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heckCompatibility="1" defaultThemeVersion="124226"/>
  <bookViews>
    <workbookView xWindow="0" yWindow="105" windowWidth="19155" windowHeight="12300" tabRatio="745"/>
  </bookViews>
  <sheets>
    <sheet name="Front" sheetId="39" r:id="rId1"/>
    <sheet name="ReadMe" sheetId="38" r:id="rId2"/>
    <sheet name="Bank List" sheetId="16" r:id="rId3"/>
    <sheet name="Soundness" sheetId="18" r:id="rId4"/>
    <sheet name="HM - Overall" sheetId="32" r:id="rId5"/>
    <sheet name="HM - CapitalAdequacy" sheetId="33" r:id="rId6"/>
    <sheet name="HM - AssetQuality" sheetId="34" r:id="rId7"/>
    <sheet name="HM - Earnings" sheetId="35" r:id="rId8"/>
    <sheet name="HM - Liquidity" sheetId="36" r:id="rId9"/>
    <sheet name="HM - Leverage" sheetId="37" r:id="rId10"/>
    <sheet name="Tier1" sheetId="1" r:id="rId11"/>
    <sheet name="ImpariedLoans" sheetId="23" r:id="rId12"/>
    <sheet name="NPL" sheetId="9" r:id="rId13"/>
    <sheet name="Provision" sheetId="8" r:id="rId14"/>
    <sheet name="ROAA" sheetId="7" r:id="rId15"/>
    <sheet name="Cash" sheetId="10" r:id="rId16"/>
    <sheet name="Trading" sheetId="11" r:id="rId17"/>
    <sheet name="TotalLiabilities" sheetId="14" r:id="rId18"/>
    <sheet name="Leverage" sheetId="6" r:id="rId19"/>
    <sheet name="O-CapitalAdequacy" sheetId="15" r:id="rId20"/>
    <sheet name="O-AssetQuality" sheetId="19" r:id="rId21"/>
    <sheet name="O-Earnings" sheetId="21" r:id="rId22"/>
    <sheet name="O-Liquidity" sheetId="26" r:id="rId23"/>
    <sheet name="O-Leverage" sheetId="22" r:id="rId24"/>
    <sheet name="S-CapitalAdequacy" sheetId="27" r:id="rId25"/>
    <sheet name="S-AssetQuality" sheetId="28" r:id="rId26"/>
    <sheet name="S-Earnings" sheetId="29" r:id="rId27"/>
    <sheet name="S-Liquidity" sheetId="31" r:id="rId28"/>
    <sheet name="S-Leverage" sheetId="30" r:id="rId29"/>
  </sheets>
  <externalReferences>
    <externalReference r:id="rId30"/>
  </externalReferences>
  <calcPr calcId="125725"/>
</workbook>
</file>

<file path=xl/calcChain.xml><?xml version="1.0" encoding="utf-8"?>
<calcChain xmlns="http://schemas.openxmlformats.org/spreadsheetml/2006/main">
  <c r="C3" i="6"/>
  <c r="D3"/>
  <c r="D1"/>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F4"/>
  <c r="G4"/>
  <c r="H4"/>
  <c r="I4"/>
  <c r="J4"/>
  <c r="K4"/>
  <c r="L4"/>
  <c r="M4"/>
  <c r="N4"/>
  <c r="O4"/>
  <c r="P4"/>
  <c r="Q4"/>
  <c r="R4"/>
  <c r="S4"/>
  <c r="T4"/>
  <c r="U4"/>
  <c r="V4"/>
  <c r="W4"/>
  <c r="X4"/>
  <c r="Y4"/>
  <c r="Z4"/>
  <c r="C2"/>
  <c r="C3" i="14"/>
  <c r="D3"/>
  <c r="D1"/>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F4"/>
  <c r="G4"/>
  <c r="H4"/>
  <c r="I4"/>
  <c r="J4"/>
  <c r="K4"/>
  <c r="L4"/>
  <c r="M4"/>
  <c r="N4"/>
  <c r="O4"/>
  <c r="P4"/>
  <c r="Q4"/>
  <c r="R4"/>
  <c r="S4"/>
  <c r="T4"/>
  <c r="U4"/>
  <c r="V4"/>
  <c r="W4"/>
  <c r="X4"/>
  <c r="Y4"/>
  <c r="Z4"/>
  <c r="C2"/>
  <c r="C3" i="11"/>
  <c r="D3"/>
  <c r="D1"/>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F4"/>
  <c r="G4"/>
  <c r="H4"/>
  <c r="I4"/>
  <c r="J4"/>
  <c r="K4"/>
  <c r="L4"/>
  <c r="M4"/>
  <c r="N4"/>
  <c r="O4"/>
  <c r="P4"/>
  <c r="Q4"/>
  <c r="R4"/>
  <c r="S4"/>
  <c r="T4"/>
  <c r="U4"/>
  <c r="V4"/>
  <c r="W4"/>
  <c r="X4"/>
  <c r="Y4"/>
  <c r="Z4"/>
  <c r="C2"/>
  <c r="C3" i="10"/>
  <c r="D3"/>
  <c r="D1"/>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F4"/>
  <c r="G4"/>
  <c r="H4"/>
  <c r="I4"/>
  <c r="J4"/>
  <c r="K4"/>
  <c r="L4"/>
  <c r="M4"/>
  <c r="N4"/>
  <c r="O4"/>
  <c r="P4"/>
  <c r="Q4"/>
  <c r="R4"/>
  <c r="S4"/>
  <c r="T4"/>
  <c r="U4"/>
  <c r="V4"/>
  <c r="W4"/>
  <c r="X4"/>
  <c r="Y4"/>
  <c r="Z4"/>
  <c r="C2"/>
  <c r="C3" i="7"/>
  <c r="D3"/>
  <c r="D1"/>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F4"/>
  <c r="G4"/>
  <c r="H4"/>
  <c r="I4"/>
  <c r="J4"/>
  <c r="K4"/>
  <c r="L4"/>
  <c r="M4"/>
  <c r="N4"/>
  <c r="O4"/>
  <c r="P4"/>
  <c r="Q4"/>
  <c r="R4"/>
  <c r="S4"/>
  <c r="T4"/>
  <c r="U4"/>
  <c r="V4"/>
  <c r="W4"/>
  <c r="X4"/>
  <c r="Y4"/>
  <c r="Z4"/>
  <c r="C2"/>
  <c r="C3" i="8"/>
  <c r="D3"/>
  <c r="D1"/>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F4"/>
  <c r="G4"/>
  <c r="H4"/>
  <c r="I4"/>
  <c r="J4"/>
  <c r="K4"/>
  <c r="L4"/>
  <c r="M4"/>
  <c r="N4"/>
  <c r="O4"/>
  <c r="P4"/>
  <c r="Q4"/>
  <c r="R4"/>
  <c r="S4"/>
  <c r="T4"/>
  <c r="U4"/>
  <c r="V4"/>
  <c r="W4"/>
  <c r="X4"/>
  <c r="Y4"/>
  <c r="Z4"/>
  <c r="C2"/>
  <c r="C3" i="9"/>
  <c r="D3"/>
  <c r="D1"/>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F4"/>
  <c r="G4"/>
  <c r="H4"/>
  <c r="I4"/>
  <c r="J4"/>
  <c r="K4"/>
  <c r="L4"/>
  <c r="M4"/>
  <c r="N4"/>
  <c r="O4"/>
  <c r="P4"/>
  <c r="Q4"/>
  <c r="R4"/>
  <c r="S4"/>
  <c r="T4"/>
  <c r="U4"/>
  <c r="V4"/>
  <c r="W4"/>
  <c r="X4"/>
  <c r="Y4"/>
  <c r="Z4"/>
  <c r="C2"/>
  <c r="C3" i="23"/>
  <c r="D3"/>
  <c r="D1"/>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F4"/>
  <c r="G4"/>
  <c r="H4"/>
  <c r="I4"/>
  <c r="J4"/>
  <c r="K4"/>
  <c r="L4"/>
  <c r="M4"/>
  <c r="N4"/>
  <c r="O4"/>
  <c r="P4"/>
  <c r="Q4"/>
  <c r="R4"/>
  <c r="S4"/>
  <c r="T4"/>
  <c r="U4"/>
  <c r="V4"/>
  <c r="W4"/>
  <c r="X4"/>
  <c r="Y4"/>
  <c r="Z4"/>
  <c r="C2"/>
  <c r="C2" i="1"/>
  <c r="C3"/>
  <c r="D3"/>
  <c r="D1"/>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F4"/>
  <c r="G4"/>
  <c r="H4"/>
  <c r="I4"/>
  <c r="J4"/>
  <c r="K4"/>
  <c r="L4"/>
  <c r="M4"/>
  <c r="N4"/>
  <c r="O4"/>
  <c r="P4"/>
  <c r="Q4"/>
  <c r="R4"/>
  <c r="S4"/>
  <c r="T4"/>
  <c r="U4"/>
  <c r="V4"/>
  <c r="W4"/>
  <c r="X4"/>
  <c r="Y4"/>
  <c r="Z4"/>
  <c r="C3" i="18"/>
  <c r="D3"/>
  <c r="D1"/>
  <c r="B5"/>
  <c r="B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F5" i="19"/>
  <c r="G5"/>
  <c r="H5"/>
  <c r="I5"/>
  <c r="J5"/>
  <c r="K5"/>
  <c r="L5"/>
  <c r="M5"/>
  <c r="N5"/>
  <c r="O5"/>
  <c r="P5"/>
  <c r="Q5"/>
  <c r="R5"/>
  <c r="S5"/>
  <c r="T5"/>
  <c r="U5"/>
  <c r="V5"/>
  <c r="W5"/>
  <c r="X5"/>
  <c r="Y5"/>
  <c r="Z5"/>
  <c r="F6"/>
  <c r="G6"/>
  <c r="H6"/>
  <c r="I6"/>
  <c r="J6"/>
  <c r="K6"/>
  <c r="L6"/>
  <c r="M6"/>
  <c r="N6"/>
  <c r="O6"/>
  <c r="P6"/>
  <c r="Q6"/>
  <c r="R6"/>
  <c r="S6"/>
  <c r="T6"/>
  <c r="U6"/>
  <c r="V6"/>
  <c r="W6"/>
  <c r="X6"/>
  <c r="Y6"/>
  <c r="Z6"/>
  <c r="F7"/>
  <c r="G7"/>
  <c r="H7"/>
  <c r="I7"/>
  <c r="J7"/>
  <c r="K7"/>
  <c r="L7"/>
  <c r="M7"/>
  <c r="N7"/>
  <c r="O7"/>
  <c r="P7"/>
  <c r="Q7"/>
  <c r="R7"/>
  <c r="S7"/>
  <c r="T7"/>
  <c r="U7"/>
  <c r="V7"/>
  <c r="W7"/>
  <c r="X7"/>
  <c r="Y7"/>
  <c r="Z7"/>
  <c r="F8"/>
  <c r="G8"/>
  <c r="H8"/>
  <c r="I8"/>
  <c r="J8"/>
  <c r="K8"/>
  <c r="L8"/>
  <c r="M8"/>
  <c r="N8"/>
  <c r="O8"/>
  <c r="P8"/>
  <c r="Q8"/>
  <c r="R8"/>
  <c r="S8"/>
  <c r="T8"/>
  <c r="U8"/>
  <c r="V8"/>
  <c r="W8"/>
  <c r="X8"/>
  <c r="Y8"/>
  <c r="Z8"/>
  <c r="F9"/>
  <c r="G9"/>
  <c r="H9"/>
  <c r="I9"/>
  <c r="J9"/>
  <c r="K9"/>
  <c r="L9"/>
  <c r="M9"/>
  <c r="N9"/>
  <c r="O9"/>
  <c r="P9"/>
  <c r="Q9"/>
  <c r="R9"/>
  <c r="S9"/>
  <c r="T9"/>
  <c r="U9"/>
  <c r="V9"/>
  <c r="W9"/>
  <c r="X9"/>
  <c r="Y9"/>
  <c r="Z9"/>
  <c r="F10"/>
  <c r="G10"/>
  <c r="H10"/>
  <c r="I10"/>
  <c r="J10"/>
  <c r="K10"/>
  <c r="L10"/>
  <c r="M10"/>
  <c r="N10"/>
  <c r="O10"/>
  <c r="P10"/>
  <c r="Q10"/>
  <c r="R10"/>
  <c r="S10"/>
  <c r="T10"/>
  <c r="U10"/>
  <c r="V10"/>
  <c r="W10"/>
  <c r="X10"/>
  <c r="Y10"/>
  <c r="Z10"/>
  <c r="F11"/>
  <c r="G11"/>
  <c r="H11"/>
  <c r="I11"/>
  <c r="J11"/>
  <c r="K11"/>
  <c r="L11"/>
  <c r="M11"/>
  <c r="N11"/>
  <c r="O11"/>
  <c r="P11"/>
  <c r="Q11"/>
  <c r="R11"/>
  <c r="S11"/>
  <c r="T11"/>
  <c r="U11"/>
  <c r="V11"/>
  <c r="W11"/>
  <c r="X11"/>
  <c r="Y11"/>
  <c r="Z11"/>
  <c r="F12"/>
  <c r="G12"/>
  <c r="H12"/>
  <c r="I12"/>
  <c r="J12"/>
  <c r="K12"/>
  <c r="L12"/>
  <c r="M12"/>
  <c r="N12"/>
  <c r="O12"/>
  <c r="P12"/>
  <c r="Q12"/>
  <c r="R12"/>
  <c r="S12"/>
  <c r="T12"/>
  <c r="U12"/>
  <c r="V12"/>
  <c r="W12"/>
  <c r="X12"/>
  <c r="Y12"/>
  <c r="Z12"/>
  <c r="F13"/>
  <c r="G13"/>
  <c r="H13"/>
  <c r="I13"/>
  <c r="J13"/>
  <c r="K13"/>
  <c r="L13"/>
  <c r="M13"/>
  <c r="N13"/>
  <c r="O13"/>
  <c r="P13"/>
  <c r="Q13"/>
  <c r="R13"/>
  <c r="S13"/>
  <c r="T13"/>
  <c r="U13"/>
  <c r="V13"/>
  <c r="W13"/>
  <c r="X13"/>
  <c r="Y13"/>
  <c r="Z13"/>
  <c r="F14"/>
  <c r="G14"/>
  <c r="H14"/>
  <c r="I14"/>
  <c r="J14"/>
  <c r="K14"/>
  <c r="L14"/>
  <c r="M14"/>
  <c r="N14"/>
  <c r="O14"/>
  <c r="P14"/>
  <c r="Q14"/>
  <c r="R14"/>
  <c r="S14"/>
  <c r="T14"/>
  <c r="U14"/>
  <c r="V14"/>
  <c r="W14"/>
  <c r="X14"/>
  <c r="Y14"/>
  <c r="Z14"/>
  <c r="F15"/>
  <c r="G15"/>
  <c r="H15"/>
  <c r="I15"/>
  <c r="J15"/>
  <c r="K15"/>
  <c r="L15"/>
  <c r="M15"/>
  <c r="N15"/>
  <c r="O15"/>
  <c r="P15"/>
  <c r="Q15"/>
  <c r="R15"/>
  <c r="S15"/>
  <c r="T15"/>
  <c r="U15"/>
  <c r="V15"/>
  <c r="W15"/>
  <c r="X15"/>
  <c r="Y15"/>
  <c r="Z15"/>
  <c r="F16"/>
  <c r="G16"/>
  <c r="H16"/>
  <c r="I16"/>
  <c r="J16"/>
  <c r="K16"/>
  <c r="L16"/>
  <c r="M16"/>
  <c r="N16"/>
  <c r="O16"/>
  <c r="P16"/>
  <c r="Q16"/>
  <c r="R16"/>
  <c r="S16"/>
  <c r="T16"/>
  <c r="U16"/>
  <c r="V16"/>
  <c r="W16"/>
  <c r="X16"/>
  <c r="Y16"/>
  <c r="Z16"/>
  <c r="F17"/>
  <c r="G17"/>
  <c r="H17"/>
  <c r="I17"/>
  <c r="J17"/>
  <c r="K17"/>
  <c r="L17"/>
  <c r="M17"/>
  <c r="N17"/>
  <c r="O17"/>
  <c r="P17"/>
  <c r="Q17"/>
  <c r="R17"/>
  <c r="S17"/>
  <c r="T17"/>
  <c r="U17"/>
  <c r="V17"/>
  <c r="W17"/>
  <c r="X17"/>
  <c r="Y17"/>
  <c r="Z17"/>
  <c r="F18"/>
  <c r="G18"/>
  <c r="H18"/>
  <c r="I18"/>
  <c r="J18"/>
  <c r="K18"/>
  <c r="L18"/>
  <c r="M18"/>
  <c r="N18"/>
  <c r="O18"/>
  <c r="P18"/>
  <c r="Q18"/>
  <c r="R18"/>
  <c r="S18"/>
  <c r="T18"/>
  <c r="U18"/>
  <c r="V18"/>
  <c r="W18"/>
  <c r="X18"/>
  <c r="Y18"/>
  <c r="Z18"/>
  <c r="F19"/>
  <c r="G19"/>
  <c r="H19"/>
  <c r="I19"/>
  <c r="J19"/>
  <c r="K19"/>
  <c r="L19"/>
  <c r="M19"/>
  <c r="N19"/>
  <c r="O19"/>
  <c r="P19"/>
  <c r="Q19"/>
  <c r="R19"/>
  <c r="S19"/>
  <c r="T19"/>
  <c r="U19"/>
  <c r="V19"/>
  <c r="W19"/>
  <c r="X19"/>
  <c r="Y19"/>
  <c r="Z19"/>
  <c r="F20"/>
  <c r="G20"/>
  <c r="H20"/>
  <c r="I20"/>
  <c r="J20"/>
  <c r="K20"/>
  <c r="L20"/>
  <c r="M20"/>
  <c r="N20"/>
  <c r="O20"/>
  <c r="P20"/>
  <c r="Q20"/>
  <c r="R20"/>
  <c r="S20"/>
  <c r="T20"/>
  <c r="U20"/>
  <c r="V20"/>
  <c r="W20"/>
  <c r="X20"/>
  <c r="Y20"/>
  <c r="Z20"/>
  <c r="F21"/>
  <c r="G21"/>
  <c r="H21"/>
  <c r="I21"/>
  <c r="J21"/>
  <c r="K21"/>
  <c r="L21"/>
  <c r="M21"/>
  <c r="N21"/>
  <c r="O21"/>
  <c r="P21"/>
  <c r="Q21"/>
  <c r="R21"/>
  <c r="S21"/>
  <c r="T21"/>
  <c r="U21"/>
  <c r="V21"/>
  <c r="W21"/>
  <c r="X21"/>
  <c r="Y21"/>
  <c r="Z21"/>
  <c r="F22"/>
  <c r="G22"/>
  <c r="H22"/>
  <c r="I22"/>
  <c r="J22"/>
  <c r="K22"/>
  <c r="L22"/>
  <c r="M22"/>
  <c r="N22"/>
  <c r="O22"/>
  <c r="P22"/>
  <c r="Q22"/>
  <c r="R22"/>
  <c r="S22"/>
  <c r="T22"/>
  <c r="U22"/>
  <c r="V22"/>
  <c r="W22"/>
  <c r="X22"/>
  <c r="Y22"/>
  <c r="Z22"/>
  <c r="F23"/>
  <c r="G23"/>
  <c r="H23"/>
  <c r="I23"/>
  <c r="J23"/>
  <c r="K23"/>
  <c r="L23"/>
  <c r="M23"/>
  <c r="N23"/>
  <c r="O23"/>
  <c r="P23"/>
  <c r="Q23"/>
  <c r="R23"/>
  <c r="S23"/>
  <c r="T23"/>
  <c r="U23"/>
  <c r="V23"/>
  <c r="W23"/>
  <c r="X23"/>
  <c r="Y23"/>
  <c r="Z23"/>
  <c r="F24"/>
  <c r="G24"/>
  <c r="H24"/>
  <c r="I24"/>
  <c r="J24"/>
  <c r="K24"/>
  <c r="L24"/>
  <c r="M24"/>
  <c r="N24"/>
  <c r="O24"/>
  <c r="P24"/>
  <c r="Q24"/>
  <c r="R24"/>
  <c r="S24"/>
  <c r="T24"/>
  <c r="U24"/>
  <c r="V24"/>
  <c r="W24"/>
  <c r="X24"/>
  <c r="Y24"/>
  <c r="Z24"/>
  <c r="F25"/>
  <c r="G25"/>
  <c r="H25"/>
  <c r="I25"/>
  <c r="J25"/>
  <c r="K25"/>
  <c r="L25"/>
  <c r="M25"/>
  <c r="N25"/>
  <c r="O25"/>
  <c r="P25"/>
  <c r="Q25"/>
  <c r="R25"/>
  <c r="S25"/>
  <c r="T25"/>
  <c r="U25"/>
  <c r="V25"/>
  <c r="W25"/>
  <c r="X25"/>
  <c r="Y25"/>
  <c r="Z25"/>
  <c r="F26"/>
  <c r="G26"/>
  <c r="H26"/>
  <c r="I26"/>
  <c r="J26"/>
  <c r="K26"/>
  <c r="L26"/>
  <c r="M26"/>
  <c r="N26"/>
  <c r="O26"/>
  <c r="P26"/>
  <c r="Q26"/>
  <c r="R26"/>
  <c r="S26"/>
  <c r="T26"/>
  <c r="U26"/>
  <c r="V26"/>
  <c r="W26"/>
  <c r="X26"/>
  <c r="Y26"/>
  <c r="Z26"/>
  <c r="F27"/>
  <c r="G27"/>
  <c r="H27"/>
  <c r="I27"/>
  <c r="J27"/>
  <c r="K27"/>
  <c r="L27"/>
  <c r="M27"/>
  <c r="N27"/>
  <c r="O27"/>
  <c r="P27"/>
  <c r="Q27"/>
  <c r="R27"/>
  <c r="S27"/>
  <c r="T27"/>
  <c r="U27"/>
  <c r="V27"/>
  <c r="W27"/>
  <c r="X27"/>
  <c r="Y27"/>
  <c r="Z27"/>
  <c r="F28"/>
  <c r="G28"/>
  <c r="H28"/>
  <c r="I28"/>
  <c r="J28"/>
  <c r="K28"/>
  <c r="L28"/>
  <c r="M28"/>
  <c r="N28"/>
  <c r="O28"/>
  <c r="P28"/>
  <c r="Q28"/>
  <c r="R28"/>
  <c r="S28"/>
  <c r="T28"/>
  <c r="U28"/>
  <c r="V28"/>
  <c r="W28"/>
  <c r="X28"/>
  <c r="Y28"/>
  <c r="Z28"/>
  <c r="F29"/>
  <c r="G29"/>
  <c r="H29"/>
  <c r="I29"/>
  <c r="J29"/>
  <c r="K29"/>
  <c r="L29"/>
  <c r="M29"/>
  <c r="N29"/>
  <c r="O29"/>
  <c r="P29"/>
  <c r="Q29"/>
  <c r="R29"/>
  <c r="S29"/>
  <c r="T29"/>
  <c r="U29"/>
  <c r="V29"/>
  <c r="W29"/>
  <c r="X29"/>
  <c r="Y29"/>
  <c r="Z29"/>
  <c r="F30"/>
  <c r="G30"/>
  <c r="H30"/>
  <c r="I30"/>
  <c r="J30"/>
  <c r="K30"/>
  <c r="L30"/>
  <c r="M30"/>
  <c r="N30"/>
  <c r="O30"/>
  <c r="P30"/>
  <c r="Q30"/>
  <c r="R30"/>
  <c r="S30"/>
  <c r="T30"/>
  <c r="U30"/>
  <c r="V30"/>
  <c r="W30"/>
  <c r="X30"/>
  <c r="Y30"/>
  <c r="Z30"/>
  <c r="F31"/>
  <c r="G31"/>
  <c r="H31"/>
  <c r="I31"/>
  <c r="J31"/>
  <c r="K31"/>
  <c r="L31"/>
  <c r="M31"/>
  <c r="N31"/>
  <c r="O31"/>
  <c r="P31"/>
  <c r="Q31"/>
  <c r="R31"/>
  <c r="S31"/>
  <c r="T31"/>
  <c r="U31"/>
  <c r="V31"/>
  <c r="W31"/>
  <c r="X31"/>
  <c r="Y31"/>
  <c r="Z31"/>
  <c r="F32"/>
  <c r="G32"/>
  <c r="H32"/>
  <c r="I32"/>
  <c r="J32"/>
  <c r="K32"/>
  <c r="L32"/>
  <c r="M32"/>
  <c r="N32"/>
  <c r="O32"/>
  <c r="P32"/>
  <c r="Q32"/>
  <c r="R32"/>
  <c r="S32"/>
  <c r="T32"/>
  <c r="U32"/>
  <c r="V32"/>
  <c r="W32"/>
  <c r="X32"/>
  <c r="Y32"/>
  <c r="Z32"/>
  <c r="F33"/>
  <c r="G33"/>
  <c r="H33"/>
  <c r="I33"/>
  <c r="J33"/>
  <c r="K33"/>
  <c r="L33"/>
  <c r="M33"/>
  <c r="N33"/>
  <c r="O33"/>
  <c r="P33"/>
  <c r="Q33"/>
  <c r="R33"/>
  <c r="S33"/>
  <c r="T33"/>
  <c r="U33"/>
  <c r="V33"/>
  <c r="W33"/>
  <c r="X33"/>
  <c r="Y33"/>
  <c r="Z33"/>
  <c r="F34"/>
  <c r="G34"/>
  <c r="H34"/>
  <c r="I34"/>
  <c r="J34"/>
  <c r="K34"/>
  <c r="L34"/>
  <c r="M34"/>
  <c r="N34"/>
  <c r="O34"/>
  <c r="P34"/>
  <c r="Q34"/>
  <c r="R34"/>
  <c r="S34"/>
  <c r="T34"/>
  <c r="U34"/>
  <c r="V34"/>
  <c r="W34"/>
  <c r="X34"/>
  <c r="Y34"/>
  <c r="Z34"/>
  <c r="F35"/>
  <c r="G35"/>
  <c r="H35"/>
  <c r="I35"/>
  <c r="J35"/>
  <c r="K35"/>
  <c r="L35"/>
  <c r="M35"/>
  <c r="N35"/>
  <c r="O35"/>
  <c r="P35"/>
  <c r="Q35"/>
  <c r="R35"/>
  <c r="S35"/>
  <c r="T35"/>
  <c r="U35"/>
  <c r="V35"/>
  <c r="W35"/>
  <c r="X35"/>
  <c r="Y35"/>
  <c r="Z35"/>
  <c r="F36"/>
  <c r="G36"/>
  <c r="H36"/>
  <c r="I36"/>
  <c r="J36"/>
  <c r="K36"/>
  <c r="L36"/>
  <c r="M36"/>
  <c r="N36"/>
  <c r="O36"/>
  <c r="P36"/>
  <c r="Q36"/>
  <c r="R36"/>
  <c r="S36"/>
  <c r="T36"/>
  <c r="U36"/>
  <c r="V36"/>
  <c r="W36"/>
  <c r="X36"/>
  <c r="Y36"/>
  <c r="Z36"/>
  <c r="F37"/>
  <c r="G37"/>
  <c r="H37"/>
  <c r="I37"/>
  <c r="J37"/>
  <c r="K37"/>
  <c r="L37"/>
  <c r="M37"/>
  <c r="N37"/>
  <c r="O37"/>
  <c r="P37"/>
  <c r="Q37"/>
  <c r="R37"/>
  <c r="S37"/>
  <c r="T37"/>
  <c r="U37"/>
  <c r="V37"/>
  <c r="W37"/>
  <c r="X37"/>
  <c r="Y37"/>
  <c r="Z37"/>
  <c r="F38"/>
  <c r="G38"/>
  <c r="H38"/>
  <c r="I38"/>
  <c r="J38"/>
  <c r="K38"/>
  <c r="L38"/>
  <c r="M38"/>
  <c r="N38"/>
  <c r="O38"/>
  <c r="P38"/>
  <c r="Q38"/>
  <c r="R38"/>
  <c r="S38"/>
  <c r="T38"/>
  <c r="U38"/>
  <c r="V38"/>
  <c r="W38"/>
  <c r="X38"/>
  <c r="Y38"/>
  <c r="Z38"/>
  <c r="F39"/>
  <c r="G39"/>
  <c r="H39"/>
  <c r="I39"/>
  <c r="J39"/>
  <c r="K39"/>
  <c r="L39"/>
  <c r="M39"/>
  <c r="N39"/>
  <c r="O39"/>
  <c r="P39"/>
  <c r="Q39"/>
  <c r="R39"/>
  <c r="S39"/>
  <c r="T39"/>
  <c r="U39"/>
  <c r="V39"/>
  <c r="W39"/>
  <c r="X39"/>
  <c r="Y39"/>
  <c r="Z39"/>
  <c r="F40"/>
  <c r="G40"/>
  <c r="H40"/>
  <c r="I40"/>
  <c r="J40"/>
  <c r="K40"/>
  <c r="L40"/>
  <c r="M40"/>
  <c r="N40"/>
  <c r="O40"/>
  <c r="P40"/>
  <c r="Q40"/>
  <c r="R40"/>
  <c r="S40"/>
  <c r="T40"/>
  <c r="U40"/>
  <c r="V40"/>
  <c r="W40"/>
  <c r="X40"/>
  <c r="Y40"/>
  <c r="Z40"/>
  <c r="F41"/>
  <c r="G41"/>
  <c r="H41"/>
  <c r="I41"/>
  <c r="J41"/>
  <c r="K41"/>
  <c r="L41"/>
  <c r="M41"/>
  <c r="N41"/>
  <c r="O41"/>
  <c r="P41"/>
  <c r="Q41"/>
  <c r="R41"/>
  <c r="S41"/>
  <c r="T41"/>
  <c r="U41"/>
  <c r="V41"/>
  <c r="W41"/>
  <c r="X41"/>
  <c r="Y41"/>
  <c r="Z41"/>
  <c r="F42"/>
  <c r="G42"/>
  <c r="H42"/>
  <c r="I42"/>
  <c r="J42"/>
  <c r="K42"/>
  <c r="L42"/>
  <c r="M42"/>
  <c r="N42"/>
  <c r="O42"/>
  <c r="P42"/>
  <c r="Q42"/>
  <c r="R42"/>
  <c r="S42"/>
  <c r="T42"/>
  <c r="U42"/>
  <c r="V42"/>
  <c r="W42"/>
  <c r="X42"/>
  <c r="Y42"/>
  <c r="Z42"/>
  <c r="F43"/>
  <c r="G43"/>
  <c r="H43"/>
  <c r="I43"/>
  <c r="J43"/>
  <c r="K43"/>
  <c r="L43"/>
  <c r="M43"/>
  <c r="N43"/>
  <c r="O43"/>
  <c r="P43"/>
  <c r="Q43"/>
  <c r="R43"/>
  <c r="S43"/>
  <c r="T43"/>
  <c r="U43"/>
  <c r="V43"/>
  <c r="W43"/>
  <c r="X43"/>
  <c r="Y43"/>
  <c r="Z43"/>
  <c r="F44"/>
  <c r="G44"/>
  <c r="H44"/>
  <c r="I44"/>
  <c r="J44"/>
  <c r="K44"/>
  <c r="L44"/>
  <c r="M44"/>
  <c r="N44"/>
  <c r="O44"/>
  <c r="P44"/>
  <c r="Q44"/>
  <c r="R44"/>
  <c r="S44"/>
  <c r="T44"/>
  <c r="U44"/>
  <c r="V44"/>
  <c r="W44"/>
  <c r="X44"/>
  <c r="Y44"/>
  <c r="Z44"/>
  <c r="F45"/>
  <c r="G45"/>
  <c r="H45"/>
  <c r="I45"/>
  <c r="J45"/>
  <c r="K45"/>
  <c r="L45"/>
  <c r="M45"/>
  <c r="N45"/>
  <c r="O45"/>
  <c r="P45"/>
  <c r="Q45"/>
  <c r="R45"/>
  <c r="S45"/>
  <c r="T45"/>
  <c r="U45"/>
  <c r="V45"/>
  <c r="W45"/>
  <c r="X45"/>
  <c r="Y45"/>
  <c r="Z45"/>
  <c r="F46"/>
  <c r="G46"/>
  <c r="H46"/>
  <c r="I46"/>
  <c r="J46"/>
  <c r="K46"/>
  <c r="L46"/>
  <c r="M46"/>
  <c r="N46"/>
  <c r="O46"/>
  <c r="P46"/>
  <c r="Q46"/>
  <c r="R46"/>
  <c r="S46"/>
  <c r="T46"/>
  <c r="U46"/>
  <c r="V46"/>
  <c r="W46"/>
  <c r="X46"/>
  <c r="Y46"/>
  <c r="Z46"/>
  <c r="F47"/>
  <c r="G47"/>
  <c r="H47"/>
  <c r="I47"/>
  <c r="J47"/>
  <c r="K47"/>
  <c r="L47"/>
  <c r="M47"/>
  <c r="N47"/>
  <c r="O47"/>
  <c r="P47"/>
  <c r="Q47"/>
  <c r="R47"/>
  <c r="S47"/>
  <c r="T47"/>
  <c r="U47"/>
  <c r="V47"/>
  <c r="W47"/>
  <c r="X47"/>
  <c r="Y47"/>
  <c r="Z47"/>
  <c r="F48"/>
  <c r="G48"/>
  <c r="H48"/>
  <c r="I48"/>
  <c r="J48"/>
  <c r="K48"/>
  <c r="L48"/>
  <c r="M48"/>
  <c r="N48"/>
  <c r="O48"/>
  <c r="P48"/>
  <c r="Q48"/>
  <c r="R48"/>
  <c r="S48"/>
  <c r="T48"/>
  <c r="U48"/>
  <c r="V48"/>
  <c r="W48"/>
  <c r="X48"/>
  <c r="Y48"/>
  <c r="Z48"/>
  <c r="F49"/>
  <c r="G49"/>
  <c r="H49"/>
  <c r="I49"/>
  <c r="J49"/>
  <c r="K49"/>
  <c r="L49"/>
  <c r="M49"/>
  <c r="N49"/>
  <c r="O49"/>
  <c r="P49"/>
  <c r="Q49"/>
  <c r="R49"/>
  <c r="S49"/>
  <c r="T49"/>
  <c r="U49"/>
  <c r="V49"/>
  <c r="W49"/>
  <c r="X49"/>
  <c r="Y49"/>
  <c r="Z49"/>
  <c r="F50"/>
  <c r="G50"/>
  <c r="H50"/>
  <c r="I50"/>
  <c r="J50"/>
  <c r="K50"/>
  <c r="L50"/>
  <c r="M50"/>
  <c r="N50"/>
  <c r="O50"/>
  <c r="P50"/>
  <c r="Q50"/>
  <c r="R50"/>
  <c r="S50"/>
  <c r="T50"/>
  <c r="U50"/>
  <c r="V50"/>
  <c r="W50"/>
  <c r="X50"/>
  <c r="Y50"/>
  <c r="Z50"/>
  <c r="F51"/>
  <c r="G51"/>
  <c r="H51"/>
  <c r="I51"/>
  <c r="J51"/>
  <c r="K51"/>
  <c r="L51"/>
  <c r="M51"/>
  <c r="N51"/>
  <c r="O51"/>
  <c r="P51"/>
  <c r="Q51"/>
  <c r="R51"/>
  <c r="S51"/>
  <c r="T51"/>
  <c r="U51"/>
  <c r="V51"/>
  <c r="W51"/>
  <c r="X51"/>
  <c r="Y51"/>
  <c r="Z51"/>
  <c r="G4"/>
  <c r="H4"/>
  <c r="I4"/>
  <c r="J4"/>
  <c r="K4"/>
  <c r="L4"/>
  <c r="M4"/>
  <c r="N4"/>
  <c r="O4"/>
  <c r="P4"/>
  <c r="Q4"/>
  <c r="R4"/>
  <c r="S4"/>
  <c r="T4"/>
  <c r="U4"/>
  <c r="V4"/>
  <c r="W4"/>
  <c r="X4"/>
  <c r="Y4"/>
  <c r="Z4"/>
  <c r="F4"/>
  <c r="E51" i="37" l="1"/>
  <c r="D51"/>
  <c r="C51"/>
  <c r="B51"/>
  <c r="E50"/>
  <c r="D50"/>
  <c r="C50"/>
  <c r="B50"/>
  <c r="E49"/>
  <c r="D49"/>
  <c r="C49"/>
  <c r="B49"/>
  <c r="E48"/>
  <c r="D48"/>
  <c r="C48"/>
  <c r="B48"/>
  <c r="E47"/>
  <c r="D47"/>
  <c r="C47"/>
  <c r="B47"/>
  <c r="E46"/>
  <c r="D46"/>
  <c r="C46"/>
  <c r="B46"/>
  <c r="E45"/>
  <c r="D45"/>
  <c r="C45"/>
  <c r="B45"/>
  <c r="E44"/>
  <c r="D44"/>
  <c r="C44"/>
  <c r="B44"/>
  <c r="E43"/>
  <c r="D43"/>
  <c r="C43"/>
  <c r="B43"/>
  <c r="E42"/>
  <c r="D42"/>
  <c r="C42"/>
  <c r="B42"/>
  <c r="E41"/>
  <c r="D41"/>
  <c r="C41"/>
  <c r="B41"/>
  <c r="E40"/>
  <c r="D40"/>
  <c r="C40"/>
  <c r="B40"/>
  <c r="E39"/>
  <c r="D39"/>
  <c r="C39"/>
  <c r="B39"/>
  <c r="E38"/>
  <c r="D38"/>
  <c r="C38"/>
  <c r="B38"/>
  <c r="E37"/>
  <c r="D37"/>
  <c r="C37"/>
  <c r="B37"/>
  <c r="E36"/>
  <c r="D36"/>
  <c r="C36"/>
  <c r="B36"/>
  <c r="E35"/>
  <c r="D35"/>
  <c r="C35"/>
  <c r="B35"/>
  <c r="E34"/>
  <c r="D34"/>
  <c r="C34"/>
  <c r="B34"/>
  <c r="E33"/>
  <c r="D33"/>
  <c r="C33"/>
  <c r="B33"/>
  <c r="E32"/>
  <c r="D32"/>
  <c r="C32"/>
  <c r="B32"/>
  <c r="E31"/>
  <c r="D31"/>
  <c r="C31"/>
  <c r="B31"/>
  <c r="E30"/>
  <c r="D30"/>
  <c r="C30"/>
  <c r="B30"/>
  <c r="E29"/>
  <c r="D29"/>
  <c r="C29"/>
  <c r="B29"/>
  <c r="E28"/>
  <c r="D28"/>
  <c r="C28"/>
  <c r="B28"/>
  <c r="E27"/>
  <c r="D27"/>
  <c r="C27"/>
  <c r="B27"/>
  <c r="E26"/>
  <c r="D26"/>
  <c r="C26"/>
  <c r="B26"/>
  <c r="E25"/>
  <c r="D25"/>
  <c r="C25"/>
  <c r="B25"/>
  <c r="E24"/>
  <c r="D24"/>
  <c r="C24"/>
  <c r="B24"/>
  <c r="E23"/>
  <c r="D23"/>
  <c r="C23"/>
  <c r="B23"/>
  <c r="E22"/>
  <c r="D22"/>
  <c r="C22"/>
  <c r="B22"/>
  <c r="E21"/>
  <c r="D21"/>
  <c r="C21"/>
  <c r="B21"/>
  <c r="E20"/>
  <c r="D20"/>
  <c r="C20"/>
  <c r="B20"/>
  <c r="E19"/>
  <c r="D19"/>
  <c r="C19"/>
  <c r="B19"/>
  <c r="E18"/>
  <c r="D18"/>
  <c r="C18"/>
  <c r="B18"/>
  <c r="E17"/>
  <c r="D17"/>
  <c r="C17"/>
  <c r="B17"/>
  <c r="E16"/>
  <c r="D16"/>
  <c r="C16"/>
  <c r="B16"/>
  <c r="E15"/>
  <c r="D15"/>
  <c r="C15"/>
  <c r="B15"/>
  <c r="E14"/>
  <c r="D14"/>
  <c r="C14"/>
  <c r="B14"/>
  <c r="E13"/>
  <c r="D13"/>
  <c r="C13"/>
  <c r="B13"/>
  <c r="E12"/>
  <c r="D12"/>
  <c r="C12"/>
  <c r="B12"/>
  <c r="E11"/>
  <c r="D11"/>
  <c r="C11"/>
  <c r="B11"/>
  <c r="E10"/>
  <c r="D10"/>
  <c r="C10"/>
  <c r="B10"/>
  <c r="E9"/>
  <c r="D9"/>
  <c r="C9"/>
  <c r="B9"/>
  <c r="E8"/>
  <c r="D8"/>
  <c r="C8"/>
  <c r="B8"/>
  <c r="E7"/>
  <c r="D7"/>
  <c r="C7"/>
  <c r="B7"/>
  <c r="E6"/>
  <c r="D6"/>
  <c r="C6"/>
  <c r="B6"/>
  <c r="E5"/>
  <c r="D5"/>
  <c r="C5"/>
  <c r="B5"/>
  <c r="E4"/>
  <c r="D4"/>
  <c r="C4"/>
  <c r="B4"/>
  <c r="E51" i="36"/>
  <c r="D51"/>
  <c r="C51"/>
  <c r="B51"/>
  <c r="E50"/>
  <c r="D50"/>
  <c r="C50"/>
  <c r="B50"/>
  <c r="E49"/>
  <c r="D49"/>
  <c r="C49"/>
  <c r="B49"/>
  <c r="E48"/>
  <c r="D48"/>
  <c r="C48"/>
  <c r="B48"/>
  <c r="E47"/>
  <c r="D47"/>
  <c r="C47"/>
  <c r="B47"/>
  <c r="E46"/>
  <c r="D46"/>
  <c r="C46"/>
  <c r="B46"/>
  <c r="E45"/>
  <c r="D45"/>
  <c r="C45"/>
  <c r="B45"/>
  <c r="E44"/>
  <c r="D44"/>
  <c r="C44"/>
  <c r="B44"/>
  <c r="E43"/>
  <c r="D43"/>
  <c r="C43"/>
  <c r="B43"/>
  <c r="E42"/>
  <c r="D42"/>
  <c r="C42"/>
  <c r="B42"/>
  <c r="E41"/>
  <c r="D41"/>
  <c r="C41"/>
  <c r="B41"/>
  <c r="E40"/>
  <c r="D40"/>
  <c r="C40"/>
  <c r="B40"/>
  <c r="E39"/>
  <c r="D39"/>
  <c r="C39"/>
  <c r="B39"/>
  <c r="E38"/>
  <c r="D38"/>
  <c r="C38"/>
  <c r="B38"/>
  <c r="E37"/>
  <c r="D37"/>
  <c r="C37"/>
  <c r="B37"/>
  <c r="E36"/>
  <c r="D36"/>
  <c r="C36"/>
  <c r="B36"/>
  <c r="E35"/>
  <c r="D35"/>
  <c r="C35"/>
  <c r="B35"/>
  <c r="E34"/>
  <c r="D34"/>
  <c r="C34"/>
  <c r="B34"/>
  <c r="E33"/>
  <c r="D33"/>
  <c r="C33"/>
  <c r="B33"/>
  <c r="E32"/>
  <c r="D32"/>
  <c r="C32"/>
  <c r="B32"/>
  <c r="E31"/>
  <c r="D31"/>
  <c r="C31"/>
  <c r="B31"/>
  <c r="E30"/>
  <c r="D30"/>
  <c r="C30"/>
  <c r="B30"/>
  <c r="E29"/>
  <c r="D29"/>
  <c r="C29"/>
  <c r="B29"/>
  <c r="E28"/>
  <c r="D28"/>
  <c r="C28"/>
  <c r="B28"/>
  <c r="E27"/>
  <c r="D27"/>
  <c r="C27"/>
  <c r="B27"/>
  <c r="E26"/>
  <c r="D26"/>
  <c r="C26"/>
  <c r="B26"/>
  <c r="E25"/>
  <c r="D25"/>
  <c r="C25"/>
  <c r="B25"/>
  <c r="E24"/>
  <c r="D24"/>
  <c r="C24"/>
  <c r="B24"/>
  <c r="E23"/>
  <c r="D23"/>
  <c r="C23"/>
  <c r="B23"/>
  <c r="E22"/>
  <c r="D22"/>
  <c r="C22"/>
  <c r="B22"/>
  <c r="E21"/>
  <c r="D21"/>
  <c r="C21"/>
  <c r="B21"/>
  <c r="E20"/>
  <c r="D20"/>
  <c r="C20"/>
  <c r="B20"/>
  <c r="E19"/>
  <c r="D19"/>
  <c r="C19"/>
  <c r="B19"/>
  <c r="E18"/>
  <c r="D18"/>
  <c r="C18"/>
  <c r="B18"/>
  <c r="E17"/>
  <c r="D17"/>
  <c r="C17"/>
  <c r="B17"/>
  <c r="E16"/>
  <c r="D16"/>
  <c r="C16"/>
  <c r="B16"/>
  <c r="E15"/>
  <c r="D15"/>
  <c r="C15"/>
  <c r="B15"/>
  <c r="E14"/>
  <c r="D14"/>
  <c r="C14"/>
  <c r="B14"/>
  <c r="E13"/>
  <c r="D13"/>
  <c r="C13"/>
  <c r="B13"/>
  <c r="E12"/>
  <c r="D12"/>
  <c r="C12"/>
  <c r="B12"/>
  <c r="E11"/>
  <c r="D11"/>
  <c r="C11"/>
  <c r="B11"/>
  <c r="E10"/>
  <c r="D10"/>
  <c r="C10"/>
  <c r="B10"/>
  <c r="E9"/>
  <c r="D9"/>
  <c r="C9"/>
  <c r="B9"/>
  <c r="E8"/>
  <c r="D8"/>
  <c r="C8"/>
  <c r="B8"/>
  <c r="E7"/>
  <c r="D7"/>
  <c r="C7"/>
  <c r="B7"/>
  <c r="E6"/>
  <c r="D6"/>
  <c r="C6"/>
  <c r="B6"/>
  <c r="E5"/>
  <c r="D5"/>
  <c r="C5"/>
  <c r="B5"/>
  <c r="E4"/>
  <c r="D4"/>
  <c r="C4"/>
  <c r="B4"/>
  <c r="E51" i="35"/>
  <c r="D51"/>
  <c r="C51"/>
  <c r="B51"/>
  <c r="E50"/>
  <c r="D50"/>
  <c r="C50"/>
  <c r="B50"/>
  <c r="E49"/>
  <c r="D49"/>
  <c r="C49"/>
  <c r="B49"/>
  <c r="E48"/>
  <c r="D48"/>
  <c r="C48"/>
  <c r="B48"/>
  <c r="E47"/>
  <c r="D47"/>
  <c r="C47"/>
  <c r="B47"/>
  <c r="E46"/>
  <c r="D46"/>
  <c r="C46"/>
  <c r="B46"/>
  <c r="E45"/>
  <c r="D45"/>
  <c r="C45"/>
  <c r="B45"/>
  <c r="E44"/>
  <c r="D44"/>
  <c r="C44"/>
  <c r="B44"/>
  <c r="E43"/>
  <c r="D43"/>
  <c r="C43"/>
  <c r="B43"/>
  <c r="E42"/>
  <c r="D42"/>
  <c r="C42"/>
  <c r="B42"/>
  <c r="E41"/>
  <c r="D41"/>
  <c r="C41"/>
  <c r="B41"/>
  <c r="E40"/>
  <c r="D40"/>
  <c r="C40"/>
  <c r="B40"/>
  <c r="E39"/>
  <c r="D39"/>
  <c r="C39"/>
  <c r="B39"/>
  <c r="E38"/>
  <c r="D38"/>
  <c r="C38"/>
  <c r="B38"/>
  <c r="E37"/>
  <c r="D37"/>
  <c r="C37"/>
  <c r="B37"/>
  <c r="E36"/>
  <c r="D36"/>
  <c r="C36"/>
  <c r="B36"/>
  <c r="E35"/>
  <c r="D35"/>
  <c r="C35"/>
  <c r="B35"/>
  <c r="E34"/>
  <c r="D34"/>
  <c r="C34"/>
  <c r="B34"/>
  <c r="E33"/>
  <c r="D33"/>
  <c r="C33"/>
  <c r="B33"/>
  <c r="E32"/>
  <c r="D32"/>
  <c r="C32"/>
  <c r="B32"/>
  <c r="E31"/>
  <c r="D31"/>
  <c r="C31"/>
  <c r="B31"/>
  <c r="E30"/>
  <c r="D30"/>
  <c r="C30"/>
  <c r="B30"/>
  <c r="E29"/>
  <c r="D29"/>
  <c r="C29"/>
  <c r="B29"/>
  <c r="E28"/>
  <c r="D28"/>
  <c r="C28"/>
  <c r="B28"/>
  <c r="E27"/>
  <c r="D27"/>
  <c r="C27"/>
  <c r="B27"/>
  <c r="E26"/>
  <c r="D26"/>
  <c r="C26"/>
  <c r="B26"/>
  <c r="E25"/>
  <c r="D25"/>
  <c r="C25"/>
  <c r="B25"/>
  <c r="E24"/>
  <c r="D24"/>
  <c r="C24"/>
  <c r="B24"/>
  <c r="E23"/>
  <c r="D23"/>
  <c r="C23"/>
  <c r="B23"/>
  <c r="E22"/>
  <c r="D22"/>
  <c r="C22"/>
  <c r="B22"/>
  <c r="E21"/>
  <c r="D21"/>
  <c r="C21"/>
  <c r="B21"/>
  <c r="E20"/>
  <c r="D20"/>
  <c r="C20"/>
  <c r="B20"/>
  <c r="E19"/>
  <c r="D19"/>
  <c r="C19"/>
  <c r="B19"/>
  <c r="E18"/>
  <c r="D18"/>
  <c r="C18"/>
  <c r="B18"/>
  <c r="E17"/>
  <c r="D17"/>
  <c r="C17"/>
  <c r="B17"/>
  <c r="E16"/>
  <c r="D16"/>
  <c r="C16"/>
  <c r="B16"/>
  <c r="E15"/>
  <c r="D15"/>
  <c r="C15"/>
  <c r="B15"/>
  <c r="E14"/>
  <c r="D14"/>
  <c r="C14"/>
  <c r="B14"/>
  <c r="E13"/>
  <c r="D13"/>
  <c r="C13"/>
  <c r="B13"/>
  <c r="E12"/>
  <c r="D12"/>
  <c r="C12"/>
  <c r="B12"/>
  <c r="E11"/>
  <c r="D11"/>
  <c r="C11"/>
  <c r="B11"/>
  <c r="E10"/>
  <c r="D10"/>
  <c r="C10"/>
  <c r="B10"/>
  <c r="E9"/>
  <c r="D9"/>
  <c r="C9"/>
  <c r="B9"/>
  <c r="E8"/>
  <c r="D8"/>
  <c r="C8"/>
  <c r="B8"/>
  <c r="E7"/>
  <c r="D7"/>
  <c r="C7"/>
  <c r="B7"/>
  <c r="E6"/>
  <c r="D6"/>
  <c r="C6"/>
  <c r="B6"/>
  <c r="E5"/>
  <c r="D5"/>
  <c r="C5"/>
  <c r="B5"/>
  <c r="E4"/>
  <c r="D4"/>
  <c r="C4"/>
  <c r="B4"/>
  <c r="E51" i="34"/>
  <c r="D51"/>
  <c r="C51"/>
  <c r="B51"/>
  <c r="E50"/>
  <c r="D50"/>
  <c r="C50"/>
  <c r="B50"/>
  <c r="E49"/>
  <c r="D49"/>
  <c r="C49"/>
  <c r="B49"/>
  <c r="E48"/>
  <c r="D48"/>
  <c r="C48"/>
  <c r="B48"/>
  <c r="E47"/>
  <c r="D47"/>
  <c r="C47"/>
  <c r="B47"/>
  <c r="E46"/>
  <c r="D46"/>
  <c r="C46"/>
  <c r="B46"/>
  <c r="E45"/>
  <c r="D45"/>
  <c r="C45"/>
  <c r="B45"/>
  <c r="E44"/>
  <c r="D44"/>
  <c r="C44"/>
  <c r="B44"/>
  <c r="E43"/>
  <c r="D43"/>
  <c r="C43"/>
  <c r="B43"/>
  <c r="E42"/>
  <c r="D42"/>
  <c r="C42"/>
  <c r="B42"/>
  <c r="E41"/>
  <c r="D41"/>
  <c r="C41"/>
  <c r="B41"/>
  <c r="E40"/>
  <c r="D40"/>
  <c r="C40"/>
  <c r="B40"/>
  <c r="E39"/>
  <c r="D39"/>
  <c r="C39"/>
  <c r="B39"/>
  <c r="E38"/>
  <c r="D38"/>
  <c r="C38"/>
  <c r="B38"/>
  <c r="E37"/>
  <c r="D37"/>
  <c r="C37"/>
  <c r="B37"/>
  <c r="E36"/>
  <c r="D36"/>
  <c r="C36"/>
  <c r="B36"/>
  <c r="E35"/>
  <c r="D35"/>
  <c r="C35"/>
  <c r="B35"/>
  <c r="E34"/>
  <c r="D34"/>
  <c r="C34"/>
  <c r="B34"/>
  <c r="E33"/>
  <c r="D33"/>
  <c r="C33"/>
  <c r="B33"/>
  <c r="E32"/>
  <c r="D32"/>
  <c r="C32"/>
  <c r="B32"/>
  <c r="E31"/>
  <c r="D31"/>
  <c r="C31"/>
  <c r="B31"/>
  <c r="E30"/>
  <c r="D30"/>
  <c r="C30"/>
  <c r="B30"/>
  <c r="E29"/>
  <c r="D29"/>
  <c r="C29"/>
  <c r="B29"/>
  <c r="E28"/>
  <c r="D28"/>
  <c r="C28"/>
  <c r="B28"/>
  <c r="E27"/>
  <c r="D27"/>
  <c r="C27"/>
  <c r="B27"/>
  <c r="E26"/>
  <c r="D26"/>
  <c r="C26"/>
  <c r="B26"/>
  <c r="E25"/>
  <c r="D25"/>
  <c r="C25"/>
  <c r="B25"/>
  <c r="E24"/>
  <c r="D24"/>
  <c r="C24"/>
  <c r="B24"/>
  <c r="E23"/>
  <c r="D23"/>
  <c r="C23"/>
  <c r="B23"/>
  <c r="E22"/>
  <c r="D22"/>
  <c r="C22"/>
  <c r="B22"/>
  <c r="E21"/>
  <c r="D21"/>
  <c r="C21"/>
  <c r="B21"/>
  <c r="E20"/>
  <c r="D20"/>
  <c r="C20"/>
  <c r="B20"/>
  <c r="E19"/>
  <c r="D19"/>
  <c r="C19"/>
  <c r="B19"/>
  <c r="E18"/>
  <c r="D18"/>
  <c r="C18"/>
  <c r="B18"/>
  <c r="E17"/>
  <c r="D17"/>
  <c r="C17"/>
  <c r="B17"/>
  <c r="E16"/>
  <c r="D16"/>
  <c r="C16"/>
  <c r="B16"/>
  <c r="E15"/>
  <c r="D15"/>
  <c r="C15"/>
  <c r="B15"/>
  <c r="E14"/>
  <c r="D14"/>
  <c r="C14"/>
  <c r="B14"/>
  <c r="E13"/>
  <c r="D13"/>
  <c r="C13"/>
  <c r="B13"/>
  <c r="E12"/>
  <c r="D12"/>
  <c r="C12"/>
  <c r="B12"/>
  <c r="E11"/>
  <c r="D11"/>
  <c r="C11"/>
  <c r="B11"/>
  <c r="E10"/>
  <c r="D10"/>
  <c r="C10"/>
  <c r="B10"/>
  <c r="E9"/>
  <c r="D9"/>
  <c r="C9"/>
  <c r="B9"/>
  <c r="E8"/>
  <c r="D8"/>
  <c r="C8"/>
  <c r="B8"/>
  <c r="E7"/>
  <c r="D7"/>
  <c r="C7"/>
  <c r="B7"/>
  <c r="E6"/>
  <c r="D6"/>
  <c r="C6"/>
  <c r="B6"/>
  <c r="E5"/>
  <c r="D5"/>
  <c r="C5"/>
  <c r="B5"/>
  <c r="E4"/>
  <c r="D4"/>
  <c r="C4"/>
  <c r="B4"/>
  <c r="B48" i="33"/>
  <c r="C48"/>
  <c r="D48"/>
  <c r="E48"/>
  <c r="B49"/>
  <c r="C49"/>
  <c r="D49"/>
  <c r="E49"/>
  <c r="B50"/>
  <c r="C50"/>
  <c r="D50"/>
  <c r="E50"/>
  <c r="B51"/>
  <c r="C51"/>
  <c r="D51"/>
  <c r="E51"/>
  <c r="B42"/>
  <c r="C42"/>
  <c r="D42"/>
  <c r="E42"/>
  <c r="B43"/>
  <c r="C43"/>
  <c r="D43"/>
  <c r="E43"/>
  <c r="B44"/>
  <c r="C44"/>
  <c r="D44"/>
  <c r="E44"/>
  <c r="B45"/>
  <c r="C45"/>
  <c r="D45"/>
  <c r="E45"/>
  <c r="B46"/>
  <c r="C46"/>
  <c r="D46"/>
  <c r="E46"/>
  <c r="B47"/>
  <c r="C47"/>
  <c r="D47"/>
  <c r="E47"/>
  <c r="B24"/>
  <c r="C24"/>
  <c r="D24"/>
  <c r="E24"/>
  <c r="B25"/>
  <c r="C25"/>
  <c r="D25"/>
  <c r="E25"/>
  <c r="B26"/>
  <c r="C26"/>
  <c r="D26"/>
  <c r="E26"/>
  <c r="B27"/>
  <c r="C27"/>
  <c r="D27"/>
  <c r="E27"/>
  <c r="B28"/>
  <c r="C28"/>
  <c r="D28"/>
  <c r="E28"/>
  <c r="B29"/>
  <c r="C29"/>
  <c r="D29"/>
  <c r="E29"/>
  <c r="B30"/>
  <c r="C30"/>
  <c r="D30"/>
  <c r="E30"/>
  <c r="B31"/>
  <c r="C31"/>
  <c r="D31"/>
  <c r="E31"/>
  <c r="B32"/>
  <c r="C32"/>
  <c r="D32"/>
  <c r="E32"/>
  <c r="B33"/>
  <c r="C33"/>
  <c r="D33"/>
  <c r="E33"/>
  <c r="B34"/>
  <c r="C34"/>
  <c r="D34"/>
  <c r="E34"/>
  <c r="B35"/>
  <c r="C35"/>
  <c r="D35"/>
  <c r="E35"/>
  <c r="B36"/>
  <c r="C36"/>
  <c r="D36"/>
  <c r="E36"/>
  <c r="B37"/>
  <c r="C37"/>
  <c r="D37"/>
  <c r="E37"/>
  <c r="B38"/>
  <c r="C38"/>
  <c r="D38"/>
  <c r="E38"/>
  <c r="B39"/>
  <c r="C39"/>
  <c r="D39"/>
  <c r="E39"/>
  <c r="B40"/>
  <c r="C40"/>
  <c r="D40"/>
  <c r="E40"/>
  <c r="B41"/>
  <c r="C41"/>
  <c r="D41"/>
  <c r="E41"/>
  <c r="B51" i="32"/>
  <c r="C51"/>
  <c r="D51"/>
  <c r="E51"/>
  <c r="B41"/>
  <c r="C41"/>
  <c r="D41"/>
  <c r="E41"/>
  <c r="B42"/>
  <c r="C42"/>
  <c r="D42"/>
  <c r="E42"/>
  <c r="B43"/>
  <c r="C43"/>
  <c r="D43"/>
  <c r="E43"/>
  <c r="B44"/>
  <c r="C44"/>
  <c r="D44"/>
  <c r="E44"/>
  <c r="B45"/>
  <c r="C45"/>
  <c r="D45"/>
  <c r="E45"/>
  <c r="B46"/>
  <c r="C46"/>
  <c r="D46"/>
  <c r="E46"/>
  <c r="B47"/>
  <c r="C47"/>
  <c r="D47"/>
  <c r="E47"/>
  <c r="B48"/>
  <c r="C48"/>
  <c r="D48"/>
  <c r="E48"/>
  <c r="B49"/>
  <c r="C49"/>
  <c r="D49"/>
  <c r="E49"/>
  <c r="B50"/>
  <c r="C50"/>
  <c r="D50"/>
  <c r="E50"/>
  <c r="B24"/>
  <c r="C24"/>
  <c r="D24"/>
  <c r="E24"/>
  <c r="B25"/>
  <c r="C25"/>
  <c r="D25"/>
  <c r="E25"/>
  <c r="B26"/>
  <c r="C26"/>
  <c r="D26"/>
  <c r="E26"/>
  <c r="B27"/>
  <c r="C27"/>
  <c r="D27"/>
  <c r="E27"/>
  <c r="B28"/>
  <c r="C28"/>
  <c r="D28"/>
  <c r="E28"/>
  <c r="B29"/>
  <c r="C29"/>
  <c r="D29"/>
  <c r="E29"/>
  <c r="B30"/>
  <c r="C30"/>
  <c r="D30"/>
  <c r="E30"/>
  <c r="B31"/>
  <c r="C31"/>
  <c r="D31"/>
  <c r="E31"/>
  <c r="B32"/>
  <c r="C32"/>
  <c r="D32"/>
  <c r="E32"/>
  <c r="B33"/>
  <c r="C33"/>
  <c r="D33"/>
  <c r="E33"/>
  <c r="B34"/>
  <c r="C34"/>
  <c r="D34"/>
  <c r="E34"/>
  <c r="B35"/>
  <c r="C35"/>
  <c r="D35"/>
  <c r="E35"/>
  <c r="B36"/>
  <c r="C36"/>
  <c r="D36"/>
  <c r="E36"/>
  <c r="B37"/>
  <c r="C37"/>
  <c r="D37"/>
  <c r="E37"/>
  <c r="B38"/>
  <c r="C38"/>
  <c r="D38"/>
  <c r="E38"/>
  <c r="B39"/>
  <c r="C39"/>
  <c r="D39"/>
  <c r="E39"/>
  <c r="B40"/>
  <c r="C40"/>
  <c r="D40"/>
  <c r="E40"/>
  <c r="E23" i="33"/>
  <c r="D23"/>
  <c r="C23"/>
  <c r="B23"/>
  <c r="E22"/>
  <c r="D22"/>
  <c r="C22"/>
  <c r="B22"/>
  <c r="E21"/>
  <c r="D21"/>
  <c r="C21"/>
  <c r="B21"/>
  <c r="E20"/>
  <c r="D20"/>
  <c r="C20"/>
  <c r="B20"/>
  <c r="E19"/>
  <c r="D19"/>
  <c r="C19"/>
  <c r="B19"/>
  <c r="E18"/>
  <c r="D18"/>
  <c r="C18"/>
  <c r="B18"/>
  <c r="E17"/>
  <c r="D17"/>
  <c r="C17"/>
  <c r="B17"/>
  <c r="E16"/>
  <c r="D16"/>
  <c r="C16"/>
  <c r="B16"/>
  <c r="E15"/>
  <c r="D15"/>
  <c r="C15"/>
  <c r="B15"/>
  <c r="E14"/>
  <c r="D14"/>
  <c r="C14"/>
  <c r="B14"/>
  <c r="E13"/>
  <c r="D13"/>
  <c r="C13"/>
  <c r="B13"/>
  <c r="E12"/>
  <c r="D12"/>
  <c r="C12"/>
  <c r="B12"/>
  <c r="E11"/>
  <c r="D11"/>
  <c r="C11"/>
  <c r="B11"/>
  <c r="E10"/>
  <c r="D10"/>
  <c r="C10"/>
  <c r="B10"/>
  <c r="E9"/>
  <c r="D9"/>
  <c r="C9"/>
  <c r="B9"/>
  <c r="E8"/>
  <c r="D8"/>
  <c r="C8"/>
  <c r="B8"/>
  <c r="E7"/>
  <c r="D7"/>
  <c r="C7"/>
  <c r="B7"/>
  <c r="E6"/>
  <c r="D6"/>
  <c r="C6"/>
  <c r="B6"/>
  <c r="E5"/>
  <c r="D5"/>
  <c r="C5"/>
  <c r="B5"/>
  <c r="E4"/>
  <c r="D4"/>
  <c r="C4"/>
  <c r="B4"/>
  <c r="B5" i="32"/>
  <c r="C5"/>
  <c r="D5"/>
  <c r="E5"/>
  <c r="B6"/>
  <c r="C6"/>
  <c r="D6"/>
  <c r="E6"/>
  <c r="B7"/>
  <c r="C7"/>
  <c r="D7"/>
  <c r="E7"/>
  <c r="B8"/>
  <c r="C8"/>
  <c r="D8"/>
  <c r="E8"/>
  <c r="B9"/>
  <c r="C9"/>
  <c r="D9"/>
  <c r="E9"/>
  <c r="B10"/>
  <c r="C10"/>
  <c r="D10"/>
  <c r="E10"/>
  <c r="B11"/>
  <c r="C11"/>
  <c r="D11"/>
  <c r="E11"/>
  <c r="B12"/>
  <c r="C12"/>
  <c r="D12"/>
  <c r="E12"/>
  <c r="B13"/>
  <c r="C13"/>
  <c r="D13"/>
  <c r="E13"/>
  <c r="B14"/>
  <c r="C14"/>
  <c r="D14"/>
  <c r="E14"/>
  <c r="B15"/>
  <c r="C15"/>
  <c r="D15"/>
  <c r="E15"/>
  <c r="B16"/>
  <c r="C16"/>
  <c r="D16"/>
  <c r="E16"/>
  <c r="B17"/>
  <c r="C17"/>
  <c r="D17"/>
  <c r="E17"/>
  <c r="B18"/>
  <c r="C18"/>
  <c r="D18"/>
  <c r="E18"/>
  <c r="B19"/>
  <c r="C19"/>
  <c r="D19"/>
  <c r="E19"/>
  <c r="B20"/>
  <c r="C20"/>
  <c r="D20"/>
  <c r="E20"/>
  <c r="B21"/>
  <c r="C21"/>
  <c r="D21"/>
  <c r="E21"/>
  <c r="B22"/>
  <c r="C22"/>
  <c r="D22"/>
  <c r="E22"/>
  <c r="B23"/>
  <c r="C23"/>
  <c r="D23"/>
  <c r="E23"/>
  <c r="E4"/>
  <c r="D4"/>
  <c r="C4"/>
  <c r="B4"/>
  <c r="E51" i="31"/>
  <c r="D51"/>
  <c r="C51"/>
  <c r="B51"/>
  <c r="E50"/>
  <c r="D50"/>
  <c r="C50"/>
  <c r="B50"/>
  <c r="E49"/>
  <c r="D49"/>
  <c r="C49"/>
  <c r="B49"/>
  <c r="E48"/>
  <c r="D48"/>
  <c r="C48"/>
  <c r="B48"/>
  <c r="E47"/>
  <c r="D47"/>
  <c r="C47"/>
  <c r="B47"/>
  <c r="E46"/>
  <c r="D46"/>
  <c r="C46"/>
  <c r="B46"/>
  <c r="E45"/>
  <c r="D45"/>
  <c r="C45"/>
  <c r="B45"/>
  <c r="E44"/>
  <c r="D44"/>
  <c r="C44"/>
  <c r="B44"/>
  <c r="E43"/>
  <c r="D43"/>
  <c r="C43"/>
  <c r="B43"/>
  <c r="E42"/>
  <c r="D42"/>
  <c r="C42"/>
  <c r="B42"/>
  <c r="E41"/>
  <c r="D41"/>
  <c r="C41"/>
  <c r="B41"/>
  <c r="E40"/>
  <c r="D40"/>
  <c r="C40"/>
  <c r="B40"/>
  <c r="E39"/>
  <c r="D39"/>
  <c r="C39"/>
  <c r="B39"/>
  <c r="E38"/>
  <c r="D38"/>
  <c r="C38"/>
  <c r="B38"/>
  <c r="E37"/>
  <c r="D37"/>
  <c r="C37"/>
  <c r="B37"/>
  <c r="E36"/>
  <c r="D36"/>
  <c r="C36"/>
  <c r="B36"/>
  <c r="E35"/>
  <c r="D35"/>
  <c r="C35"/>
  <c r="B35"/>
  <c r="E34"/>
  <c r="D34"/>
  <c r="C34"/>
  <c r="B34"/>
  <c r="E33"/>
  <c r="D33"/>
  <c r="C33"/>
  <c r="B33"/>
  <c r="E32"/>
  <c r="D32"/>
  <c r="C32"/>
  <c r="B32"/>
  <c r="E31"/>
  <c r="D31"/>
  <c r="C31"/>
  <c r="B31"/>
  <c r="E30"/>
  <c r="D30"/>
  <c r="C30"/>
  <c r="B30"/>
  <c r="E29"/>
  <c r="D29"/>
  <c r="C29"/>
  <c r="B29"/>
  <c r="E28"/>
  <c r="D28"/>
  <c r="C28"/>
  <c r="B28"/>
  <c r="E27"/>
  <c r="D27"/>
  <c r="C27"/>
  <c r="B27"/>
  <c r="E26"/>
  <c r="D26"/>
  <c r="C26"/>
  <c r="B26"/>
  <c r="E25"/>
  <c r="D25"/>
  <c r="C25"/>
  <c r="B25"/>
  <c r="E24"/>
  <c r="D24"/>
  <c r="C24"/>
  <c r="B24"/>
  <c r="E23"/>
  <c r="D23"/>
  <c r="C23"/>
  <c r="B23"/>
  <c r="E22"/>
  <c r="D22"/>
  <c r="C22"/>
  <c r="B22"/>
  <c r="E21"/>
  <c r="D21"/>
  <c r="C21"/>
  <c r="B21"/>
  <c r="E20"/>
  <c r="D20"/>
  <c r="C20"/>
  <c r="B20"/>
  <c r="E19"/>
  <c r="D19"/>
  <c r="C19"/>
  <c r="B19"/>
  <c r="E18"/>
  <c r="D18"/>
  <c r="C18"/>
  <c r="B18"/>
  <c r="E17"/>
  <c r="D17"/>
  <c r="C17"/>
  <c r="B17"/>
  <c r="E16"/>
  <c r="D16"/>
  <c r="C16"/>
  <c r="B16"/>
  <c r="E15"/>
  <c r="D15"/>
  <c r="C15"/>
  <c r="B15"/>
  <c r="E14"/>
  <c r="D14"/>
  <c r="C14"/>
  <c r="B14"/>
  <c r="E13"/>
  <c r="D13"/>
  <c r="C13"/>
  <c r="B13"/>
  <c r="E12"/>
  <c r="D12"/>
  <c r="C12"/>
  <c r="B12"/>
  <c r="E11"/>
  <c r="D11"/>
  <c r="C11"/>
  <c r="B11"/>
  <c r="E10"/>
  <c r="D10"/>
  <c r="C10"/>
  <c r="B10"/>
  <c r="E9"/>
  <c r="D9"/>
  <c r="C9"/>
  <c r="B9"/>
  <c r="E8"/>
  <c r="D8"/>
  <c r="C8"/>
  <c r="B8"/>
  <c r="E7"/>
  <c r="D7"/>
  <c r="C7"/>
  <c r="B7"/>
  <c r="E6"/>
  <c r="D6"/>
  <c r="C6"/>
  <c r="B6"/>
  <c r="E5"/>
  <c r="D5"/>
  <c r="C5"/>
  <c r="B5"/>
  <c r="E4"/>
  <c r="D4"/>
  <c r="C4"/>
  <c r="B4"/>
  <c r="E51" i="30"/>
  <c r="D51"/>
  <c r="C51"/>
  <c r="B51"/>
  <c r="E50"/>
  <c r="D50"/>
  <c r="C50"/>
  <c r="B50"/>
  <c r="E49"/>
  <c r="D49"/>
  <c r="C49"/>
  <c r="B49"/>
  <c r="E48"/>
  <c r="D48"/>
  <c r="C48"/>
  <c r="B48"/>
  <c r="E47"/>
  <c r="D47"/>
  <c r="C47"/>
  <c r="B47"/>
  <c r="E46"/>
  <c r="D46"/>
  <c r="C46"/>
  <c r="B46"/>
  <c r="E45"/>
  <c r="D45"/>
  <c r="C45"/>
  <c r="B45"/>
  <c r="E44"/>
  <c r="D44"/>
  <c r="C44"/>
  <c r="B44"/>
  <c r="E43"/>
  <c r="D43"/>
  <c r="C43"/>
  <c r="B43"/>
  <c r="E42"/>
  <c r="D42"/>
  <c r="C42"/>
  <c r="B42"/>
  <c r="E41"/>
  <c r="D41"/>
  <c r="C41"/>
  <c r="B41"/>
  <c r="E40"/>
  <c r="D40"/>
  <c r="C40"/>
  <c r="B40"/>
  <c r="E39"/>
  <c r="D39"/>
  <c r="C39"/>
  <c r="B39"/>
  <c r="E38"/>
  <c r="D38"/>
  <c r="C38"/>
  <c r="B38"/>
  <c r="E37"/>
  <c r="D37"/>
  <c r="C37"/>
  <c r="B37"/>
  <c r="E36"/>
  <c r="D36"/>
  <c r="C36"/>
  <c r="B36"/>
  <c r="E35"/>
  <c r="D35"/>
  <c r="C35"/>
  <c r="B35"/>
  <c r="E34"/>
  <c r="D34"/>
  <c r="C34"/>
  <c r="B34"/>
  <c r="E33"/>
  <c r="D33"/>
  <c r="C33"/>
  <c r="B33"/>
  <c r="E32"/>
  <c r="D32"/>
  <c r="C32"/>
  <c r="B32"/>
  <c r="E31"/>
  <c r="D31"/>
  <c r="C31"/>
  <c r="B31"/>
  <c r="E30"/>
  <c r="D30"/>
  <c r="C30"/>
  <c r="B30"/>
  <c r="E29"/>
  <c r="D29"/>
  <c r="C29"/>
  <c r="B29"/>
  <c r="E28"/>
  <c r="D28"/>
  <c r="C28"/>
  <c r="B28"/>
  <c r="E27"/>
  <c r="D27"/>
  <c r="C27"/>
  <c r="B27"/>
  <c r="E26"/>
  <c r="D26"/>
  <c r="C26"/>
  <c r="B26"/>
  <c r="E25"/>
  <c r="D25"/>
  <c r="C25"/>
  <c r="B25"/>
  <c r="E24"/>
  <c r="D24"/>
  <c r="C24"/>
  <c r="B24"/>
  <c r="E23"/>
  <c r="D23"/>
  <c r="C23"/>
  <c r="B23"/>
  <c r="E22"/>
  <c r="D22"/>
  <c r="C22"/>
  <c r="B22"/>
  <c r="E21"/>
  <c r="D21"/>
  <c r="C21"/>
  <c r="B21"/>
  <c r="E20"/>
  <c r="D20"/>
  <c r="C20"/>
  <c r="B20"/>
  <c r="E19"/>
  <c r="D19"/>
  <c r="C19"/>
  <c r="B19"/>
  <c r="E18"/>
  <c r="D18"/>
  <c r="C18"/>
  <c r="B18"/>
  <c r="E17"/>
  <c r="D17"/>
  <c r="C17"/>
  <c r="B17"/>
  <c r="E16"/>
  <c r="D16"/>
  <c r="C16"/>
  <c r="B16"/>
  <c r="E15"/>
  <c r="D15"/>
  <c r="C15"/>
  <c r="B15"/>
  <c r="E14"/>
  <c r="D14"/>
  <c r="C14"/>
  <c r="B14"/>
  <c r="E13"/>
  <c r="D13"/>
  <c r="C13"/>
  <c r="B13"/>
  <c r="E12"/>
  <c r="D12"/>
  <c r="C12"/>
  <c r="B12"/>
  <c r="E11"/>
  <c r="D11"/>
  <c r="C11"/>
  <c r="B11"/>
  <c r="E10"/>
  <c r="D10"/>
  <c r="C10"/>
  <c r="B10"/>
  <c r="E9"/>
  <c r="D9"/>
  <c r="C9"/>
  <c r="B9"/>
  <c r="E8"/>
  <c r="D8"/>
  <c r="C8"/>
  <c r="B8"/>
  <c r="E7"/>
  <c r="D7"/>
  <c r="C7"/>
  <c r="B7"/>
  <c r="E6"/>
  <c r="D6"/>
  <c r="C6"/>
  <c r="B6"/>
  <c r="E5"/>
  <c r="D5"/>
  <c r="C5"/>
  <c r="B5"/>
  <c r="E4"/>
  <c r="D4"/>
  <c r="C4"/>
  <c r="B4"/>
  <c r="E51" i="29"/>
  <c r="D51"/>
  <c r="C51"/>
  <c r="B51"/>
  <c r="E50"/>
  <c r="D50"/>
  <c r="C50"/>
  <c r="B50"/>
  <c r="E49"/>
  <c r="D49"/>
  <c r="C49"/>
  <c r="B49"/>
  <c r="E48"/>
  <c r="D48"/>
  <c r="C48"/>
  <c r="B48"/>
  <c r="E47"/>
  <c r="D47"/>
  <c r="C47"/>
  <c r="B47"/>
  <c r="E46"/>
  <c r="D46"/>
  <c r="C46"/>
  <c r="B46"/>
  <c r="E45"/>
  <c r="D45"/>
  <c r="C45"/>
  <c r="B45"/>
  <c r="E44"/>
  <c r="D44"/>
  <c r="C44"/>
  <c r="B44"/>
  <c r="E43"/>
  <c r="D43"/>
  <c r="C43"/>
  <c r="B43"/>
  <c r="E42"/>
  <c r="D42"/>
  <c r="C42"/>
  <c r="B42"/>
  <c r="E41"/>
  <c r="D41"/>
  <c r="C41"/>
  <c r="B41"/>
  <c r="E40"/>
  <c r="D40"/>
  <c r="C40"/>
  <c r="B40"/>
  <c r="E39"/>
  <c r="D39"/>
  <c r="C39"/>
  <c r="B39"/>
  <c r="E38"/>
  <c r="D38"/>
  <c r="C38"/>
  <c r="B38"/>
  <c r="E37"/>
  <c r="D37"/>
  <c r="C37"/>
  <c r="B37"/>
  <c r="E36"/>
  <c r="D36"/>
  <c r="C36"/>
  <c r="B36"/>
  <c r="E35"/>
  <c r="D35"/>
  <c r="C35"/>
  <c r="B35"/>
  <c r="E34"/>
  <c r="D34"/>
  <c r="C34"/>
  <c r="B34"/>
  <c r="E33"/>
  <c r="D33"/>
  <c r="C33"/>
  <c r="B33"/>
  <c r="E32"/>
  <c r="D32"/>
  <c r="C32"/>
  <c r="B32"/>
  <c r="E31"/>
  <c r="D31"/>
  <c r="C31"/>
  <c r="B31"/>
  <c r="E30"/>
  <c r="D30"/>
  <c r="C30"/>
  <c r="B30"/>
  <c r="E29"/>
  <c r="D29"/>
  <c r="C29"/>
  <c r="B29"/>
  <c r="E28"/>
  <c r="D28"/>
  <c r="C28"/>
  <c r="B28"/>
  <c r="E27"/>
  <c r="D27"/>
  <c r="C27"/>
  <c r="B27"/>
  <c r="E26"/>
  <c r="D26"/>
  <c r="C26"/>
  <c r="B26"/>
  <c r="E25"/>
  <c r="D25"/>
  <c r="C25"/>
  <c r="B25"/>
  <c r="E24"/>
  <c r="D24"/>
  <c r="C24"/>
  <c r="B24"/>
  <c r="E23"/>
  <c r="D23"/>
  <c r="C23"/>
  <c r="B23"/>
  <c r="E22"/>
  <c r="D22"/>
  <c r="C22"/>
  <c r="B22"/>
  <c r="E21"/>
  <c r="D21"/>
  <c r="C21"/>
  <c r="B21"/>
  <c r="E20"/>
  <c r="D20"/>
  <c r="C20"/>
  <c r="B20"/>
  <c r="E19"/>
  <c r="D19"/>
  <c r="C19"/>
  <c r="B19"/>
  <c r="E18"/>
  <c r="D18"/>
  <c r="C18"/>
  <c r="B18"/>
  <c r="E17"/>
  <c r="D17"/>
  <c r="C17"/>
  <c r="B17"/>
  <c r="E16"/>
  <c r="D16"/>
  <c r="C16"/>
  <c r="B16"/>
  <c r="E15"/>
  <c r="D15"/>
  <c r="C15"/>
  <c r="B15"/>
  <c r="E14"/>
  <c r="D14"/>
  <c r="C14"/>
  <c r="B14"/>
  <c r="E13"/>
  <c r="D13"/>
  <c r="C13"/>
  <c r="B13"/>
  <c r="E12"/>
  <c r="D12"/>
  <c r="C12"/>
  <c r="B12"/>
  <c r="E11"/>
  <c r="D11"/>
  <c r="C11"/>
  <c r="B11"/>
  <c r="E10"/>
  <c r="D10"/>
  <c r="C10"/>
  <c r="B10"/>
  <c r="E9"/>
  <c r="D9"/>
  <c r="C9"/>
  <c r="B9"/>
  <c r="E8"/>
  <c r="D8"/>
  <c r="C8"/>
  <c r="B8"/>
  <c r="E7"/>
  <c r="D7"/>
  <c r="C7"/>
  <c r="B7"/>
  <c r="E6"/>
  <c r="D6"/>
  <c r="C6"/>
  <c r="B6"/>
  <c r="E5"/>
  <c r="D5"/>
  <c r="C5"/>
  <c r="B5"/>
  <c r="E4"/>
  <c r="D4"/>
  <c r="C4"/>
  <c r="B4"/>
  <c r="E51" i="28"/>
  <c r="D51"/>
  <c r="C51"/>
  <c r="B51"/>
  <c r="E50"/>
  <c r="D50"/>
  <c r="C50"/>
  <c r="B50"/>
  <c r="E49"/>
  <c r="D49"/>
  <c r="C49"/>
  <c r="B49"/>
  <c r="E48"/>
  <c r="D48"/>
  <c r="C48"/>
  <c r="B48"/>
  <c r="E47"/>
  <c r="D47"/>
  <c r="C47"/>
  <c r="B47"/>
  <c r="E46"/>
  <c r="D46"/>
  <c r="C46"/>
  <c r="B46"/>
  <c r="E45"/>
  <c r="D45"/>
  <c r="C45"/>
  <c r="B45"/>
  <c r="E44"/>
  <c r="D44"/>
  <c r="C44"/>
  <c r="B44"/>
  <c r="E43"/>
  <c r="D43"/>
  <c r="C43"/>
  <c r="B43"/>
  <c r="E42"/>
  <c r="D42"/>
  <c r="C42"/>
  <c r="B42"/>
  <c r="E41"/>
  <c r="D41"/>
  <c r="C41"/>
  <c r="B41"/>
  <c r="E40"/>
  <c r="D40"/>
  <c r="C40"/>
  <c r="B40"/>
  <c r="E39"/>
  <c r="D39"/>
  <c r="C39"/>
  <c r="B39"/>
  <c r="E38"/>
  <c r="D38"/>
  <c r="C38"/>
  <c r="B38"/>
  <c r="E37"/>
  <c r="D37"/>
  <c r="C37"/>
  <c r="B37"/>
  <c r="E36"/>
  <c r="D36"/>
  <c r="C36"/>
  <c r="B36"/>
  <c r="E35"/>
  <c r="D35"/>
  <c r="C35"/>
  <c r="B35"/>
  <c r="E34"/>
  <c r="D34"/>
  <c r="C34"/>
  <c r="B34"/>
  <c r="E33"/>
  <c r="D33"/>
  <c r="C33"/>
  <c r="B33"/>
  <c r="E32"/>
  <c r="D32"/>
  <c r="C32"/>
  <c r="B32"/>
  <c r="E31"/>
  <c r="D31"/>
  <c r="C31"/>
  <c r="B31"/>
  <c r="E30"/>
  <c r="D30"/>
  <c r="C30"/>
  <c r="B30"/>
  <c r="E29"/>
  <c r="D29"/>
  <c r="C29"/>
  <c r="B29"/>
  <c r="E28"/>
  <c r="D28"/>
  <c r="C28"/>
  <c r="B28"/>
  <c r="E27"/>
  <c r="D27"/>
  <c r="C27"/>
  <c r="B27"/>
  <c r="E26"/>
  <c r="D26"/>
  <c r="C26"/>
  <c r="B26"/>
  <c r="E25"/>
  <c r="D25"/>
  <c r="C25"/>
  <c r="B25"/>
  <c r="E24"/>
  <c r="D24"/>
  <c r="C24"/>
  <c r="B24"/>
  <c r="E23"/>
  <c r="D23"/>
  <c r="C23"/>
  <c r="B23"/>
  <c r="E22"/>
  <c r="D22"/>
  <c r="C22"/>
  <c r="B22"/>
  <c r="E21"/>
  <c r="D21"/>
  <c r="C21"/>
  <c r="B21"/>
  <c r="E20"/>
  <c r="D20"/>
  <c r="C20"/>
  <c r="B20"/>
  <c r="E19"/>
  <c r="D19"/>
  <c r="C19"/>
  <c r="B19"/>
  <c r="E18"/>
  <c r="D18"/>
  <c r="C18"/>
  <c r="B18"/>
  <c r="E17"/>
  <c r="D17"/>
  <c r="C17"/>
  <c r="B17"/>
  <c r="E16"/>
  <c r="D16"/>
  <c r="C16"/>
  <c r="B16"/>
  <c r="E15"/>
  <c r="D15"/>
  <c r="C15"/>
  <c r="B15"/>
  <c r="E14"/>
  <c r="D14"/>
  <c r="C14"/>
  <c r="B14"/>
  <c r="E13"/>
  <c r="D13"/>
  <c r="C13"/>
  <c r="B13"/>
  <c r="E12"/>
  <c r="D12"/>
  <c r="C12"/>
  <c r="B12"/>
  <c r="E11"/>
  <c r="D11"/>
  <c r="C11"/>
  <c r="B11"/>
  <c r="E10"/>
  <c r="D10"/>
  <c r="C10"/>
  <c r="B10"/>
  <c r="E9"/>
  <c r="D9"/>
  <c r="C9"/>
  <c r="B9"/>
  <c r="E8"/>
  <c r="D8"/>
  <c r="C8"/>
  <c r="B8"/>
  <c r="E7"/>
  <c r="D7"/>
  <c r="C7"/>
  <c r="B7"/>
  <c r="E6"/>
  <c r="D6"/>
  <c r="C6"/>
  <c r="B6"/>
  <c r="E5"/>
  <c r="D5"/>
  <c r="C5"/>
  <c r="B5"/>
  <c r="E4"/>
  <c r="D4"/>
  <c r="C4"/>
  <c r="B4"/>
  <c r="B51" i="27"/>
  <c r="C51"/>
  <c r="D51"/>
  <c r="E51"/>
  <c r="B45"/>
  <c r="C45"/>
  <c r="D45"/>
  <c r="E45"/>
  <c r="B46"/>
  <c r="C46"/>
  <c r="D46"/>
  <c r="E46"/>
  <c r="B47"/>
  <c r="C47"/>
  <c r="D47"/>
  <c r="E47"/>
  <c r="B48"/>
  <c r="C48"/>
  <c r="D48"/>
  <c r="E48"/>
  <c r="B49"/>
  <c r="C49"/>
  <c r="D49"/>
  <c r="E49"/>
  <c r="B50"/>
  <c r="C50"/>
  <c r="D50"/>
  <c r="E50"/>
  <c r="B38"/>
  <c r="C38"/>
  <c r="D38"/>
  <c r="E38"/>
  <c r="B39"/>
  <c r="C39"/>
  <c r="D39"/>
  <c r="E39"/>
  <c r="B40"/>
  <c r="C40"/>
  <c r="D40"/>
  <c r="E40"/>
  <c r="B41"/>
  <c r="C41"/>
  <c r="D41"/>
  <c r="E41"/>
  <c r="B42"/>
  <c r="C42"/>
  <c r="D42"/>
  <c r="E42"/>
  <c r="B43"/>
  <c r="C43"/>
  <c r="D43"/>
  <c r="E43"/>
  <c r="B44"/>
  <c r="C44"/>
  <c r="D44"/>
  <c r="E44"/>
  <c r="B24"/>
  <c r="C24"/>
  <c r="D24"/>
  <c r="E24"/>
  <c r="B25"/>
  <c r="C25"/>
  <c r="D25"/>
  <c r="E25"/>
  <c r="B26"/>
  <c r="C26"/>
  <c r="D26"/>
  <c r="E26"/>
  <c r="B27"/>
  <c r="C27"/>
  <c r="D27"/>
  <c r="E27"/>
  <c r="B28"/>
  <c r="C28"/>
  <c r="D28"/>
  <c r="E28"/>
  <c r="B29"/>
  <c r="C29"/>
  <c r="D29"/>
  <c r="E29"/>
  <c r="B30"/>
  <c r="C30"/>
  <c r="D30"/>
  <c r="E30"/>
  <c r="B31"/>
  <c r="C31"/>
  <c r="D31"/>
  <c r="E31"/>
  <c r="B32"/>
  <c r="C32"/>
  <c r="D32"/>
  <c r="E32"/>
  <c r="B33"/>
  <c r="C33"/>
  <c r="D33"/>
  <c r="E33"/>
  <c r="B34"/>
  <c r="C34"/>
  <c r="D34"/>
  <c r="E34"/>
  <c r="B35"/>
  <c r="C35"/>
  <c r="D35"/>
  <c r="E35"/>
  <c r="B36"/>
  <c r="C36"/>
  <c r="D36"/>
  <c r="E36"/>
  <c r="B37"/>
  <c r="C37"/>
  <c r="D37"/>
  <c r="E37"/>
  <c r="E5"/>
  <c r="E6"/>
  <c r="E7"/>
  <c r="E8"/>
  <c r="E9"/>
  <c r="E10"/>
  <c r="E11"/>
  <c r="E12"/>
  <c r="E13"/>
  <c r="E14"/>
  <c r="E15"/>
  <c r="E16"/>
  <c r="E17"/>
  <c r="E18"/>
  <c r="E19"/>
  <c r="E20"/>
  <c r="E21"/>
  <c r="E22"/>
  <c r="E23"/>
  <c r="E4"/>
  <c r="B5"/>
  <c r="C5"/>
  <c r="D5"/>
  <c r="B6"/>
  <c r="C6"/>
  <c r="D6"/>
  <c r="B7"/>
  <c r="C7"/>
  <c r="D7"/>
  <c r="B8"/>
  <c r="C8"/>
  <c r="D8"/>
  <c r="B9"/>
  <c r="C9"/>
  <c r="D9"/>
  <c r="B10"/>
  <c r="C10"/>
  <c r="D10"/>
  <c r="B11"/>
  <c r="C11"/>
  <c r="D11"/>
  <c r="B12"/>
  <c r="C12"/>
  <c r="D12"/>
  <c r="B13"/>
  <c r="C13"/>
  <c r="D13"/>
  <c r="B14"/>
  <c r="C14"/>
  <c r="D14"/>
  <c r="B15"/>
  <c r="C15"/>
  <c r="D15"/>
  <c r="B16"/>
  <c r="C16"/>
  <c r="D16"/>
  <c r="B17"/>
  <c r="C17"/>
  <c r="D17"/>
  <c r="B18"/>
  <c r="C18"/>
  <c r="D18"/>
  <c r="B19"/>
  <c r="C19"/>
  <c r="D19"/>
  <c r="B20"/>
  <c r="C20"/>
  <c r="D20"/>
  <c r="B21"/>
  <c r="C21"/>
  <c r="D21"/>
  <c r="B22"/>
  <c r="C22"/>
  <c r="D22"/>
  <c r="B23"/>
  <c r="C23"/>
  <c r="D23"/>
  <c r="D4"/>
  <c r="C4"/>
  <c r="B4"/>
  <c r="G5" i="28" l="1"/>
  <c r="H5"/>
  <c r="I5"/>
  <c r="J5"/>
  <c r="K5"/>
  <c r="L5"/>
  <c r="M5"/>
  <c r="G6"/>
  <c r="H6"/>
  <c r="I6"/>
  <c r="J6"/>
  <c r="K6"/>
  <c r="L6"/>
  <c r="M6"/>
  <c r="G7"/>
  <c r="H7"/>
  <c r="I7"/>
  <c r="J7"/>
  <c r="K7"/>
  <c r="L7"/>
  <c r="M7"/>
  <c r="G8"/>
  <c r="H8"/>
  <c r="I8"/>
  <c r="J8"/>
  <c r="K8"/>
  <c r="L8"/>
  <c r="M8"/>
  <c r="G9"/>
  <c r="H9"/>
  <c r="I9"/>
  <c r="J9"/>
  <c r="K9"/>
  <c r="L9"/>
  <c r="M9"/>
  <c r="G10"/>
  <c r="H10"/>
  <c r="I10"/>
  <c r="J10"/>
  <c r="K10"/>
  <c r="L10"/>
  <c r="M10"/>
  <c r="G11"/>
  <c r="H11"/>
  <c r="I11"/>
  <c r="J11"/>
  <c r="K11"/>
  <c r="L11"/>
  <c r="M11"/>
  <c r="G12"/>
  <c r="H12"/>
  <c r="I12"/>
  <c r="J12"/>
  <c r="K12"/>
  <c r="L12"/>
  <c r="M12"/>
  <c r="G13"/>
  <c r="H13"/>
  <c r="I13"/>
  <c r="J13"/>
  <c r="K13"/>
  <c r="L13"/>
  <c r="M13"/>
  <c r="G14"/>
  <c r="H14"/>
  <c r="I14"/>
  <c r="J14"/>
  <c r="K14"/>
  <c r="L14"/>
  <c r="M14"/>
  <c r="G15"/>
  <c r="H15"/>
  <c r="I15"/>
  <c r="J15"/>
  <c r="K15"/>
  <c r="L15"/>
  <c r="M15"/>
  <c r="G16"/>
  <c r="H16"/>
  <c r="I16"/>
  <c r="J16"/>
  <c r="K16"/>
  <c r="L16"/>
  <c r="M16"/>
  <c r="G17"/>
  <c r="H17"/>
  <c r="I17"/>
  <c r="J17"/>
  <c r="K17"/>
  <c r="L17"/>
  <c r="M17"/>
  <c r="G18"/>
  <c r="H18"/>
  <c r="I18"/>
  <c r="J18"/>
  <c r="K18"/>
  <c r="L18"/>
  <c r="M18"/>
  <c r="G19"/>
  <c r="H19"/>
  <c r="I19"/>
  <c r="J19"/>
  <c r="K19"/>
  <c r="L19"/>
  <c r="M19"/>
  <c r="G20"/>
  <c r="H20"/>
  <c r="I20"/>
  <c r="J20"/>
  <c r="K20"/>
  <c r="L20"/>
  <c r="M20"/>
  <c r="G21"/>
  <c r="H21"/>
  <c r="I21"/>
  <c r="J21"/>
  <c r="K21"/>
  <c r="L21"/>
  <c r="M21"/>
  <c r="G22"/>
  <c r="H22"/>
  <c r="I22"/>
  <c r="J22"/>
  <c r="K22"/>
  <c r="L22"/>
  <c r="M22"/>
  <c r="G23"/>
  <c r="H23"/>
  <c r="I23"/>
  <c r="J23"/>
  <c r="K23"/>
  <c r="L23"/>
  <c r="M23"/>
  <c r="G24"/>
  <c r="H24"/>
  <c r="I24"/>
  <c r="J24"/>
  <c r="K24"/>
  <c r="L24"/>
  <c r="M24"/>
  <c r="G25"/>
  <c r="H25"/>
  <c r="I25"/>
  <c r="J25"/>
  <c r="K25"/>
  <c r="L25"/>
  <c r="M25"/>
  <c r="G26"/>
  <c r="H26"/>
  <c r="I26"/>
  <c r="J26"/>
  <c r="K26"/>
  <c r="L26"/>
  <c r="M26"/>
  <c r="G27"/>
  <c r="H27"/>
  <c r="I27"/>
  <c r="J27"/>
  <c r="K27"/>
  <c r="L27"/>
  <c r="M27"/>
  <c r="G28"/>
  <c r="H28"/>
  <c r="I28"/>
  <c r="J28"/>
  <c r="K28"/>
  <c r="L28"/>
  <c r="M28"/>
  <c r="G29"/>
  <c r="H29"/>
  <c r="I29"/>
  <c r="J29"/>
  <c r="K29"/>
  <c r="L29"/>
  <c r="M29"/>
  <c r="G30"/>
  <c r="H30"/>
  <c r="I30"/>
  <c r="J30"/>
  <c r="K30"/>
  <c r="L30"/>
  <c r="M30"/>
  <c r="G31"/>
  <c r="H31"/>
  <c r="I31"/>
  <c r="J31"/>
  <c r="K31"/>
  <c r="L31"/>
  <c r="M31"/>
  <c r="G32"/>
  <c r="H32"/>
  <c r="I32"/>
  <c r="J32"/>
  <c r="K32"/>
  <c r="L32"/>
  <c r="M32"/>
  <c r="G33"/>
  <c r="H33"/>
  <c r="I33"/>
  <c r="J33"/>
  <c r="K33"/>
  <c r="L33"/>
  <c r="M33"/>
  <c r="G34"/>
  <c r="H34"/>
  <c r="I34"/>
  <c r="J34"/>
  <c r="K34"/>
  <c r="L34"/>
  <c r="M34"/>
  <c r="G35"/>
  <c r="H35"/>
  <c r="I35"/>
  <c r="J35"/>
  <c r="K35"/>
  <c r="L35"/>
  <c r="M35"/>
  <c r="G36"/>
  <c r="H36"/>
  <c r="I36"/>
  <c r="J36"/>
  <c r="K36"/>
  <c r="L36"/>
  <c r="M36"/>
  <c r="G37"/>
  <c r="H37"/>
  <c r="I37"/>
  <c r="J37"/>
  <c r="K37"/>
  <c r="L37"/>
  <c r="M37"/>
  <c r="G38"/>
  <c r="H38"/>
  <c r="I38"/>
  <c r="J38"/>
  <c r="K38"/>
  <c r="L38"/>
  <c r="M38"/>
  <c r="G39"/>
  <c r="H39"/>
  <c r="I39"/>
  <c r="J39"/>
  <c r="K39"/>
  <c r="L39"/>
  <c r="M39"/>
  <c r="G40"/>
  <c r="H40"/>
  <c r="I40"/>
  <c r="J40"/>
  <c r="K40"/>
  <c r="L40"/>
  <c r="M40"/>
  <c r="G41"/>
  <c r="H41"/>
  <c r="I41"/>
  <c r="J41"/>
  <c r="K41"/>
  <c r="L41"/>
  <c r="M41"/>
  <c r="G42"/>
  <c r="H42"/>
  <c r="I42"/>
  <c r="J42"/>
  <c r="K42"/>
  <c r="L42"/>
  <c r="M42"/>
  <c r="G43"/>
  <c r="H43"/>
  <c r="I43"/>
  <c r="J43"/>
  <c r="K43"/>
  <c r="L43"/>
  <c r="M43"/>
  <c r="G44"/>
  <c r="H44"/>
  <c r="I44"/>
  <c r="J44"/>
  <c r="K44"/>
  <c r="L44"/>
  <c r="M44"/>
  <c r="G45"/>
  <c r="H45"/>
  <c r="I45"/>
  <c r="J45"/>
  <c r="K45"/>
  <c r="L45"/>
  <c r="M45"/>
  <c r="G46"/>
  <c r="H46"/>
  <c r="I46"/>
  <c r="J46"/>
  <c r="K46"/>
  <c r="L46"/>
  <c r="M46"/>
  <c r="G47"/>
  <c r="H47"/>
  <c r="I47"/>
  <c r="J47"/>
  <c r="K47"/>
  <c r="L47"/>
  <c r="M47"/>
  <c r="G48"/>
  <c r="H48"/>
  <c r="I48"/>
  <c r="J48"/>
  <c r="K48"/>
  <c r="L48"/>
  <c r="M48"/>
  <c r="G49"/>
  <c r="H49"/>
  <c r="I49"/>
  <c r="J49"/>
  <c r="K49"/>
  <c r="L49"/>
  <c r="M49"/>
  <c r="G50"/>
  <c r="H50"/>
  <c r="I50"/>
  <c r="J50"/>
  <c r="K50"/>
  <c r="L50"/>
  <c r="M50"/>
  <c r="G51"/>
  <c r="H51"/>
  <c r="I51"/>
  <c r="J51"/>
  <c r="K51"/>
  <c r="L51"/>
  <c r="M51"/>
  <c r="H4"/>
  <c r="I4"/>
  <c r="J4"/>
  <c r="K4"/>
  <c r="L4"/>
  <c r="M4"/>
  <c r="G4"/>
  <c r="F5" i="26"/>
  <c r="G5" i="31" s="1"/>
  <c r="G5" i="26"/>
  <c r="H5" i="31" s="1"/>
  <c r="H5" i="26"/>
  <c r="I5" i="31" s="1"/>
  <c r="I5" i="26"/>
  <c r="J5" i="31" s="1"/>
  <c r="J5" i="26"/>
  <c r="K5" i="31" s="1"/>
  <c r="K5" i="26"/>
  <c r="L5" i="31" s="1"/>
  <c r="L5" i="26"/>
  <c r="M5" i="31" s="1"/>
  <c r="M5" i="26"/>
  <c r="N5"/>
  <c r="O5"/>
  <c r="P5"/>
  <c r="Q5"/>
  <c r="R5"/>
  <c r="S5"/>
  <c r="T5"/>
  <c r="U5"/>
  <c r="V5"/>
  <c r="W5"/>
  <c r="X5"/>
  <c r="Y5"/>
  <c r="Z5"/>
  <c r="F6"/>
  <c r="G6" i="31" s="1"/>
  <c r="G6" i="26"/>
  <c r="H6" i="31" s="1"/>
  <c r="H6" i="26"/>
  <c r="I6" i="31" s="1"/>
  <c r="I6" i="26"/>
  <c r="J6" i="31" s="1"/>
  <c r="J6" i="26"/>
  <c r="K6" i="31" s="1"/>
  <c r="K6" i="26"/>
  <c r="L6" i="31" s="1"/>
  <c r="L6" i="26"/>
  <c r="M6" i="31" s="1"/>
  <c r="M6" i="26"/>
  <c r="N6"/>
  <c r="O6"/>
  <c r="P6"/>
  <c r="Q6"/>
  <c r="R6"/>
  <c r="S6"/>
  <c r="T6"/>
  <c r="U6"/>
  <c r="V6"/>
  <c r="W6"/>
  <c r="X6"/>
  <c r="Y6"/>
  <c r="Z6"/>
  <c r="F7"/>
  <c r="G7" i="31" s="1"/>
  <c r="G7" i="26"/>
  <c r="H7" i="31" s="1"/>
  <c r="H7" i="26"/>
  <c r="I7" i="31" s="1"/>
  <c r="I7" i="26"/>
  <c r="J7" i="31" s="1"/>
  <c r="J7" i="26"/>
  <c r="K7" i="31" s="1"/>
  <c r="K7" i="26"/>
  <c r="L7" i="31" s="1"/>
  <c r="L7" i="26"/>
  <c r="M7" i="31" s="1"/>
  <c r="M7" i="26"/>
  <c r="N7"/>
  <c r="O7"/>
  <c r="P7"/>
  <c r="Q7"/>
  <c r="R7"/>
  <c r="S7"/>
  <c r="T7"/>
  <c r="U7"/>
  <c r="V7"/>
  <c r="W7"/>
  <c r="X7"/>
  <c r="Y7"/>
  <c r="Z7"/>
  <c r="F8"/>
  <c r="G8" i="31" s="1"/>
  <c r="G8" i="26"/>
  <c r="H8" i="31" s="1"/>
  <c r="H8" i="26"/>
  <c r="I8" i="31" s="1"/>
  <c r="I8" i="26"/>
  <c r="J8" i="31" s="1"/>
  <c r="J8" i="26"/>
  <c r="K8" i="31" s="1"/>
  <c r="K8" i="26"/>
  <c r="L8" i="31" s="1"/>
  <c r="L8" i="26"/>
  <c r="M8" i="31" s="1"/>
  <c r="M8" i="26"/>
  <c r="N8"/>
  <c r="O8"/>
  <c r="P8"/>
  <c r="Q8"/>
  <c r="R8"/>
  <c r="S8"/>
  <c r="T8"/>
  <c r="U8"/>
  <c r="V8"/>
  <c r="W8"/>
  <c r="X8"/>
  <c r="Y8"/>
  <c r="Z8"/>
  <c r="F9"/>
  <c r="G9" i="31" s="1"/>
  <c r="G9" i="26"/>
  <c r="H9" i="31" s="1"/>
  <c r="H9" i="26"/>
  <c r="I9" i="31" s="1"/>
  <c r="I9" i="26"/>
  <c r="J9" i="31" s="1"/>
  <c r="J9" i="26"/>
  <c r="K9" i="31" s="1"/>
  <c r="K9" i="26"/>
  <c r="L9" i="31" s="1"/>
  <c r="L9" i="26"/>
  <c r="M9" i="31" s="1"/>
  <c r="M9" i="26"/>
  <c r="N9"/>
  <c r="O9"/>
  <c r="P9"/>
  <c r="Q9"/>
  <c r="R9"/>
  <c r="S9"/>
  <c r="T9"/>
  <c r="U9"/>
  <c r="V9"/>
  <c r="W9"/>
  <c r="X9"/>
  <c r="Y9"/>
  <c r="Z9"/>
  <c r="F10"/>
  <c r="G10" i="31" s="1"/>
  <c r="G10" i="26"/>
  <c r="H10" i="31" s="1"/>
  <c r="H10" i="26"/>
  <c r="I10" i="31" s="1"/>
  <c r="I10" i="26"/>
  <c r="J10" i="31" s="1"/>
  <c r="J10" i="26"/>
  <c r="K10" i="31" s="1"/>
  <c r="K10" i="26"/>
  <c r="L10" i="31" s="1"/>
  <c r="L10" i="26"/>
  <c r="M10" i="31" s="1"/>
  <c r="M10" i="26"/>
  <c r="N10"/>
  <c r="O10"/>
  <c r="P10"/>
  <c r="Q10"/>
  <c r="R10"/>
  <c r="S10"/>
  <c r="T10"/>
  <c r="U10"/>
  <c r="V10"/>
  <c r="W10"/>
  <c r="X10"/>
  <c r="Y10"/>
  <c r="Z10"/>
  <c r="F11"/>
  <c r="G11" i="31" s="1"/>
  <c r="G11" i="26"/>
  <c r="H11" i="31" s="1"/>
  <c r="H11" i="26"/>
  <c r="I11" i="31" s="1"/>
  <c r="I11" i="26"/>
  <c r="J11" i="31" s="1"/>
  <c r="J11" i="26"/>
  <c r="K11" i="31" s="1"/>
  <c r="K11" i="26"/>
  <c r="L11" i="31" s="1"/>
  <c r="L11" i="26"/>
  <c r="M11" i="31" s="1"/>
  <c r="M11" i="26"/>
  <c r="N11"/>
  <c r="O11"/>
  <c r="P11"/>
  <c r="Q11"/>
  <c r="R11"/>
  <c r="S11"/>
  <c r="T11"/>
  <c r="U11"/>
  <c r="V11"/>
  <c r="W11"/>
  <c r="X11"/>
  <c r="Y11"/>
  <c r="Z11"/>
  <c r="F12"/>
  <c r="G12" i="31" s="1"/>
  <c r="G12" i="26"/>
  <c r="H12" i="31" s="1"/>
  <c r="H12" i="26"/>
  <c r="I12" i="31" s="1"/>
  <c r="I12" i="26"/>
  <c r="J12" i="31" s="1"/>
  <c r="J12" i="26"/>
  <c r="K12" i="31" s="1"/>
  <c r="K12" i="26"/>
  <c r="L12" i="31" s="1"/>
  <c r="L12" i="26"/>
  <c r="M12" i="31" s="1"/>
  <c r="M12" i="26"/>
  <c r="N12"/>
  <c r="O12"/>
  <c r="P12"/>
  <c r="Q12"/>
  <c r="R12"/>
  <c r="S12"/>
  <c r="T12"/>
  <c r="U12"/>
  <c r="V12"/>
  <c r="W12"/>
  <c r="X12"/>
  <c r="Y12"/>
  <c r="Z12"/>
  <c r="F13"/>
  <c r="G13" i="31" s="1"/>
  <c r="G13" i="26"/>
  <c r="H13" i="31" s="1"/>
  <c r="H13" i="26"/>
  <c r="I13" i="31" s="1"/>
  <c r="I13" i="26"/>
  <c r="J13" i="31" s="1"/>
  <c r="J13" i="26"/>
  <c r="K13" i="31" s="1"/>
  <c r="K13" i="26"/>
  <c r="L13" i="31" s="1"/>
  <c r="L13" i="26"/>
  <c r="M13" i="31" s="1"/>
  <c r="M13" i="26"/>
  <c r="N13"/>
  <c r="O13"/>
  <c r="P13"/>
  <c r="Q13"/>
  <c r="R13"/>
  <c r="S13"/>
  <c r="T13"/>
  <c r="U13"/>
  <c r="V13"/>
  <c r="W13"/>
  <c r="X13"/>
  <c r="Y13"/>
  <c r="Z13"/>
  <c r="F14"/>
  <c r="G14" i="31" s="1"/>
  <c r="G14" i="26"/>
  <c r="H14" i="31" s="1"/>
  <c r="H14" i="26"/>
  <c r="I14" i="31" s="1"/>
  <c r="I14" i="26"/>
  <c r="J14" i="31" s="1"/>
  <c r="J14" i="26"/>
  <c r="K14" i="31" s="1"/>
  <c r="K14" i="26"/>
  <c r="L14" i="31" s="1"/>
  <c r="L14" i="26"/>
  <c r="M14" i="31" s="1"/>
  <c r="M14" i="26"/>
  <c r="N14"/>
  <c r="O14"/>
  <c r="P14"/>
  <c r="Q14"/>
  <c r="R14"/>
  <c r="S14"/>
  <c r="T14"/>
  <c r="U14"/>
  <c r="V14"/>
  <c r="W14"/>
  <c r="X14"/>
  <c r="Y14"/>
  <c r="Z14"/>
  <c r="F15"/>
  <c r="G15" i="31" s="1"/>
  <c r="G15" i="26"/>
  <c r="H15" i="31" s="1"/>
  <c r="H15" i="26"/>
  <c r="I15" i="31" s="1"/>
  <c r="I15" i="26"/>
  <c r="J15" i="31" s="1"/>
  <c r="J15" i="26"/>
  <c r="K15" i="31" s="1"/>
  <c r="K15" i="26"/>
  <c r="L15" i="31" s="1"/>
  <c r="L15" i="26"/>
  <c r="M15" i="31" s="1"/>
  <c r="M15" i="26"/>
  <c r="N15"/>
  <c r="O15"/>
  <c r="P15"/>
  <c r="Q15"/>
  <c r="R15"/>
  <c r="S15"/>
  <c r="T15"/>
  <c r="U15"/>
  <c r="V15"/>
  <c r="W15"/>
  <c r="X15"/>
  <c r="Y15"/>
  <c r="Z15"/>
  <c r="F16"/>
  <c r="G16" i="31" s="1"/>
  <c r="G16" i="26"/>
  <c r="H16" i="31" s="1"/>
  <c r="H16" i="26"/>
  <c r="I16" i="31" s="1"/>
  <c r="I16" i="26"/>
  <c r="J16" i="31" s="1"/>
  <c r="J16" i="26"/>
  <c r="K16" i="31" s="1"/>
  <c r="K16" i="26"/>
  <c r="L16" i="31" s="1"/>
  <c r="L16" i="26"/>
  <c r="M16" i="31" s="1"/>
  <c r="M16" i="26"/>
  <c r="N16"/>
  <c r="O16"/>
  <c r="P16"/>
  <c r="Q16"/>
  <c r="R16"/>
  <c r="S16"/>
  <c r="T16"/>
  <c r="U16"/>
  <c r="V16"/>
  <c r="W16"/>
  <c r="X16"/>
  <c r="Y16"/>
  <c r="Z16"/>
  <c r="F17"/>
  <c r="G17" i="31" s="1"/>
  <c r="G17" i="26"/>
  <c r="H17" i="31" s="1"/>
  <c r="H17" i="26"/>
  <c r="I17" i="31" s="1"/>
  <c r="I17" i="26"/>
  <c r="J17" i="31" s="1"/>
  <c r="J17" i="26"/>
  <c r="K17" i="31" s="1"/>
  <c r="K17" i="26"/>
  <c r="L17" i="31" s="1"/>
  <c r="L17" i="26"/>
  <c r="M17" i="31" s="1"/>
  <c r="M17" i="26"/>
  <c r="N17"/>
  <c r="O17"/>
  <c r="P17"/>
  <c r="Q17"/>
  <c r="R17"/>
  <c r="S17"/>
  <c r="T17"/>
  <c r="U17"/>
  <c r="V17"/>
  <c r="W17"/>
  <c r="X17"/>
  <c r="Y17"/>
  <c r="Z17"/>
  <c r="F18"/>
  <c r="G18" i="31" s="1"/>
  <c r="G18" i="26"/>
  <c r="H18" i="31" s="1"/>
  <c r="H18" i="26"/>
  <c r="I18" i="31" s="1"/>
  <c r="I18" i="26"/>
  <c r="J18" i="31" s="1"/>
  <c r="J18" i="26"/>
  <c r="K18" i="31" s="1"/>
  <c r="K18" i="26"/>
  <c r="L18" i="31" s="1"/>
  <c r="L18" i="26"/>
  <c r="M18" i="31" s="1"/>
  <c r="M18" i="26"/>
  <c r="N18"/>
  <c r="O18"/>
  <c r="P18"/>
  <c r="Q18"/>
  <c r="R18"/>
  <c r="S18"/>
  <c r="T18"/>
  <c r="U18"/>
  <c r="V18"/>
  <c r="W18"/>
  <c r="X18"/>
  <c r="Y18"/>
  <c r="Z18"/>
  <c r="F19"/>
  <c r="G19" i="31" s="1"/>
  <c r="G19" i="26"/>
  <c r="H19" i="31" s="1"/>
  <c r="H19" i="26"/>
  <c r="I19" i="31" s="1"/>
  <c r="I19" i="26"/>
  <c r="J19" i="31" s="1"/>
  <c r="J19" i="26"/>
  <c r="K19" i="31" s="1"/>
  <c r="K19" i="26"/>
  <c r="L19" i="31" s="1"/>
  <c r="L19" i="26"/>
  <c r="M19" i="31" s="1"/>
  <c r="M19" i="26"/>
  <c r="N19"/>
  <c r="O19"/>
  <c r="P19"/>
  <c r="Q19"/>
  <c r="R19"/>
  <c r="S19"/>
  <c r="T19"/>
  <c r="U19"/>
  <c r="V19"/>
  <c r="W19"/>
  <c r="X19"/>
  <c r="Y19"/>
  <c r="Z19"/>
  <c r="F20"/>
  <c r="G20" i="31" s="1"/>
  <c r="G20" i="26"/>
  <c r="H20" i="31" s="1"/>
  <c r="H20" i="26"/>
  <c r="I20" i="31" s="1"/>
  <c r="I20" i="26"/>
  <c r="J20" i="31" s="1"/>
  <c r="J20" i="26"/>
  <c r="K20" i="31" s="1"/>
  <c r="K20" i="26"/>
  <c r="L20" i="31" s="1"/>
  <c r="L20" i="26"/>
  <c r="M20" i="31" s="1"/>
  <c r="M20" i="26"/>
  <c r="N20"/>
  <c r="O20"/>
  <c r="P20"/>
  <c r="Q20"/>
  <c r="R20"/>
  <c r="S20"/>
  <c r="T20"/>
  <c r="U20"/>
  <c r="V20"/>
  <c r="W20"/>
  <c r="X20"/>
  <c r="Y20"/>
  <c r="Z20"/>
  <c r="F21"/>
  <c r="G21" i="31" s="1"/>
  <c r="G21" i="26"/>
  <c r="H21" i="31" s="1"/>
  <c r="H21" i="26"/>
  <c r="I21" i="31" s="1"/>
  <c r="I21" i="26"/>
  <c r="J21" i="31" s="1"/>
  <c r="J21" i="26"/>
  <c r="K21" i="31" s="1"/>
  <c r="K21" i="26"/>
  <c r="L21" i="31" s="1"/>
  <c r="L21" i="26"/>
  <c r="M21" i="31" s="1"/>
  <c r="M21" i="26"/>
  <c r="N21"/>
  <c r="O21"/>
  <c r="P21"/>
  <c r="Q21"/>
  <c r="R21"/>
  <c r="S21"/>
  <c r="T21"/>
  <c r="U21"/>
  <c r="V21"/>
  <c r="W21"/>
  <c r="X21"/>
  <c r="Y21"/>
  <c r="Z21"/>
  <c r="F22"/>
  <c r="G22" i="31" s="1"/>
  <c r="G22" i="26"/>
  <c r="H22" i="31" s="1"/>
  <c r="H22" i="26"/>
  <c r="I22" i="31" s="1"/>
  <c r="I22" i="26"/>
  <c r="J22" i="31" s="1"/>
  <c r="J22" i="26"/>
  <c r="K22" i="31" s="1"/>
  <c r="K22" i="26"/>
  <c r="L22" i="31" s="1"/>
  <c r="L22" i="26"/>
  <c r="M22" i="31" s="1"/>
  <c r="M22" i="26"/>
  <c r="N22"/>
  <c r="O22"/>
  <c r="P22"/>
  <c r="Q22"/>
  <c r="R22"/>
  <c r="S22"/>
  <c r="T22"/>
  <c r="U22"/>
  <c r="V22"/>
  <c r="W22"/>
  <c r="X22"/>
  <c r="Y22"/>
  <c r="Z22"/>
  <c r="F23"/>
  <c r="G23" i="31" s="1"/>
  <c r="G23" i="26"/>
  <c r="H23" i="31" s="1"/>
  <c r="H23" i="26"/>
  <c r="I23" i="31" s="1"/>
  <c r="I23" i="26"/>
  <c r="J23" i="31" s="1"/>
  <c r="J23" i="26"/>
  <c r="K23" i="31" s="1"/>
  <c r="K23" i="26"/>
  <c r="L23" i="31" s="1"/>
  <c r="L23" i="26"/>
  <c r="M23" i="31" s="1"/>
  <c r="M23" i="26"/>
  <c r="N23"/>
  <c r="O23"/>
  <c r="P23"/>
  <c r="Q23"/>
  <c r="R23"/>
  <c r="S23"/>
  <c r="T23"/>
  <c r="U23"/>
  <c r="V23"/>
  <c r="W23"/>
  <c r="X23"/>
  <c r="Y23"/>
  <c r="Z23"/>
  <c r="F24"/>
  <c r="G24" i="31" s="1"/>
  <c r="G24" i="26"/>
  <c r="H24" i="31" s="1"/>
  <c r="H24" i="26"/>
  <c r="I24" i="31" s="1"/>
  <c r="I24" i="26"/>
  <c r="J24" i="31" s="1"/>
  <c r="J24" i="26"/>
  <c r="K24" i="31" s="1"/>
  <c r="K24" i="26"/>
  <c r="L24" i="31" s="1"/>
  <c r="L24" i="26"/>
  <c r="M24" i="31" s="1"/>
  <c r="M24" i="26"/>
  <c r="N24"/>
  <c r="O24"/>
  <c r="P24"/>
  <c r="Q24"/>
  <c r="R24"/>
  <c r="S24"/>
  <c r="T24"/>
  <c r="U24"/>
  <c r="V24"/>
  <c r="W24"/>
  <c r="X24"/>
  <c r="Y24"/>
  <c r="Z24"/>
  <c r="F25"/>
  <c r="G25" i="31" s="1"/>
  <c r="G25" i="26"/>
  <c r="H25" i="31" s="1"/>
  <c r="H25" i="26"/>
  <c r="I25" i="31" s="1"/>
  <c r="I25" i="26"/>
  <c r="J25" i="31" s="1"/>
  <c r="J25" i="26"/>
  <c r="K25" i="31" s="1"/>
  <c r="K25" i="26"/>
  <c r="L25" i="31" s="1"/>
  <c r="L25" i="26"/>
  <c r="M25" i="31" s="1"/>
  <c r="M25" i="26"/>
  <c r="N25"/>
  <c r="O25"/>
  <c r="P25"/>
  <c r="Q25"/>
  <c r="R25"/>
  <c r="S25"/>
  <c r="T25"/>
  <c r="U25"/>
  <c r="V25"/>
  <c r="W25"/>
  <c r="X25"/>
  <c r="Y25"/>
  <c r="Z25"/>
  <c r="F26"/>
  <c r="G26" i="31" s="1"/>
  <c r="G26" i="26"/>
  <c r="H26" i="31" s="1"/>
  <c r="H26" i="26"/>
  <c r="I26" i="31" s="1"/>
  <c r="I26" i="26"/>
  <c r="J26" i="31" s="1"/>
  <c r="J26" i="26"/>
  <c r="K26" i="31" s="1"/>
  <c r="K26" i="26"/>
  <c r="L26" i="31" s="1"/>
  <c r="L26" i="26"/>
  <c r="M26" i="31" s="1"/>
  <c r="M26" i="26"/>
  <c r="N26"/>
  <c r="O26"/>
  <c r="P26"/>
  <c r="Q26"/>
  <c r="R26"/>
  <c r="S26"/>
  <c r="T26"/>
  <c r="U26"/>
  <c r="V26"/>
  <c r="W26"/>
  <c r="X26"/>
  <c r="Y26"/>
  <c r="Z26"/>
  <c r="F27"/>
  <c r="G27" i="31" s="1"/>
  <c r="G27" i="26"/>
  <c r="H27" i="31" s="1"/>
  <c r="H27" i="26"/>
  <c r="I27" i="31" s="1"/>
  <c r="I27" i="26"/>
  <c r="J27" i="31" s="1"/>
  <c r="J27" i="26"/>
  <c r="K27" i="31" s="1"/>
  <c r="K27" i="26"/>
  <c r="L27" i="31" s="1"/>
  <c r="L27" i="26"/>
  <c r="M27" i="31" s="1"/>
  <c r="M27" i="26"/>
  <c r="N27"/>
  <c r="O27"/>
  <c r="P27"/>
  <c r="Q27"/>
  <c r="R27"/>
  <c r="S27"/>
  <c r="T27"/>
  <c r="U27"/>
  <c r="V27"/>
  <c r="W27"/>
  <c r="X27"/>
  <c r="Y27"/>
  <c r="Z27"/>
  <c r="F28"/>
  <c r="G28" i="31" s="1"/>
  <c r="G28" i="26"/>
  <c r="H28" i="31" s="1"/>
  <c r="H28" i="26"/>
  <c r="I28" i="31" s="1"/>
  <c r="I28" i="26"/>
  <c r="J28" i="31" s="1"/>
  <c r="J28" i="26"/>
  <c r="K28" i="31" s="1"/>
  <c r="K28" i="26"/>
  <c r="L28" i="31" s="1"/>
  <c r="L28" i="26"/>
  <c r="M28" i="31" s="1"/>
  <c r="M28" i="26"/>
  <c r="N28"/>
  <c r="O28"/>
  <c r="P28"/>
  <c r="Q28"/>
  <c r="R28"/>
  <c r="S28"/>
  <c r="T28"/>
  <c r="U28"/>
  <c r="V28"/>
  <c r="W28"/>
  <c r="X28"/>
  <c r="Y28"/>
  <c r="Z28"/>
  <c r="F29"/>
  <c r="G29" i="31" s="1"/>
  <c r="G29" i="26"/>
  <c r="H29" i="31" s="1"/>
  <c r="H29" i="26"/>
  <c r="I29" i="31" s="1"/>
  <c r="I29" i="26"/>
  <c r="J29" i="31" s="1"/>
  <c r="J29" i="26"/>
  <c r="K29" i="31" s="1"/>
  <c r="K29" i="26"/>
  <c r="L29" i="31" s="1"/>
  <c r="L29" i="26"/>
  <c r="M29" i="31" s="1"/>
  <c r="M29" i="26"/>
  <c r="N29"/>
  <c r="O29"/>
  <c r="P29"/>
  <c r="Q29"/>
  <c r="R29"/>
  <c r="S29"/>
  <c r="T29"/>
  <c r="U29"/>
  <c r="V29"/>
  <c r="W29"/>
  <c r="X29"/>
  <c r="Y29"/>
  <c r="Z29"/>
  <c r="F30"/>
  <c r="G30" i="31" s="1"/>
  <c r="G30" i="26"/>
  <c r="H30" i="31" s="1"/>
  <c r="H30" i="26"/>
  <c r="I30" i="31" s="1"/>
  <c r="I30" i="26"/>
  <c r="J30" i="31" s="1"/>
  <c r="J30" i="26"/>
  <c r="K30" i="31" s="1"/>
  <c r="K30" i="26"/>
  <c r="L30" i="31" s="1"/>
  <c r="L30" i="26"/>
  <c r="M30" i="31" s="1"/>
  <c r="M30" i="26"/>
  <c r="N30"/>
  <c r="O30"/>
  <c r="P30"/>
  <c r="Q30"/>
  <c r="R30"/>
  <c r="S30"/>
  <c r="T30"/>
  <c r="U30"/>
  <c r="V30"/>
  <c r="W30"/>
  <c r="X30"/>
  <c r="Y30"/>
  <c r="Z30"/>
  <c r="F31"/>
  <c r="G31" i="31" s="1"/>
  <c r="G31" i="26"/>
  <c r="H31" i="31" s="1"/>
  <c r="H31" i="26"/>
  <c r="I31" i="31" s="1"/>
  <c r="I31" i="26"/>
  <c r="J31" i="31" s="1"/>
  <c r="J31" i="26"/>
  <c r="K31" i="31" s="1"/>
  <c r="K31" i="26"/>
  <c r="L31" i="31" s="1"/>
  <c r="L31" i="26"/>
  <c r="M31" i="31" s="1"/>
  <c r="M31" i="26"/>
  <c r="N31"/>
  <c r="O31"/>
  <c r="P31"/>
  <c r="Q31"/>
  <c r="R31"/>
  <c r="S31"/>
  <c r="T31"/>
  <c r="U31"/>
  <c r="V31"/>
  <c r="W31"/>
  <c r="X31"/>
  <c r="Y31"/>
  <c r="Z31"/>
  <c r="F32"/>
  <c r="G32" i="31" s="1"/>
  <c r="G32" i="26"/>
  <c r="H32" i="31" s="1"/>
  <c r="H32" i="26"/>
  <c r="I32" i="31" s="1"/>
  <c r="I32" i="26"/>
  <c r="J32" i="31" s="1"/>
  <c r="J32" i="26"/>
  <c r="K32" i="31" s="1"/>
  <c r="K32" i="26"/>
  <c r="L32" i="31" s="1"/>
  <c r="L32" i="26"/>
  <c r="M32" i="31" s="1"/>
  <c r="M32" i="26"/>
  <c r="N32"/>
  <c r="O32"/>
  <c r="P32"/>
  <c r="Q32"/>
  <c r="R32"/>
  <c r="S32"/>
  <c r="T32"/>
  <c r="U32"/>
  <c r="V32"/>
  <c r="W32"/>
  <c r="X32"/>
  <c r="Y32"/>
  <c r="Z32"/>
  <c r="F33"/>
  <c r="G33" i="31" s="1"/>
  <c r="G33" i="26"/>
  <c r="H33" i="31" s="1"/>
  <c r="H33" i="26"/>
  <c r="I33" i="31" s="1"/>
  <c r="I33" i="26"/>
  <c r="J33" i="31" s="1"/>
  <c r="J33" i="26"/>
  <c r="K33" i="31" s="1"/>
  <c r="K33" i="26"/>
  <c r="L33" i="31" s="1"/>
  <c r="L33" i="26"/>
  <c r="M33" i="31" s="1"/>
  <c r="M33" i="26"/>
  <c r="N33"/>
  <c r="O33"/>
  <c r="P33"/>
  <c r="Q33"/>
  <c r="R33"/>
  <c r="S33"/>
  <c r="T33"/>
  <c r="U33"/>
  <c r="V33"/>
  <c r="W33"/>
  <c r="X33"/>
  <c r="Y33"/>
  <c r="Z33"/>
  <c r="F34"/>
  <c r="G34" i="31" s="1"/>
  <c r="G34" i="26"/>
  <c r="H34" i="31" s="1"/>
  <c r="H34" i="26"/>
  <c r="I34" i="31" s="1"/>
  <c r="I34" i="26"/>
  <c r="J34" i="31" s="1"/>
  <c r="J34" i="26"/>
  <c r="K34" i="31" s="1"/>
  <c r="K34" i="26"/>
  <c r="L34" i="31" s="1"/>
  <c r="L34" i="26"/>
  <c r="M34" i="31" s="1"/>
  <c r="M34" i="26"/>
  <c r="N34"/>
  <c r="O34"/>
  <c r="P34"/>
  <c r="Q34"/>
  <c r="R34"/>
  <c r="S34"/>
  <c r="T34"/>
  <c r="U34"/>
  <c r="V34"/>
  <c r="W34"/>
  <c r="X34"/>
  <c r="Y34"/>
  <c r="Z34"/>
  <c r="F35"/>
  <c r="G35" i="31" s="1"/>
  <c r="G35" i="26"/>
  <c r="H35" i="31" s="1"/>
  <c r="H35" i="26"/>
  <c r="I35" i="31" s="1"/>
  <c r="I35" i="26"/>
  <c r="J35" i="31" s="1"/>
  <c r="J35" i="26"/>
  <c r="K35" i="31" s="1"/>
  <c r="K35" i="26"/>
  <c r="L35" i="31" s="1"/>
  <c r="L35" i="26"/>
  <c r="M35" i="31" s="1"/>
  <c r="M35" i="26"/>
  <c r="N35"/>
  <c r="O35"/>
  <c r="P35"/>
  <c r="Q35"/>
  <c r="R35"/>
  <c r="S35"/>
  <c r="T35"/>
  <c r="U35"/>
  <c r="V35"/>
  <c r="W35"/>
  <c r="X35"/>
  <c r="Y35"/>
  <c r="Z35"/>
  <c r="F36"/>
  <c r="G36" i="31" s="1"/>
  <c r="G36" i="26"/>
  <c r="H36" i="31" s="1"/>
  <c r="H36" i="26"/>
  <c r="I36" i="31" s="1"/>
  <c r="I36" i="26"/>
  <c r="J36" i="31" s="1"/>
  <c r="J36" i="26"/>
  <c r="K36" i="31" s="1"/>
  <c r="K36" i="26"/>
  <c r="L36" i="31" s="1"/>
  <c r="L36" i="26"/>
  <c r="M36" i="31" s="1"/>
  <c r="M36" i="26"/>
  <c r="N36"/>
  <c r="O36"/>
  <c r="P36"/>
  <c r="Q36"/>
  <c r="R36"/>
  <c r="S36"/>
  <c r="T36"/>
  <c r="U36"/>
  <c r="V36"/>
  <c r="W36"/>
  <c r="X36"/>
  <c r="Y36"/>
  <c r="Z36"/>
  <c r="F37"/>
  <c r="G37" i="31" s="1"/>
  <c r="G37" i="26"/>
  <c r="H37" i="31" s="1"/>
  <c r="H37" i="26"/>
  <c r="I37" i="31" s="1"/>
  <c r="I37" i="26"/>
  <c r="J37" i="31" s="1"/>
  <c r="J37" i="26"/>
  <c r="K37" i="31" s="1"/>
  <c r="K37" i="26"/>
  <c r="L37" i="31" s="1"/>
  <c r="L37" i="26"/>
  <c r="M37" i="31" s="1"/>
  <c r="M37" i="26"/>
  <c r="N37"/>
  <c r="O37"/>
  <c r="P37"/>
  <c r="Q37"/>
  <c r="R37"/>
  <c r="S37"/>
  <c r="T37"/>
  <c r="U37"/>
  <c r="V37"/>
  <c r="W37"/>
  <c r="X37"/>
  <c r="Y37"/>
  <c r="Z37"/>
  <c r="F38"/>
  <c r="G38" i="31" s="1"/>
  <c r="G38" i="26"/>
  <c r="H38" i="31" s="1"/>
  <c r="H38" i="26"/>
  <c r="I38" i="31" s="1"/>
  <c r="I38" i="26"/>
  <c r="J38" i="31" s="1"/>
  <c r="J38" i="26"/>
  <c r="K38" i="31" s="1"/>
  <c r="K38" i="26"/>
  <c r="L38" i="31" s="1"/>
  <c r="L38" i="26"/>
  <c r="M38" i="31" s="1"/>
  <c r="M38" i="26"/>
  <c r="N38"/>
  <c r="O38"/>
  <c r="P38"/>
  <c r="Q38"/>
  <c r="R38"/>
  <c r="S38"/>
  <c r="T38"/>
  <c r="U38"/>
  <c r="V38"/>
  <c r="W38"/>
  <c r="X38"/>
  <c r="Y38"/>
  <c r="Z38"/>
  <c r="F39"/>
  <c r="G39" i="31" s="1"/>
  <c r="G39" i="26"/>
  <c r="H39" i="31" s="1"/>
  <c r="H39" i="26"/>
  <c r="I39" i="31" s="1"/>
  <c r="I39" i="26"/>
  <c r="J39" i="31" s="1"/>
  <c r="J39" i="26"/>
  <c r="K39" i="31" s="1"/>
  <c r="K39" i="26"/>
  <c r="L39" i="31" s="1"/>
  <c r="L39" i="26"/>
  <c r="M39" i="31" s="1"/>
  <c r="M39" i="26"/>
  <c r="N39"/>
  <c r="O39"/>
  <c r="P39"/>
  <c r="Q39"/>
  <c r="R39"/>
  <c r="S39"/>
  <c r="T39"/>
  <c r="U39"/>
  <c r="V39"/>
  <c r="W39"/>
  <c r="X39"/>
  <c r="Y39"/>
  <c r="Z39"/>
  <c r="F40"/>
  <c r="G40" i="31" s="1"/>
  <c r="G40" i="26"/>
  <c r="H40" i="31" s="1"/>
  <c r="H40" i="26"/>
  <c r="I40" i="31" s="1"/>
  <c r="I40" i="26"/>
  <c r="J40" i="31" s="1"/>
  <c r="J40" i="26"/>
  <c r="K40" i="31" s="1"/>
  <c r="K40" i="26"/>
  <c r="L40" i="31" s="1"/>
  <c r="L40" i="26"/>
  <c r="M40" i="31" s="1"/>
  <c r="M40" i="26"/>
  <c r="N40"/>
  <c r="O40"/>
  <c r="P40"/>
  <c r="Q40"/>
  <c r="R40"/>
  <c r="S40"/>
  <c r="T40"/>
  <c r="U40"/>
  <c r="V40"/>
  <c r="W40"/>
  <c r="X40"/>
  <c r="Y40"/>
  <c r="Z40"/>
  <c r="F41"/>
  <c r="G41" i="31" s="1"/>
  <c r="G41" i="26"/>
  <c r="H41" i="31" s="1"/>
  <c r="H41" i="26"/>
  <c r="I41" i="31" s="1"/>
  <c r="I41" i="26"/>
  <c r="J41" i="31" s="1"/>
  <c r="J41" i="26"/>
  <c r="K41" i="31" s="1"/>
  <c r="K41" i="26"/>
  <c r="L41" i="31" s="1"/>
  <c r="L41" i="26"/>
  <c r="M41" i="31" s="1"/>
  <c r="M41" i="26"/>
  <c r="N41"/>
  <c r="O41"/>
  <c r="P41"/>
  <c r="Q41"/>
  <c r="R41"/>
  <c r="S41"/>
  <c r="T41"/>
  <c r="U41"/>
  <c r="V41"/>
  <c r="W41"/>
  <c r="X41"/>
  <c r="Y41"/>
  <c r="Z41"/>
  <c r="F42"/>
  <c r="G42" i="31" s="1"/>
  <c r="G42" i="26"/>
  <c r="H42" i="31" s="1"/>
  <c r="H42" i="26"/>
  <c r="I42" i="31" s="1"/>
  <c r="I42" i="26"/>
  <c r="J42" i="31" s="1"/>
  <c r="J42" i="26"/>
  <c r="K42" i="31" s="1"/>
  <c r="K42" i="26"/>
  <c r="L42" i="31" s="1"/>
  <c r="L42" i="26"/>
  <c r="M42" i="31" s="1"/>
  <c r="M42" i="26"/>
  <c r="N42"/>
  <c r="O42"/>
  <c r="P42"/>
  <c r="Q42"/>
  <c r="R42"/>
  <c r="S42"/>
  <c r="T42"/>
  <c r="U42"/>
  <c r="V42"/>
  <c r="W42"/>
  <c r="X42"/>
  <c r="Y42"/>
  <c r="Z42"/>
  <c r="F43"/>
  <c r="G43" i="31" s="1"/>
  <c r="G43" i="26"/>
  <c r="H43" i="31" s="1"/>
  <c r="H43" i="26"/>
  <c r="I43" i="31" s="1"/>
  <c r="I43" i="26"/>
  <c r="J43" i="31" s="1"/>
  <c r="J43" i="26"/>
  <c r="K43" i="31" s="1"/>
  <c r="K43" i="26"/>
  <c r="L43" i="31" s="1"/>
  <c r="L43" i="26"/>
  <c r="M43" i="31" s="1"/>
  <c r="M43" i="26"/>
  <c r="N43"/>
  <c r="O43"/>
  <c r="P43"/>
  <c r="Q43"/>
  <c r="R43"/>
  <c r="S43"/>
  <c r="T43"/>
  <c r="U43"/>
  <c r="V43"/>
  <c r="W43"/>
  <c r="X43"/>
  <c r="Y43"/>
  <c r="Z43"/>
  <c r="F44"/>
  <c r="G44" i="31" s="1"/>
  <c r="G44" i="26"/>
  <c r="H44" i="31" s="1"/>
  <c r="H44" i="26"/>
  <c r="I44" i="31" s="1"/>
  <c r="I44" i="26"/>
  <c r="J44" i="31" s="1"/>
  <c r="J44" i="26"/>
  <c r="K44" i="31" s="1"/>
  <c r="K44" i="26"/>
  <c r="L44" i="31" s="1"/>
  <c r="L44" i="26"/>
  <c r="M44" i="31" s="1"/>
  <c r="M44" i="26"/>
  <c r="N44"/>
  <c r="O44"/>
  <c r="P44"/>
  <c r="Q44"/>
  <c r="R44"/>
  <c r="S44"/>
  <c r="T44"/>
  <c r="U44"/>
  <c r="V44"/>
  <c r="W44"/>
  <c r="X44"/>
  <c r="Y44"/>
  <c r="Z44"/>
  <c r="F45"/>
  <c r="G45" i="31" s="1"/>
  <c r="G45" i="26"/>
  <c r="H45" i="31" s="1"/>
  <c r="H45" i="26"/>
  <c r="I45" i="31" s="1"/>
  <c r="I45" i="26"/>
  <c r="J45" i="31" s="1"/>
  <c r="J45" i="26"/>
  <c r="K45" i="31" s="1"/>
  <c r="K45" i="26"/>
  <c r="L45" i="31" s="1"/>
  <c r="L45" i="26"/>
  <c r="M45" i="31" s="1"/>
  <c r="M45" i="26"/>
  <c r="N45"/>
  <c r="O45"/>
  <c r="P45"/>
  <c r="Q45"/>
  <c r="R45"/>
  <c r="S45"/>
  <c r="T45"/>
  <c r="U45"/>
  <c r="V45"/>
  <c r="W45"/>
  <c r="X45"/>
  <c r="Y45"/>
  <c r="Z45"/>
  <c r="F46"/>
  <c r="G46" i="31" s="1"/>
  <c r="G46" i="26"/>
  <c r="H46" i="31" s="1"/>
  <c r="H46" i="26"/>
  <c r="I46" i="31" s="1"/>
  <c r="I46" i="26"/>
  <c r="J46" i="31" s="1"/>
  <c r="J46" i="26"/>
  <c r="K46" i="31" s="1"/>
  <c r="K46" i="26"/>
  <c r="L46" i="31" s="1"/>
  <c r="L46" i="26"/>
  <c r="M46" i="31" s="1"/>
  <c r="M46" i="26"/>
  <c r="N46"/>
  <c r="O46"/>
  <c r="P46"/>
  <c r="Q46"/>
  <c r="R46"/>
  <c r="S46"/>
  <c r="T46"/>
  <c r="U46"/>
  <c r="V46"/>
  <c r="W46"/>
  <c r="X46"/>
  <c r="Y46"/>
  <c r="Z46"/>
  <c r="F47"/>
  <c r="G47" i="31" s="1"/>
  <c r="G47" i="26"/>
  <c r="H47" i="31" s="1"/>
  <c r="H47" i="26"/>
  <c r="I47" i="31" s="1"/>
  <c r="I47" i="26"/>
  <c r="J47" i="31" s="1"/>
  <c r="J47" i="26"/>
  <c r="K47" i="31" s="1"/>
  <c r="K47" i="26"/>
  <c r="L47" i="31" s="1"/>
  <c r="L47" i="26"/>
  <c r="M47" i="31" s="1"/>
  <c r="M47" i="26"/>
  <c r="N47"/>
  <c r="O47"/>
  <c r="P47"/>
  <c r="Q47"/>
  <c r="R47"/>
  <c r="S47"/>
  <c r="T47"/>
  <c r="U47"/>
  <c r="V47"/>
  <c r="W47"/>
  <c r="X47"/>
  <c r="Y47"/>
  <c r="Z47"/>
  <c r="F48"/>
  <c r="G48" i="31" s="1"/>
  <c r="G48" i="26"/>
  <c r="H48" i="31" s="1"/>
  <c r="H48" i="26"/>
  <c r="I48" i="31" s="1"/>
  <c r="I48" i="26"/>
  <c r="J48" i="31" s="1"/>
  <c r="J48" i="26"/>
  <c r="K48" i="31" s="1"/>
  <c r="K48" i="26"/>
  <c r="L48" i="31" s="1"/>
  <c r="L48" i="26"/>
  <c r="M48" i="31" s="1"/>
  <c r="M48" i="26"/>
  <c r="N48"/>
  <c r="O48"/>
  <c r="P48"/>
  <c r="Q48"/>
  <c r="R48"/>
  <c r="S48"/>
  <c r="T48"/>
  <c r="U48"/>
  <c r="V48"/>
  <c r="W48"/>
  <c r="X48"/>
  <c r="Y48"/>
  <c r="Z48"/>
  <c r="F49"/>
  <c r="G49" i="31" s="1"/>
  <c r="G49" i="26"/>
  <c r="H49" i="31" s="1"/>
  <c r="H49" i="26"/>
  <c r="I49" i="31" s="1"/>
  <c r="I49" i="26"/>
  <c r="J49" i="31" s="1"/>
  <c r="J49" i="26"/>
  <c r="K49" i="31" s="1"/>
  <c r="K49" i="26"/>
  <c r="L49" i="31" s="1"/>
  <c r="L49" i="26"/>
  <c r="M49" i="31" s="1"/>
  <c r="M49" i="26"/>
  <c r="N49"/>
  <c r="O49"/>
  <c r="P49"/>
  <c r="Q49"/>
  <c r="R49"/>
  <c r="S49"/>
  <c r="T49"/>
  <c r="U49"/>
  <c r="V49"/>
  <c r="W49"/>
  <c r="X49"/>
  <c r="Y49"/>
  <c r="Z49"/>
  <c r="F50"/>
  <c r="G50" i="31" s="1"/>
  <c r="G50" i="26"/>
  <c r="H50" i="31" s="1"/>
  <c r="H50" i="26"/>
  <c r="I50" i="31" s="1"/>
  <c r="I50" i="26"/>
  <c r="J50" i="31" s="1"/>
  <c r="J50" i="26"/>
  <c r="K50" i="31" s="1"/>
  <c r="K50" i="26"/>
  <c r="L50" i="31" s="1"/>
  <c r="L50" i="26"/>
  <c r="M50" i="31" s="1"/>
  <c r="M50" i="26"/>
  <c r="N50"/>
  <c r="O50"/>
  <c r="P50"/>
  <c r="Q50"/>
  <c r="R50"/>
  <c r="S50"/>
  <c r="T50"/>
  <c r="U50"/>
  <c r="V50"/>
  <c r="W50"/>
  <c r="X50"/>
  <c r="Y50"/>
  <c r="Z50"/>
  <c r="F51"/>
  <c r="G51" i="31" s="1"/>
  <c r="G51" i="26"/>
  <c r="H51" i="31" s="1"/>
  <c r="H51" i="26"/>
  <c r="I51" i="31" s="1"/>
  <c r="I51" i="26"/>
  <c r="J51" i="31" s="1"/>
  <c r="J51" i="26"/>
  <c r="K51" i="31" s="1"/>
  <c r="K51" i="26"/>
  <c r="L51" i="31" s="1"/>
  <c r="L51" i="26"/>
  <c r="M51" i="31" s="1"/>
  <c r="M51" i="26"/>
  <c r="N51"/>
  <c r="O51"/>
  <c r="P51"/>
  <c r="Q51"/>
  <c r="R51"/>
  <c r="S51"/>
  <c r="T51"/>
  <c r="U51"/>
  <c r="V51"/>
  <c r="W51"/>
  <c r="X51"/>
  <c r="Y51"/>
  <c r="Z51"/>
  <c r="G4"/>
  <c r="H4" i="31" s="1"/>
  <c r="H4" i="26"/>
  <c r="I4" i="31" s="1"/>
  <c r="I4" i="26"/>
  <c r="J4" i="31" s="1"/>
  <c r="J4" i="26"/>
  <c r="K4" i="31" s="1"/>
  <c r="K4" i="26"/>
  <c r="L4" i="31" s="1"/>
  <c r="L4" i="26"/>
  <c r="M4" i="31" s="1"/>
  <c r="M4" i="26"/>
  <c r="N4"/>
  <c r="O4"/>
  <c r="P4"/>
  <c r="Q4"/>
  <c r="R4"/>
  <c r="S4"/>
  <c r="T4"/>
  <c r="U4"/>
  <c r="V4"/>
  <c r="W4"/>
  <c r="X4"/>
  <c r="Y4"/>
  <c r="Z4"/>
  <c r="F4"/>
  <c r="G4" i="31" s="1"/>
  <c r="D51" i="26"/>
  <c r="C51"/>
  <c r="B51"/>
  <c r="D50"/>
  <c r="C50"/>
  <c r="B50"/>
  <c r="D49"/>
  <c r="C49"/>
  <c r="B49"/>
  <c r="D48"/>
  <c r="C48"/>
  <c r="B48"/>
  <c r="D47"/>
  <c r="C47"/>
  <c r="B47"/>
  <c r="D46"/>
  <c r="C46"/>
  <c r="B46"/>
  <c r="D45"/>
  <c r="C45"/>
  <c r="B45"/>
  <c r="D44"/>
  <c r="C44"/>
  <c r="B44"/>
  <c r="D43"/>
  <c r="C43"/>
  <c r="B43"/>
  <c r="D42"/>
  <c r="C42"/>
  <c r="B42"/>
  <c r="D41"/>
  <c r="C41"/>
  <c r="B41"/>
  <c r="D40"/>
  <c r="C40"/>
  <c r="B40"/>
  <c r="D39"/>
  <c r="C39"/>
  <c r="B39"/>
  <c r="D38"/>
  <c r="C38"/>
  <c r="B38"/>
  <c r="D37"/>
  <c r="C37"/>
  <c r="B37"/>
  <c r="D36"/>
  <c r="C36"/>
  <c r="B36"/>
  <c r="D35"/>
  <c r="C35"/>
  <c r="B35"/>
  <c r="D34"/>
  <c r="C34"/>
  <c r="B34"/>
  <c r="D33"/>
  <c r="C33"/>
  <c r="B33"/>
  <c r="D32"/>
  <c r="C32"/>
  <c r="B32"/>
  <c r="D31"/>
  <c r="C31"/>
  <c r="B31"/>
  <c r="D30"/>
  <c r="C30"/>
  <c r="B30"/>
  <c r="D29"/>
  <c r="C29"/>
  <c r="B29"/>
  <c r="D28"/>
  <c r="C28"/>
  <c r="B28"/>
  <c r="D27"/>
  <c r="C27"/>
  <c r="B27"/>
  <c r="D26"/>
  <c r="C26"/>
  <c r="B26"/>
  <c r="D25"/>
  <c r="C25"/>
  <c r="B25"/>
  <c r="D24"/>
  <c r="C24"/>
  <c r="B24"/>
  <c r="D23"/>
  <c r="C23"/>
  <c r="B23"/>
  <c r="D22"/>
  <c r="C22"/>
  <c r="B22"/>
  <c r="D21"/>
  <c r="C21"/>
  <c r="B21"/>
  <c r="D20"/>
  <c r="C20"/>
  <c r="B20"/>
  <c r="D19"/>
  <c r="C19"/>
  <c r="B19"/>
  <c r="D18"/>
  <c r="C18"/>
  <c r="B18"/>
  <c r="D17"/>
  <c r="C17"/>
  <c r="B17"/>
  <c r="D16"/>
  <c r="C16"/>
  <c r="B16"/>
  <c r="D15"/>
  <c r="C15"/>
  <c r="B15"/>
  <c r="D14"/>
  <c r="C14"/>
  <c r="B14"/>
  <c r="D13"/>
  <c r="C13"/>
  <c r="B13"/>
  <c r="D12"/>
  <c r="C12"/>
  <c r="B12"/>
  <c r="D11"/>
  <c r="C11"/>
  <c r="B11"/>
  <c r="D10"/>
  <c r="C10"/>
  <c r="B10"/>
  <c r="D9"/>
  <c r="C9"/>
  <c r="B9"/>
  <c r="D8"/>
  <c r="C8"/>
  <c r="B8"/>
  <c r="D7"/>
  <c r="C7"/>
  <c r="B7"/>
  <c r="D6"/>
  <c r="C6"/>
  <c r="B6"/>
  <c r="D5"/>
  <c r="C5"/>
  <c r="B5"/>
  <c r="M1"/>
  <c r="D4"/>
  <c r="C4"/>
  <c r="B4"/>
  <c r="Z2"/>
  <c r="X2"/>
  <c r="V2"/>
  <c r="T2"/>
  <c r="R2"/>
  <c r="P2"/>
  <c r="N2"/>
  <c r="Z1"/>
  <c r="X1"/>
  <c r="V1"/>
  <c r="T1"/>
  <c r="R1"/>
  <c r="P1"/>
  <c r="O1"/>
  <c r="N1"/>
  <c r="Z5" i="23"/>
  <c r="Y5"/>
  <c r="X5"/>
  <c r="W5"/>
  <c r="V5"/>
  <c r="U5"/>
  <c r="T5"/>
  <c r="S5"/>
  <c r="R5"/>
  <c r="Q5"/>
  <c r="P5"/>
  <c r="O5"/>
  <c r="N5"/>
  <c r="M5"/>
  <c r="L5"/>
  <c r="K5"/>
  <c r="J5"/>
  <c r="I5"/>
  <c r="H5"/>
  <c r="G5"/>
  <c r="F5"/>
  <c r="F1"/>
  <c r="Z51" i="22"/>
  <c r="Y51"/>
  <c r="X51"/>
  <c r="W51"/>
  <c r="V51"/>
  <c r="U51"/>
  <c r="T51"/>
  <c r="S51"/>
  <c r="R51"/>
  <c r="Q51"/>
  <c r="P51"/>
  <c r="O51"/>
  <c r="N51"/>
  <c r="M51"/>
  <c r="L51"/>
  <c r="M51" i="30" s="1"/>
  <c r="K51" i="22"/>
  <c r="L51" i="30" s="1"/>
  <c r="J51" i="22"/>
  <c r="K51" i="30" s="1"/>
  <c r="I51" i="22"/>
  <c r="J51" i="30" s="1"/>
  <c r="H51" i="22"/>
  <c r="I51" i="30" s="1"/>
  <c r="G51" i="22"/>
  <c r="H51" i="30" s="1"/>
  <c r="F51" i="22"/>
  <c r="G51" i="30" s="1"/>
  <c r="Z50" i="22"/>
  <c r="Y50"/>
  <c r="X50"/>
  <c r="W50"/>
  <c r="V50"/>
  <c r="U50"/>
  <c r="T50"/>
  <c r="S50"/>
  <c r="R50"/>
  <c r="Q50"/>
  <c r="P50"/>
  <c r="O50"/>
  <c r="N50"/>
  <c r="M50"/>
  <c r="L50"/>
  <c r="M50" i="30" s="1"/>
  <c r="K50" i="22"/>
  <c r="L50" i="30" s="1"/>
  <c r="J50" i="22"/>
  <c r="K50" i="30" s="1"/>
  <c r="I50" i="22"/>
  <c r="J50" i="30" s="1"/>
  <c r="H50" i="22"/>
  <c r="I50" i="30" s="1"/>
  <c r="G50" i="22"/>
  <c r="H50" i="30" s="1"/>
  <c r="F50" i="22"/>
  <c r="G50" i="30" s="1"/>
  <c r="Z49" i="22"/>
  <c r="Y49"/>
  <c r="X49"/>
  <c r="W49"/>
  <c r="V49"/>
  <c r="U49"/>
  <c r="T49"/>
  <c r="S49"/>
  <c r="R49"/>
  <c r="Q49"/>
  <c r="P49"/>
  <c r="O49"/>
  <c r="N49"/>
  <c r="M49"/>
  <c r="L49"/>
  <c r="M49" i="30" s="1"/>
  <c r="K49" i="22"/>
  <c r="L49" i="30" s="1"/>
  <c r="J49" i="22"/>
  <c r="K49" i="30" s="1"/>
  <c r="I49" i="22"/>
  <c r="J49" i="30" s="1"/>
  <c r="H49" i="22"/>
  <c r="I49" i="30" s="1"/>
  <c r="G49" i="22"/>
  <c r="H49" i="30" s="1"/>
  <c r="F49" i="22"/>
  <c r="G49" i="30" s="1"/>
  <c r="Z48" i="22"/>
  <c r="Y48"/>
  <c r="X48"/>
  <c r="W48"/>
  <c r="V48"/>
  <c r="U48"/>
  <c r="T48"/>
  <c r="S48"/>
  <c r="R48"/>
  <c r="Q48"/>
  <c r="P48"/>
  <c r="O48"/>
  <c r="N48"/>
  <c r="M48"/>
  <c r="L48"/>
  <c r="M48" i="30" s="1"/>
  <c r="K48" i="22"/>
  <c r="L48" i="30" s="1"/>
  <c r="J48" i="22"/>
  <c r="K48" i="30" s="1"/>
  <c r="I48" i="22"/>
  <c r="J48" i="30" s="1"/>
  <c r="H48" i="22"/>
  <c r="I48" i="30" s="1"/>
  <c r="G48" i="22"/>
  <c r="H48" i="30" s="1"/>
  <c r="F48" i="22"/>
  <c r="G48" i="30" s="1"/>
  <c r="Z47" i="22"/>
  <c r="Y47"/>
  <c r="X47"/>
  <c r="W47"/>
  <c r="V47"/>
  <c r="U47"/>
  <c r="T47"/>
  <c r="S47"/>
  <c r="R47"/>
  <c r="Q47"/>
  <c r="P47"/>
  <c r="O47"/>
  <c r="N47"/>
  <c r="M47"/>
  <c r="L47"/>
  <c r="M47" i="30" s="1"/>
  <c r="K47" i="22"/>
  <c r="L47" i="30" s="1"/>
  <c r="J47" i="22"/>
  <c r="K47" i="30" s="1"/>
  <c r="I47" i="22"/>
  <c r="J47" i="30" s="1"/>
  <c r="H47" i="22"/>
  <c r="I47" i="30" s="1"/>
  <c r="G47" i="22"/>
  <c r="H47" i="30" s="1"/>
  <c r="F47" i="22"/>
  <c r="G47" i="30" s="1"/>
  <c r="Z46" i="22"/>
  <c r="Y46"/>
  <c r="X46"/>
  <c r="W46"/>
  <c r="V46"/>
  <c r="U46"/>
  <c r="T46"/>
  <c r="S46"/>
  <c r="R46"/>
  <c r="Q46"/>
  <c r="P46"/>
  <c r="O46"/>
  <c r="N46"/>
  <c r="M46"/>
  <c r="L46"/>
  <c r="M46" i="30" s="1"/>
  <c r="K46" i="22"/>
  <c r="L46" i="30" s="1"/>
  <c r="J46" i="22"/>
  <c r="K46" i="30" s="1"/>
  <c r="I46" i="22"/>
  <c r="J46" i="30" s="1"/>
  <c r="H46" i="22"/>
  <c r="I46" i="30" s="1"/>
  <c r="G46" i="22"/>
  <c r="H46" i="30" s="1"/>
  <c r="F46" i="22"/>
  <c r="G46" i="30" s="1"/>
  <c r="Z45" i="22"/>
  <c r="Y45"/>
  <c r="X45"/>
  <c r="W45"/>
  <c r="V45"/>
  <c r="U45"/>
  <c r="T45"/>
  <c r="S45"/>
  <c r="R45"/>
  <c r="Q45"/>
  <c r="P45"/>
  <c r="O45"/>
  <c r="N45"/>
  <c r="M45"/>
  <c r="L45"/>
  <c r="M45" i="30" s="1"/>
  <c r="K45" i="22"/>
  <c r="L45" i="30" s="1"/>
  <c r="J45" i="22"/>
  <c r="K45" i="30" s="1"/>
  <c r="I45" i="22"/>
  <c r="J45" i="30" s="1"/>
  <c r="H45" i="22"/>
  <c r="I45" i="30" s="1"/>
  <c r="G45" i="22"/>
  <c r="H45" i="30" s="1"/>
  <c r="F45" i="22"/>
  <c r="G45" i="30" s="1"/>
  <c r="Z44" i="22"/>
  <c r="Y44"/>
  <c r="X44"/>
  <c r="W44"/>
  <c r="V44"/>
  <c r="U44"/>
  <c r="T44"/>
  <c r="S44"/>
  <c r="R44"/>
  <c r="Q44"/>
  <c r="P44"/>
  <c r="O44"/>
  <c r="N44"/>
  <c r="M44"/>
  <c r="L44"/>
  <c r="M44" i="30" s="1"/>
  <c r="K44" i="22"/>
  <c r="L44" i="30" s="1"/>
  <c r="J44" i="22"/>
  <c r="K44" i="30" s="1"/>
  <c r="I44" i="22"/>
  <c r="J44" i="30" s="1"/>
  <c r="H44" i="22"/>
  <c r="I44" i="30" s="1"/>
  <c r="G44" i="22"/>
  <c r="H44" i="30" s="1"/>
  <c r="F44" i="22"/>
  <c r="G44" i="30" s="1"/>
  <c r="Z43" i="22"/>
  <c r="Y43"/>
  <c r="X43"/>
  <c r="W43"/>
  <c r="V43"/>
  <c r="U43"/>
  <c r="T43"/>
  <c r="S43"/>
  <c r="R43"/>
  <c r="Q43"/>
  <c r="P43"/>
  <c r="O43"/>
  <c r="N43"/>
  <c r="M43"/>
  <c r="L43"/>
  <c r="M43" i="30" s="1"/>
  <c r="K43" i="22"/>
  <c r="L43" i="30" s="1"/>
  <c r="J43" i="22"/>
  <c r="K43" i="30" s="1"/>
  <c r="I43" i="22"/>
  <c r="J43" i="30" s="1"/>
  <c r="H43" i="22"/>
  <c r="I43" i="30" s="1"/>
  <c r="G43" i="22"/>
  <c r="H43" i="30" s="1"/>
  <c r="F43" i="22"/>
  <c r="G43" i="30" s="1"/>
  <c r="Z42" i="22"/>
  <c r="Y42"/>
  <c r="X42"/>
  <c r="W42"/>
  <c r="V42"/>
  <c r="U42"/>
  <c r="T42"/>
  <c r="S42"/>
  <c r="R42"/>
  <c r="Q42"/>
  <c r="P42"/>
  <c r="O42"/>
  <c r="N42"/>
  <c r="M42"/>
  <c r="L42"/>
  <c r="M42" i="30" s="1"/>
  <c r="K42" i="22"/>
  <c r="L42" i="30" s="1"/>
  <c r="J42" i="22"/>
  <c r="K42" i="30" s="1"/>
  <c r="I42" i="22"/>
  <c r="J42" i="30" s="1"/>
  <c r="H42" i="22"/>
  <c r="I42" i="30" s="1"/>
  <c r="G42" i="22"/>
  <c r="H42" i="30" s="1"/>
  <c r="F42" i="22"/>
  <c r="G42" i="30" s="1"/>
  <c r="Z41" i="22"/>
  <c r="Y41"/>
  <c r="X41"/>
  <c r="W41"/>
  <c r="V41"/>
  <c r="U41"/>
  <c r="T41"/>
  <c r="S41"/>
  <c r="R41"/>
  <c r="Q41"/>
  <c r="P41"/>
  <c r="O41"/>
  <c r="N41"/>
  <c r="M41"/>
  <c r="L41"/>
  <c r="M41" i="30" s="1"/>
  <c r="K41" i="22"/>
  <c r="L41" i="30" s="1"/>
  <c r="J41" i="22"/>
  <c r="K41" i="30" s="1"/>
  <c r="I41" i="22"/>
  <c r="J41" i="30" s="1"/>
  <c r="H41" i="22"/>
  <c r="I41" i="30" s="1"/>
  <c r="G41" i="22"/>
  <c r="H41" i="30" s="1"/>
  <c r="F41" i="22"/>
  <c r="G41" i="30" s="1"/>
  <c r="Z40" i="22"/>
  <c r="Y40"/>
  <c r="X40"/>
  <c r="W40"/>
  <c r="V40"/>
  <c r="U40"/>
  <c r="T40"/>
  <c r="S40"/>
  <c r="R40"/>
  <c r="Q40"/>
  <c r="P40"/>
  <c r="O40"/>
  <c r="N40"/>
  <c r="M40"/>
  <c r="L40"/>
  <c r="M40" i="30" s="1"/>
  <c r="K40" i="22"/>
  <c r="L40" i="30" s="1"/>
  <c r="J40" i="22"/>
  <c r="K40" i="30" s="1"/>
  <c r="I40" i="22"/>
  <c r="J40" i="30" s="1"/>
  <c r="H40" i="22"/>
  <c r="I40" i="30" s="1"/>
  <c r="G40" i="22"/>
  <c r="H40" i="30" s="1"/>
  <c r="F40" i="22"/>
  <c r="G40" i="30" s="1"/>
  <c r="Z39" i="22"/>
  <c r="Y39"/>
  <c r="X39"/>
  <c r="W39"/>
  <c r="V39"/>
  <c r="U39"/>
  <c r="T39"/>
  <c r="S39"/>
  <c r="R39"/>
  <c r="Q39"/>
  <c r="P39"/>
  <c r="O39"/>
  <c r="N39"/>
  <c r="M39"/>
  <c r="L39"/>
  <c r="M39" i="30" s="1"/>
  <c r="K39" i="22"/>
  <c r="L39" i="30" s="1"/>
  <c r="J39" i="22"/>
  <c r="K39" i="30" s="1"/>
  <c r="I39" i="22"/>
  <c r="J39" i="30" s="1"/>
  <c r="H39" i="22"/>
  <c r="I39" i="30" s="1"/>
  <c r="G39" i="22"/>
  <c r="H39" i="30" s="1"/>
  <c r="F39" i="22"/>
  <c r="G39" i="30" s="1"/>
  <c r="Z38" i="22"/>
  <c r="Y38"/>
  <c r="X38"/>
  <c r="W38"/>
  <c r="V38"/>
  <c r="U38"/>
  <c r="T38"/>
  <c r="S38"/>
  <c r="R38"/>
  <c r="Q38"/>
  <c r="P38"/>
  <c r="O38"/>
  <c r="N38"/>
  <c r="M38"/>
  <c r="L38"/>
  <c r="M38" i="30" s="1"/>
  <c r="K38" i="22"/>
  <c r="L38" i="30" s="1"/>
  <c r="J38" i="22"/>
  <c r="K38" i="30" s="1"/>
  <c r="I38" i="22"/>
  <c r="J38" i="30" s="1"/>
  <c r="H38" i="22"/>
  <c r="I38" i="30" s="1"/>
  <c r="G38" i="22"/>
  <c r="H38" i="30" s="1"/>
  <c r="F38" i="22"/>
  <c r="G38" i="30" s="1"/>
  <c r="Z37" i="22"/>
  <c r="Y37"/>
  <c r="X37"/>
  <c r="W37"/>
  <c r="V37"/>
  <c r="U37"/>
  <c r="T37"/>
  <c r="S37"/>
  <c r="R37"/>
  <c r="Q37"/>
  <c r="P37"/>
  <c r="O37"/>
  <c r="N37"/>
  <c r="M37"/>
  <c r="L37"/>
  <c r="M37" i="30" s="1"/>
  <c r="K37" i="22"/>
  <c r="L37" i="30" s="1"/>
  <c r="J37" i="22"/>
  <c r="K37" i="30" s="1"/>
  <c r="I37" i="22"/>
  <c r="J37" i="30" s="1"/>
  <c r="H37" i="22"/>
  <c r="I37" i="30" s="1"/>
  <c r="G37" i="22"/>
  <c r="H37" i="30" s="1"/>
  <c r="F37" i="22"/>
  <c r="G37" i="30" s="1"/>
  <c r="Z36" i="22"/>
  <c r="Y36"/>
  <c r="X36"/>
  <c r="W36"/>
  <c r="V36"/>
  <c r="U36"/>
  <c r="T36"/>
  <c r="S36"/>
  <c r="R36"/>
  <c r="Q36"/>
  <c r="P36"/>
  <c r="O36"/>
  <c r="N36"/>
  <c r="M36"/>
  <c r="L36"/>
  <c r="M36" i="30" s="1"/>
  <c r="K36" i="22"/>
  <c r="L36" i="30" s="1"/>
  <c r="J36" i="22"/>
  <c r="K36" i="30" s="1"/>
  <c r="I36" i="22"/>
  <c r="J36" i="30" s="1"/>
  <c r="H36" i="22"/>
  <c r="I36" i="30" s="1"/>
  <c r="G36" i="22"/>
  <c r="H36" i="30" s="1"/>
  <c r="F36" i="22"/>
  <c r="G36" i="30" s="1"/>
  <c r="Z35" i="22"/>
  <c r="Y35"/>
  <c r="X35"/>
  <c r="W35"/>
  <c r="V35"/>
  <c r="U35"/>
  <c r="T35"/>
  <c r="S35"/>
  <c r="R35"/>
  <c r="Q35"/>
  <c r="P35"/>
  <c r="O35"/>
  <c r="N35"/>
  <c r="M35"/>
  <c r="L35"/>
  <c r="M35" i="30" s="1"/>
  <c r="K35" i="22"/>
  <c r="L35" i="30" s="1"/>
  <c r="J35" i="22"/>
  <c r="K35" i="30" s="1"/>
  <c r="I35" i="22"/>
  <c r="J35" i="30" s="1"/>
  <c r="H35" i="22"/>
  <c r="I35" i="30" s="1"/>
  <c r="G35" i="22"/>
  <c r="H35" i="30" s="1"/>
  <c r="F35" i="22"/>
  <c r="G35" i="30" s="1"/>
  <c r="Z34" i="22"/>
  <c r="Y34"/>
  <c r="X34"/>
  <c r="W34"/>
  <c r="V34"/>
  <c r="U34"/>
  <c r="T34"/>
  <c r="S34"/>
  <c r="R34"/>
  <c r="Q34"/>
  <c r="P34"/>
  <c r="O34"/>
  <c r="N34"/>
  <c r="M34"/>
  <c r="L34"/>
  <c r="M34" i="30" s="1"/>
  <c r="K34" i="22"/>
  <c r="L34" i="30" s="1"/>
  <c r="J34" i="22"/>
  <c r="K34" i="30" s="1"/>
  <c r="I34" i="22"/>
  <c r="J34" i="30" s="1"/>
  <c r="H34" i="22"/>
  <c r="I34" i="30" s="1"/>
  <c r="G34" i="22"/>
  <c r="H34" i="30" s="1"/>
  <c r="F34" i="22"/>
  <c r="G34" i="30" s="1"/>
  <c r="Z33" i="22"/>
  <c r="Y33"/>
  <c r="X33"/>
  <c r="W33"/>
  <c r="V33"/>
  <c r="U33"/>
  <c r="T33"/>
  <c r="S33"/>
  <c r="R33"/>
  <c r="Q33"/>
  <c r="P33"/>
  <c r="O33"/>
  <c r="N33"/>
  <c r="M33"/>
  <c r="L33"/>
  <c r="M33" i="30" s="1"/>
  <c r="K33" i="22"/>
  <c r="L33" i="30" s="1"/>
  <c r="J33" i="22"/>
  <c r="K33" i="30" s="1"/>
  <c r="I33" i="22"/>
  <c r="J33" i="30" s="1"/>
  <c r="H33" i="22"/>
  <c r="I33" i="30" s="1"/>
  <c r="G33" i="22"/>
  <c r="H33" i="30" s="1"/>
  <c r="F33" i="22"/>
  <c r="G33" i="30" s="1"/>
  <c r="Z32" i="22"/>
  <c r="Y32"/>
  <c r="X32"/>
  <c r="W32"/>
  <c r="V32"/>
  <c r="U32"/>
  <c r="T32"/>
  <c r="S32"/>
  <c r="R32"/>
  <c r="Q32"/>
  <c r="P32"/>
  <c r="O32"/>
  <c r="N32"/>
  <c r="M32"/>
  <c r="L32"/>
  <c r="M32" i="30" s="1"/>
  <c r="K32" i="22"/>
  <c r="L32" i="30" s="1"/>
  <c r="J32" i="22"/>
  <c r="K32" i="30" s="1"/>
  <c r="I32" i="22"/>
  <c r="J32" i="30" s="1"/>
  <c r="H32" i="22"/>
  <c r="I32" i="30" s="1"/>
  <c r="G32" i="22"/>
  <c r="H32" i="30" s="1"/>
  <c r="F32" i="22"/>
  <c r="G32" i="30" s="1"/>
  <c r="Z31" i="22"/>
  <c r="Y31"/>
  <c r="X31"/>
  <c r="W31"/>
  <c r="V31"/>
  <c r="U31"/>
  <c r="T31"/>
  <c r="S31"/>
  <c r="R31"/>
  <c r="Q31"/>
  <c r="P31"/>
  <c r="O31"/>
  <c r="N31"/>
  <c r="M31"/>
  <c r="L31"/>
  <c r="M31" i="30" s="1"/>
  <c r="K31" i="22"/>
  <c r="L31" i="30" s="1"/>
  <c r="J31" i="22"/>
  <c r="K31" i="30" s="1"/>
  <c r="I31" i="22"/>
  <c r="J31" i="30" s="1"/>
  <c r="H31" i="22"/>
  <c r="I31" i="30" s="1"/>
  <c r="G31" i="22"/>
  <c r="H31" i="30" s="1"/>
  <c r="F31" i="22"/>
  <c r="G31" i="30" s="1"/>
  <c r="Z30" i="22"/>
  <c r="Y30"/>
  <c r="X30"/>
  <c r="W30"/>
  <c r="V30"/>
  <c r="U30"/>
  <c r="T30"/>
  <c r="S30"/>
  <c r="R30"/>
  <c r="Q30"/>
  <c r="P30"/>
  <c r="O30"/>
  <c r="N30"/>
  <c r="M30"/>
  <c r="L30"/>
  <c r="M30" i="30" s="1"/>
  <c r="K30" i="22"/>
  <c r="L30" i="30" s="1"/>
  <c r="J30" i="22"/>
  <c r="K30" i="30" s="1"/>
  <c r="I30" i="22"/>
  <c r="J30" i="30" s="1"/>
  <c r="H30" i="22"/>
  <c r="I30" i="30" s="1"/>
  <c r="G30" i="22"/>
  <c r="H30" i="30" s="1"/>
  <c r="F30" i="22"/>
  <c r="G30" i="30" s="1"/>
  <c r="Z29" i="22"/>
  <c r="Y29"/>
  <c r="X29"/>
  <c r="W29"/>
  <c r="V29"/>
  <c r="U29"/>
  <c r="T29"/>
  <c r="S29"/>
  <c r="R29"/>
  <c r="Q29"/>
  <c r="P29"/>
  <c r="O29"/>
  <c r="N29"/>
  <c r="M29"/>
  <c r="L29"/>
  <c r="M29" i="30" s="1"/>
  <c r="K29" i="22"/>
  <c r="L29" i="30" s="1"/>
  <c r="J29" i="22"/>
  <c r="K29" i="30" s="1"/>
  <c r="I29" i="22"/>
  <c r="J29" i="30" s="1"/>
  <c r="H29" i="22"/>
  <c r="I29" i="30" s="1"/>
  <c r="G29" i="22"/>
  <c r="H29" i="30" s="1"/>
  <c r="F29" i="22"/>
  <c r="G29" i="30" s="1"/>
  <c r="Z28" i="22"/>
  <c r="Y28"/>
  <c r="X28"/>
  <c r="W28"/>
  <c r="V28"/>
  <c r="U28"/>
  <c r="T28"/>
  <c r="S28"/>
  <c r="R28"/>
  <c r="Q28"/>
  <c r="P28"/>
  <c r="O28"/>
  <c r="N28"/>
  <c r="M28"/>
  <c r="L28"/>
  <c r="M28" i="30" s="1"/>
  <c r="K28" i="22"/>
  <c r="L28" i="30" s="1"/>
  <c r="J28" i="22"/>
  <c r="K28" i="30" s="1"/>
  <c r="I28" i="22"/>
  <c r="J28" i="30" s="1"/>
  <c r="H28" i="22"/>
  <c r="I28" i="30" s="1"/>
  <c r="G28" i="22"/>
  <c r="H28" i="30" s="1"/>
  <c r="F28" i="22"/>
  <c r="G28" i="30" s="1"/>
  <c r="Z27" i="22"/>
  <c r="Y27"/>
  <c r="X27"/>
  <c r="W27"/>
  <c r="V27"/>
  <c r="U27"/>
  <c r="T27"/>
  <c r="S27"/>
  <c r="R27"/>
  <c r="Q27"/>
  <c r="P27"/>
  <c r="O27"/>
  <c r="N27"/>
  <c r="M27"/>
  <c r="L27"/>
  <c r="M27" i="30" s="1"/>
  <c r="K27" i="22"/>
  <c r="L27" i="30" s="1"/>
  <c r="J27" i="22"/>
  <c r="K27" i="30" s="1"/>
  <c r="I27" i="22"/>
  <c r="J27" i="30" s="1"/>
  <c r="H27" i="22"/>
  <c r="I27" i="30" s="1"/>
  <c r="G27" i="22"/>
  <c r="H27" i="30" s="1"/>
  <c r="F27" i="22"/>
  <c r="G27" i="30" s="1"/>
  <c r="Z26" i="22"/>
  <c r="Y26"/>
  <c r="X26"/>
  <c r="W26"/>
  <c r="V26"/>
  <c r="U26"/>
  <c r="T26"/>
  <c r="S26"/>
  <c r="R26"/>
  <c r="Q26"/>
  <c r="P26"/>
  <c r="O26"/>
  <c r="N26"/>
  <c r="M26"/>
  <c r="L26"/>
  <c r="M26" i="30" s="1"/>
  <c r="K26" i="22"/>
  <c r="L26" i="30" s="1"/>
  <c r="J26" i="22"/>
  <c r="K26" i="30" s="1"/>
  <c r="I26" i="22"/>
  <c r="J26" i="30" s="1"/>
  <c r="H26" i="22"/>
  <c r="I26" i="30" s="1"/>
  <c r="G26" i="22"/>
  <c r="H26" i="30" s="1"/>
  <c r="F26" i="22"/>
  <c r="G26" i="30" s="1"/>
  <c r="Z25" i="22"/>
  <c r="Y25"/>
  <c r="X25"/>
  <c r="W25"/>
  <c r="V25"/>
  <c r="U25"/>
  <c r="T25"/>
  <c r="S25"/>
  <c r="R25"/>
  <c r="Q25"/>
  <c r="P25"/>
  <c r="O25"/>
  <c r="N25"/>
  <c r="M25"/>
  <c r="L25"/>
  <c r="M25" i="30" s="1"/>
  <c r="K25" i="22"/>
  <c r="L25" i="30" s="1"/>
  <c r="J25" i="22"/>
  <c r="K25" i="30" s="1"/>
  <c r="I25" i="22"/>
  <c r="J25" i="30" s="1"/>
  <c r="H25" i="22"/>
  <c r="I25" i="30" s="1"/>
  <c r="G25" i="22"/>
  <c r="H25" i="30" s="1"/>
  <c r="F25" i="22"/>
  <c r="G25" i="30" s="1"/>
  <c r="Z24" i="22"/>
  <c r="Y24"/>
  <c r="X24"/>
  <c r="W24"/>
  <c r="V24"/>
  <c r="U24"/>
  <c r="T24"/>
  <c r="S24"/>
  <c r="R24"/>
  <c r="Q24"/>
  <c r="P24"/>
  <c r="O24"/>
  <c r="N24"/>
  <c r="M24"/>
  <c r="L24"/>
  <c r="M24" i="30" s="1"/>
  <c r="K24" i="22"/>
  <c r="L24" i="30" s="1"/>
  <c r="J24" i="22"/>
  <c r="K24" i="30" s="1"/>
  <c r="I24" i="22"/>
  <c r="J24" i="30" s="1"/>
  <c r="H24" i="22"/>
  <c r="I24" i="30" s="1"/>
  <c r="G24" i="22"/>
  <c r="H24" i="30" s="1"/>
  <c r="F24" i="22"/>
  <c r="G24" i="30" s="1"/>
  <c r="Z23" i="22"/>
  <c r="Y23"/>
  <c r="X23"/>
  <c r="W23"/>
  <c r="V23"/>
  <c r="U23"/>
  <c r="T23"/>
  <c r="S23"/>
  <c r="R23"/>
  <c r="Q23"/>
  <c r="P23"/>
  <c r="O23"/>
  <c r="N23"/>
  <c r="M23"/>
  <c r="L23"/>
  <c r="M23" i="30" s="1"/>
  <c r="K23" i="22"/>
  <c r="L23" i="30" s="1"/>
  <c r="J23" i="22"/>
  <c r="K23" i="30" s="1"/>
  <c r="I23" i="22"/>
  <c r="J23" i="30" s="1"/>
  <c r="H23" i="22"/>
  <c r="I23" i="30" s="1"/>
  <c r="G23" i="22"/>
  <c r="H23" i="30" s="1"/>
  <c r="F23" i="22"/>
  <c r="G23" i="30" s="1"/>
  <c r="Z22" i="22"/>
  <c r="Y22"/>
  <c r="X22"/>
  <c r="W22"/>
  <c r="V22"/>
  <c r="U22"/>
  <c r="T22"/>
  <c r="S22"/>
  <c r="R22"/>
  <c r="Q22"/>
  <c r="P22"/>
  <c r="O22"/>
  <c r="N22"/>
  <c r="M22"/>
  <c r="L22"/>
  <c r="M22" i="30" s="1"/>
  <c r="K22" i="22"/>
  <c r="L22" i="30" s="1"/>
  <c r="J22" i="22"/>
  <c r="K22" i="30" s="1"/>
  <c r="I22" i="22"/>
  <c r="J22" i="30" s="1"/>
  <c r="H22" i="22"/>
  <c r="I22" i="30" s="1"/>
  <c r="G22" i="22"/>
  <c r="H22" i="30" s="1"/>
  <c r="F22" i="22"/>
  <c r="G22" i="30" s="1"/>
  <c r="Z21" i="22"/>
  <c r="Y21"/>
  <c r="X21"/>
  <c r="W21"/>
  <c r="V21"/>
  <c r="U21"/>
  <c r="T21"/>
  <c r="S21"/>
  <c r="R21"/>
  <c r="Q21"/>
  <c r="P21"/>
  <c r="O21"/>
  <c r="N21"/>
  <c r="M21"/>
  <c r="L21"/>
  <c r="M21" i="30" s="1"/>
  <c r="K21" i="22"/>
  <c r="L21" i="30" s="1"/>
  <c r="J21" i="22"/>
  <c r="K21" i="30" s="1"/>
  <c r="I21" i="22"/>
  <c r="J21" i="30" s="1"/>
  <c r="H21" i="22"/>
  <c r="I21" i="30" s="1"/>
  <c r="G21" i="22"/>
  <c r="H21" i="30" s="1"/>
  <c r="F21" i="22"/>
  <c r="G21" i="30" s="1"/>
  <c r="Z20" i="22"/>
  <c r="Y20"/>
  <c r="X20"/>
  <c r="W20"/>
  <c r="V20"/>
  <c r="U20"/>
  <c r="T20"/>
  <c r="S20"/>
  <c r="R20"/>
  <c r="Q20"/>
  <c r="P20"/>
  <c r="O20"/>
  <c r="N20"/>
  <c r="M20"/>
  <c r="L20"/>
  <c r="M20" i="30" s="1"/>
  <c r="K20" i="22"/>
  <c r="L20" i="30" s="1"/>
  <c r="J20" i="22"/>
  <c r="K20" i="30" s="1"/>
  <c r="I20" i="22"/>
  <c r="J20" i="30" s="1"/>
  <c r="H20" i="22"/>
  <c r="I20" i="30" s="1"/>
  <c r="G20" i="22"/>
  <c r="H20" i="30" s="1"/>
  <c r="F20" i="22"/>
  <c r="G20" i="30" s="1"/>
  <c r="Z19" i="22"/>
  <c r="Y19"/>
  <c r="X19"/>
  <c r="W19"/>
  <c r="V19"/>
  <c r="U19"/>
  <c r="T19"/>
  <c r="S19"/>
  <c r="R19"/>
  <c r="Q19"/>
  <c r="P19"/>
  <c r="O19"/>
  <c r="N19"/>
  <c r="M19"/>
  <c r="L19"/>
  <c r="M19" i="30" s="1"/>
  <c r="K19" i="22"/>
  <c r="L19" i="30" s="1"/>
  <c r="J19" i="22"/>
  <c r="K19" i="30" s="1"/>
  <c r="I19" i="22"/>
  <c r="J19" i="30" s="1"/>
  <c r="H19" i="22"/>
  <c r="I19" i="30" s="1"/>
  <c r="G19" i="22"/>
  <c r="H19" i="30" s="1"/>
  <c r="F19" i="22"/>
  <c r="G19" i="30" s="1"/>
  <c r="Z18" i="22"/>
  <c r="Y18"/>
  <c r="X18"/>
  <c r="W18"/>
  <c r="V18"/>
  <c r="U18"/>
  <c r="T18"/>
  <c r="S18"/>
  <c r="R18"/>
  <c r="Q18"/>
  <c r="P18"/>
  <c r="O18"/>
  <c r="N18"/>
  <c r="M18"/>
  <c r="L18"/>
  <c r="M18" i="30" s="1"/>
  <c r="K18" i="22"/>
  <c r="L18" i="30" s="1"/>
  <c r="J18" i="22"/>
  <c r="K18" i="30" s="1"/>
  <c r="I18" i="22"/>
  <c r="J18" i="30" s="1"/>
  <c r="H18" i="22"/>
  <c r="I18" i="30" s="1"/>
  <c r="G18" i="22"/>
  <c r="H18" i="30" s="1"/>
  <c r="F18" i="22"/>
  <c r="G18" i="30" s="1"/>
  <c r="Z17" i="22"/>
  <c r="Y17"/>
  <c r="X17"/>
  <c r="W17"/>
  <c r="V17"/>
  <c r="U17"/>
  <c r="T17"/>
  <c r="S17"/>
  <c r="R17"/>
  <c r="Q17"/>
  <c r="P17"/>
  <c r="O17"/>
  <c r="N17"/>
  <c r="M17"/>
  <c r="L17"/>
  <c r="M17" i="30" s="1"/>
  <c r="K17" i="22"/>
  <c r="L17" i="30" s="1"/>
  <c r="J17" i="22"/>
  <c r="K17" i="30" s="1"/>
  <c r="I17" i="22"/>
  <c r="J17" i="30" s="1"/>
  <c r="H17" i="22"/>
  <c r="I17" i="30" s="1"/>
  <c r="G17" i="22"/>
  <c r="H17" i="30" s="1"/>
  <c r="F17" i="22"/>
  <c r="G17" i="30" s="1"/>
  <c r="Z16" i="22"/>
  <c r="Y16"/>
  <c r="X16"/>
  <c r="W16"/>
  <c r="V16"/>
  <c r="U16"/>
  <c r="T16"/>
  <c r="S16"/>
  <c r="R16"/>
  <c r="Q16"/>
  <c r="P16"/>
  <c r="O16"/>
  <c r="N16"/>
  <c r="M16"/>
  <c r="L16"/>
  <c r="M16" i="30" s="1"/>
  <c r="K16" i="22"/>
  <c r="L16" i="30" s="1"/>
  <c r="J16" i="22"/>
  <c r="K16" i="30" s="1"/>
  <c r="I16" i="22"/>
  <c r="J16" i="30" s="1"/>
  <c r="H16" i="22"/>
  <c r="I16" i="30" s="1"/>
  <c r="G16" i="22"/>
  <c r="H16" i="30" s="1"/>
  <c r="F16" i="22"/>
  <c r="G16" i="30" s="1"/>
  <c r="Z15" i="22"/>
  <c r="Y15"/>
  <c r="X15"/>
  <c r="W15"/>
  <c r="V15"/>
  <c r="U15"/>
  <c r="T15"/>
  <c r="S15"/>
  <c r="R15"/>
  <c r="Q15"/>
  <c r="P15"/>
  <c r="O15"/>
  <c r="N15"/>
  <c r="M15"/>
  <c r="L15"/>
  <c r="M15" i="30" s="1"/>
  <c r="K15" i="22"/>
  <c r="L15" i="30" s="1"/>
  <c r="J15" i="22"/>
  <c r="K15" i="30" s="1"/>
  <c r="I15" i="22"/>
  <c r="J15" i="30" s="1"/>
  <c r="H15" i="22"/>
  <c r="I15" i="30" s="1"/>
  <c r="G15" i="22"/>
  <c r="H15" i="30" s="1"/>
  <c r="F15" i="22"/>
  <c r="G15" i="30" s="1"/>
  <c r="Z14" i="22"/>
  <c r="Y14"/>
  <c r="X14"/>
  <c r="W14"/>
  <c r="V14"/>
  <c r="U14"/>
  <c r="T14"/>
  <c r="S14"/>
  <c r="R14"/>
  <c r="Q14"/>
  <c r="P14"/>
  <c r="O14"/>
  <c r="N14"/>
  <c r="M14"/>
  <c r="L14"/>
  <c r="M14" i="30" s="1"/>
  <c r="K14" i="22"/>
  <c r="L14" i="30" s="1"/>
  <c r="J14" i="22"/>
  <c r="K14" i="30" s="1"/>
  <c r="I14" i="22"/>
  <c r="J14" i="30" s="1"/>
  <c r="H14" i="22"/>
  <c r="I14" i="30" s="1"/>
  <c r="G14" i="22"/>
  <c r="H14" i="30" s="1"/>
  <c r="F14" i="22"/>
  <c r="G14" i="30" s="1"/>
  <c r="Z13" i="22"/>
  <c r="Y13"/>
  <c r="X13"/>
  <c r="W13"/>
  <c r="V13"/>
  <c r="U13"/>
  <c r="T13"/>
  <c r="S13"/>
  <c r="R13"/>
  <c r="Q13"/>
  <c r="P13"/>
  <c r="O13"/>
  <c r="N13"/>
  <c r="M13"/>
  <c r="L13"/>
  <c r="M13" i="30" s="1"/>
  <c r="K13" i="22"/>
  <c r="L13" i="30" s="1"/>
  <c r="J13" i="22"/>
  <c r="K13" i="30" s="1"/>
  <c r="I13" i="22"/>
  <c r="J13" i="30" s="1"/>
  <c r="H13" i="22"/>
  <c r="I13" i="30" s="1"/>
  <c r="G13" i="22"/>
  <c r="H13" i="30" s="1"/>
  <c r="F13" i="22"/>
  <c r="G13" i="30" s="1"/>
  <c r="Z12" i="22"/>
  <c r="Y12"/>
  <c r="X12"/>
  <c r="W12"/>
  <c r="V12"/>
  <c r="U12"/>
  <c r="T12"/>
  <c r="S12"/>
  <c r="R12"/>
  <c r="Q12"/>
  <c r="P12"/>
  <c r="O12"/>
  <c r="N12"/>
  <c r="M12"/>
  <c r="L12"/>
  <c r="M12" i="30" s="1"/>
  <c r="K12" i="22"/>
  <c r="L12" i="30" s="1"/>
  <c r="J12" i="22"/>
  <c r="K12" i="30" s="1"/>
  <c r="I12" i="22"/>
  <c r="J12" i="30" s="1"/>
  <c r="H12" i="22"/>
  <c r="I12" i="30" s="1"/>
  <c r="G12" i="22"/>
  <c r="H12" i="30" s="1"/>
  <c r="F12" i="22"/>
  <c r="G12" i="30" s="1"/>
  <c r="Z11" i="22"/>
  <c r="Y11"/>
  <c r="X11"/>
  <c r="W11"/>
  <c r="V11"/>
  <c r="U11"/>
  <c r="T11"/>
  <c r="S11"/>
  <c r="R11"/>
  <c r="Q11"/>
  <c r="P11"/>
  <c r="O11"/>
  <c r="N11"/>
  <c r="M11"/>
  <c r="L11"/>
  <c r="M11" i="30" s="1"/>
  <c r="K11" i="22"/>
  <c r="L11" i="30" s="1"/>
  <c r="J11" i="22"/>
  <c r="K11" i="30" s="1"/>
  <c r="I11" i="22"/>
  <c r="J11" i="30" s="1"/>
  <c r="H11" i="22"/>
  <c r="I11" i="30" s="1"/>
  <c r="G11" i="22"/>
  <c r="H11" i="30" s="1"/>
  <c r="F11" i="22"/>
  <c r="G11" i="30" s="1"/>
  <c r="Z10" i="22"/>
  <c r="Y10"/>
  <c r="X10"/>
  <c r="W10"/>
  <c r="V10"/>
  <c r="U10"/>
  <c r="T10"/>
  <c r="S10"/>
  <c r="R10"/>
  <c r="Q10"/>
  <c r="P10"/>
  <c r="O10"/>
  <c r="N10"/>
  <c r="M10"/>
  <c r="L10"/>
  <c r="M10" i="30" s="1"/>
  <c r="K10" i="22"/>
  <c r="L10" i="30" s="1"/>
  <c r="J10" i="22"/>
  <c r="K10" i="30" s="1"/>
  <c r="I10" i="22"/>
  <c r="J10" i="30" s="1"/>
  <c r="H10" i="22"/>
  <c r="I10" i="30" s="1"/>
  <c r="G10" i="22"/>
  <c r="H10" i="30" s="1"/>
  <c r="F10" i="22"/>
  <c r="G10" i="30" s="1"/>
  <c r="Z9" i="22"/>
  <c r="Y9"/>
  <c r="X9"/>
  <c r="W9"/>
  <c r="V9"/>
  <c r="U9"/>
  <c r="T9"/>
  <c r="S9"/>
  <c r="R9"/>
  <c r="Q9"/>
  <c r="P9"/>
  <c r="O9"/>
  <c r="N9"/>
  <c r="M9"/>
  <c r="L9"/>
  <c r="M9" i="30" s="1"/>
  <c r="K9" i="22"/>
  <c r="L9" i="30" s="1"/>
  <c r="J9" i="22"/>
  <c r="K9" i="30" s="1"/>
  <c r="I9" i="22"/>
  <c r="J9" i="30" s="1"/>
  <c r="H9" i="22"/>
  <c r="I9" i="30" s="1"/>
  <c r="G9" i="22"/>
  <c r="H9" i="30" s="1"/>
  <c r="F9" i="22"/>
  <c r="G9" i="30" s="1"/>
  <c r="Z8" i="22"/>
  <c r="Y8"/>
  <c r="X8"/>
  <c r="W8"/>
  <c r="V8"/>
  <c r="U8"/>
  <c r="T8"/>
  <c r="S8"/>
  <c r="R8"/>
  <c r="Q8"/>
  <c r="P8"/>
  <c r="O8"/>
  <c r="N8"/>
  <c r="M8"/>
  <c r="L8"/>
  <c r="M8" i="30" s="1"/>
  <c r="K8" i="22"/>
  <c r="L8" i="30" s="1"/>
  <c r="J8" i="22"/>
  <c r="K8" i="30" s="1"/>
  <c r="I8" i="22"/>
  <c r="J8" i="30" s="1"/>
  <c r="H8" i="22"/>
  <c r="I8" i="30" s="1"/>
  <c r="G8" i="22"/>
  <c r="H8" i="30" s="1"/>
  <c r="F8" i="22"/>
  <c r="G8" i="30" s="1"/>
  <c r="Z7" i="22"/>
  <c r="Y7"/>
  <c r="X7"/>
  <c r="W7"/>
  <c r="V7"/>
  <c r="U7"/>
  <c r="T7"/>
  <c r="S7"/>
  <c r="R7"/>
  <c r="Q7"/>
  <c r="P7"/>
  <c r="O7"/>
  <c r="N7"/>
  <c r="M7"/>
  <c r="L7"/>
  <c r="M7" i="30" s="1"/>
  <c r="K7" i="22"/>
  <c r="L7" i="30" s="1"/>
  <c r="J7" i="22"/>
  <c r="K7" i="30" s="1"/>
  <c r="I7" i="22"/>
  <c r="J7" i="30" s="1"/>
  <c r="H7" i="22"/>
  <c r="I7" i="30" s="1"/>
  <c r="G7" i="22"/>
  <c r="H7" i="30" s="1"/>
  <c r="F7" i="22"/>
  <c r="G7" i="30" s="1"/>
  <c r="Z6" i="22"/>
  <c r="Y6"/>
  <c r="X6"/>
  <c r="W6"/>
  <c r="V6"/>
  <c r="U6"/>
  <c r="T6"/>
  <c r="S6"/>
  <c r="R6"/>
  <c r="Q6"/>
  <c r="P6"/>
  <c r="O6"/>
  <c r="N6"/>
  <c r="M6"/>
  <c r="L6"/>
  <c r="M6" i="30" s="1"/>
  <c r="K6" i="22"/>
  <c r="L6" i="30" s="1"/>
  <c r="J6" i="22"/>
  <c r="K6" i="30" s="1"/>
  <c r="I6" i="22"/>
  <c r="J6" i="30" s="1"/>
  <c r="H6" i="22"/>
  <c r="I6" i="30" s="1"/>
  <c r="G6" i="22"/>
  <c r="H6" i="30" s="1"/>
  <c r="F6" i="22"/>
  <c r="G6" i="30" s="1"/>
  <c r="Z5" i="22"/>
  <c r="Y5"/>
  <c r="X5"/>
  <c r="W5"/>
  <c r="V5"/>
  <c r="U5"/>
  <c r="T5"/>
  <c r="S5"/>
  <c r="R5"/>
  <c r="Q5"/>
  <c r="P5"/>
  <c r="O5"/>
  <c r="N5"/>
  <c r="M5"/>
  <c r="L5"/>
  <c r="M5" i="30" s="1"/>
  <c r="K5" i="22"/>
  <c r="L5" i="30" s="1"/>
  <c r="J5" i="22"/>
  <c r="K5" i="30" s="1"/>
  <c r="I5" i="22"/>
  <c r="J5" i="30" s="1"/>
  <c r="H5" i="22"/>
  <c r="I5" i="30" s="1"/>
  <c r="G5" i="22"/>
  <c r="H5" i="30" s="1"/>
  <c r="F5" i="22"/>
  <c r="G5" i="30" s="1"/>
  <c r="Z4" i="22"/>
  <c r="Y4"/>
  <c r="X4"/>
  <c r="Z2" s="1"/>
  <c r="W4"/>
  <c r="V4"/>
  <c r="U4"/>
  <c r="T4"/>
  <c r="S4"/>
  <c r="R4"/>
  <c r="T1" s="1"/>
  <c r="Q4"/>
  <c r="P4"/>
  <c r="R2" s="1"/>
  <c r="O4"/>
  <c r="N4"/>
  <c r="M4"/>
  <c r="L4"/>
  <c r="M4" i="30" s="1"/>
  <c r="K4" i="22"/>
  <c r="J4"/>
  <c r="K4" i="30" s="1"/>
  <c r="I4" i="22"/>
  <c r="J4" i="30" s="1"/>
  <c r="H4" i="22"/>
  <c r="I4" i="30" s="1"/>
  <c r="G4" i="22"/>
  <c r="H4" i="30" s="1"/>
  <c r="F4" i="22"/>
  <c r="G4" i="30" s="1"/>
  <c r="D51" i="22"/>
  <c r="C51"/>
  <c r="B51"/>
  <c r="D50"/>
  <c r="C50"/>
  <c r="B50"/>
  <c r="D49"/>
  <c r="C49"/>
  <c r="B49"/>
  <c r="D48"/>
  <c r="C48"/>
  <c r="B48"/>
  <c r="D47"/>
  <c r="C47"/>
  <c r="B47"/>
  <c r="D46"/>
  <c r="C46"/>
  <c r="B46"/>
  <c r="D45"/>
  <c r="C45"/>
  <c r="B45"/>
  <c r="D44"/>
  <c r="C44"/>
  <c r="B44"/>
  <c r="D43"/>
  <c r="C43"/>
  <c r="B43"/>
  <c r="D42"/>
  <c r="C42"/>
  <c r="B42"/>
  <c r="D41"/>
  <c r="C41"/>
  <c r="B41"/>
  <c r="D40"/>
  <c r="C40"/>
  <c r="B40"/>
  <c r="D39"/>
  <c r="C39"/>
  <c r="B39"/>
  <c r="D38"/>
  <c r="C38"/>
  <c r="B38"/>
  <c r="D37"/>
  <c r="C37"/>
  <c r="B37"/>
  <c r="D36"/>
  <c r="C36"/>
  <c r="B36"/>
  <c r="D35"/>
  <c r="C35"/>
  <c r="B35"/>
  <c r="D34"/>
  <c r="C34"/>
  <c r="B34"/>
  <c r="D33"/>
  <c r="C33"/>
  <c r="B33"/>
  <c r="D32"/>
  <c r="C32"/>
  <c r="B32"/>
  <c r="D31"/>
  <c r="C31"/>
  <c r="B31"/>
  <c r="D30"/>
  <c r="C30"/>
  <c r="B30"/>
  <c r="D29"/>
  <c r="C29"/>
  <c r="B29"/>
  <c r="D28"/>
  <c r="C28"/>
  <c r="B28"/>
  <c r="D27"/>
  <c r="C27"/>
  <c r="B27"/>
  <c r="D26"/>
  <c r="C26"/>
  <c r="B26"/>
  <c r="D25"/>
  <c r="C25"/>
  <c r="B25"/>
  <c r="D24"/>
  <c r="C24"/>
  <c r="B24"/>
  <c r="D23"/>
  <c r="C23"/>
  <c r="B23"/>
  <c r="D22"/>
  <c r="C22"/>
  <c r="B22"/>
  <c r="D21"/>
  <c r="C21"/>
  <c r="B21"/>
  <c r="D20"/>
  <c r="C20"/>
  <c r="B20"/>
  <c r="D19"/>
  <c r="C19"/>
  <c r="B19"/>
  <c r="D18"/>
  <c r="C18"/>
  <c r="B18"/>
  <c r="D17"/>
  <c r="C17"/>
  <c r="B17"/>
  <c r="D16"/>
  <c r="C16"/>
  <c r="B16"/>
  <c r="D15"/>
  <c r="C15"/>
  <c r="B15"/>
  <c r="D14"/>
  <c r="C14"/>
  <c r="B14"/>
  <c r="D13"/>
  <c r="C13"/>
  <c r="B13"/>
  <c r="D12"/>
  <c r="C12"/>
  <c r="B12"/>
  <c r="D11"/>
  <c r="C11"/>
  <c r="B11"/>
  <c r="D10"/>
  <c r="C10"/>
  <c r="B10"/>
  <c r="D9"/>
  <c r="C9"/>
  <c r="B9"/>
  <c r="D8"/>
  <c r="C8"/>
  <c r="B8"/>
  <c r="D7"/>
  <c r="C7"/>
  <c r="B7"/>
  <c r="D6"/>
  <c r="C6"/>
  <c r="B6"/>
  <c r="D5"/>
  <c r="C5"/>
  <c r="B5"/>
  <c r="D4"/>
  <c r="C4"/>
  <c r="B4"/>
  <c r="Z51" i="21"/>
  <c r="Y51"/>
  <c r="X51"/>
  <c r="W51"/>
  <c r="V51"/>
  <c r="U51"/>
  <c r="T51"/>
  <c r="S51"/>
  <c r="R51"/>
  <c r="Q51"/>
  <c r="P51"/>
  <c r="O51"/>
  <c r="N51"/>
  <c r="M51"/>
  <c r="L51"/>
  <c r="M51" i="29" s="1"/>
  <c r="K51" i="21"/>
  <c r="L51" i="29" s="1"/>
  <c r="J51" i="21"/>
  <c r="K51" i="29" s="1"/>
  <c r="I51" i="21"/>
  <c r="J51" i="29" s="1"/>
  <c r="H51" i="21"/>
  <c r="I51" i="29" s="1"/>
  <c r="G51" i="21"/>
  <c r="H51" i="29" s="1"/>
  <c r="F51" i="21"/>
  <c r="G51" i="29" s="1"/>
  <c r="Z50" i="21"/>
  <c r="Y50"/>
  <c r="X50"/>
  <c r="W50"/>
  <c r="V50"/>
  <c r="U50"/>
  <c r="T50"/>
  <c r="S50"/>
  <c r="R50"/>
  <c r="Q50"/>
  <c r="P50"/>
  <c r="O50"/>
  <c r="N50"/>
  <c r="M50"/>
  <c r="L50"/>
  <c r="M50" i="29" s="1"/>
  <c r="K50" i="21"/>
  <c r="L50" i="29" s="1"/>
  <c r="J50" i="21"/>
  <c r="K50" i="29" s="1"/>
  <c r="I50" i="21"/>
  <c r="J50" i="29" s="1"/>
  <c r="H50" i="21"/>
  <c r="I50" i="29" s="1"/>
  <c r="G50" i="21"/>
  <c r="H50" i="29" s="1"/>
  <c r="F50" i="21"/>
  <c r="G50" i="29" s="1"/>
  <c r="Z49" i="21"/>
  <c r="Y49"/>
  <c r="X49"/>
  <c r="W49"/>
  <c r="V49"/>
  <c r="U49"/>
  <c r="T49"/>
  <c r="S49"/>
  <c r="R49"/>
  <c r="Q49"/>
  <c r="P49"/>
  <c r="O49"/>
  <c r="N49"/>
  <c r="M49"/>
  <c r="L49"/>
  <c r="M49" i="29" s="1"/>
  <c r="K49" i="21"/>
  <c r="L49" i="29" s="1"/>
  <c r="J49" i="21"/>
  <c r="K49" i="29" s="1"/>
  <c r="I49" i="21"/>
  <c r="J49" i="29" s="1"/>
  <c r="H49" i="21"/>
  <c r="I49" i="29" s="1"/>
  <c r="G49" i="21"/>
  <c r="H49" i="29" s="1"/>
  <c r="F49" i="21"/>
  <c r="G49" i="29" s="1"/>
  <c r="Z48" i="21"/>
  <c r="Y48"/>
  <c r="X48"/>
  <c r="W48"/>
  <c r="V48"/>
  <c r="U48"/>
  <c r="T48"/>
  <c r="S48"/>
  <c r="R48"/>
  <c r="Q48"/>
  <c r="P48"/>
  <c r="O48"/>
  <c r="N48"/>
  <c r="M48"/>
  <c r="L48"/>
  <c r="M48" i="29" s="1"/>
  <c r="K48" i="21"/>
  <c r="L48" i="29" s="1"/>
  <c r="J48" i="21"/>
  <c r="K48" i="29" s="1"/>
  <c r="I48" i="21"/>
  <c r="J48" i="29" s="1"/>
  <c r="H48" i="21"/>
  <c r="I48" i="29" s="1"/>
  <c r="G48" i="21"/>
  <c r="H48" i="29" s="1"/>
  <c r="F48" i="21"/>
  <c r="G48" i="29" s="1"/>
  <c r="Z47" i="21"/>
  <c r="Y47"/>
  <c r="X47"/>
  <c r="W47"/>
  <c r="V47"/>
  <c r="U47"/>
  <c r="T47"/>
  <c r="S47"/>
  <c r="R47"/>
  <c r="Q47"/>
  <c r="P47"/>
  <c r="O47"/>
  <c r="N47"/>
  <c r="M47"/>
  <c r="L47"/>
  <c r="M47" i="29" s="1"/>
  <c r="K47" i="21"/>
  <c r="L47" i="29" s="1"/>
  <c r="J47" i="21"/>
  <c r="K47" i="29" s="1"/>
  <c r="I47" i="21"/>
  <c r="J47" i="29" s="1"/>
  <c r="H47" i="21"/>
  <c r="I47" i="29" s="1"/>
  <c r="G47" i="21"/>
  <c r="H47" i="29" s="1"/>
  <c r="F47" i="21"/>
  <c r="G47" i="29" s="1"/>
  <c r="Z46" i="21"/>
  <c r="Y46"/>
  <c r="X46"/>
  <c r="W46"/>
  <c r="V46"/>
  <c r="U46"/>
  <c r="T46"/>
  <c r="S46"/>
  <c r="R46"/>
  <c r="Q46"/>
  <c r="P46"/>
  <c r="O46"/>
  <c r="N46"/>
  <c r="M46"/>
  <c r="L46"/>
  <c r="M46" i="29" s="1"/>
  <c r="K46" i="21"/>
  <c r="L46" i="29" s="1"/>
  <c r="J46" i="21"/>
  <c r="K46" i="29" s="1"/>
  <c r="I46" i="21"/>
  <c r="J46" i="29" s="1"/>
  <c r="H46" i="21"/>
  <c r="I46" i="29" s="1"/>
  <c r="G46" i="21"/>
  <c r="H46" i="29" s="1"/>
  <c r="F46" i="21"/>
  <c r="G46" i="29" s="1"/>
  <c r="Z45" i="21"/>
  <c r="Y45"/>
  <c r="X45"/>
  <c r="W45"/>
  <c r="V45"/>
  <c r="U45"/>
  <c r="T45"/>
  <c r="S45"/>
  <c r="R45"/>
  <c r="Q45"/>
  <c r="P45"/>
  <c r="O45"/>
  <c r="N45"/>
  <c r="M45"/>
  <c r="L45"/>
  <c r="M45" i="29" s="1"/>
  <c r="K45" i="21"/>
  <c r="L45" i="29" s="1"/>
  <c r="J45" i="21"/>
  <c r="K45" i="29" s="1"/>
  <c r="I45" i="21"/>
  <c r="J45" i="29" s="1"/>
  <c r="H45" i="21"/>
  <c r="I45" i="29" s="1"/>
  <c r="G45" i="21"/>
  <c r="H45" i="29" s="1"/>
  <c r="F45" i="21"/>
  <c r="G45" i="29" s="1"/>
  <c r="Z44" i="21"/>
  <c r="Y44"/>
  <c r="X44"/>
  <c r="W44"/>
  <c r="V44"/>
  <c r="U44"/>
  <c r="T44"/>
  <c r="S44"/>
  <c r="R44"/>
  <c r="Q44"/>
  <c r="P44"/>
  <c r="O44"/>
  <c r="N44"/>
  <c r="M44"/>
  <c r="L44"/>
  <c r="M44" i="29" s="1"/>
  <c r="K44" i="21"/>
  <c r="L44" i="29" s="1"/>
  <c r="J44" i="21"/>
  <c r="K44" i="29" s="1"/>
  <c r="I44" i="21"/>
  <c r="J44" i="29" s="1"/>
  <c r="H44" i="21"/>
  <c r="I44" i="29" s="1"/>
  <c r="G44" i="21"/>
  <c r="H44" i="29" s="1"/>
  <c r="F44" i="21"/>
  <c r="G44" i="29" s="1"/>
  <c r="Z43" i="21"/>
  <c r="Y43"/>
  <c r="X43"/>
  <c r="W43"/>
  <c r="V43"/>
  <c r="U43"/>
  <c r="T43"/>
  <c r="S43"/>
  <c r="R43"/>
  <c r="Q43"/>
  <c r="P43"/>
  <c r="O43"/>
  <c r="N43"/>
  <c r="M43"/>
  <c r="L43"/>
  <c r="M43" i="29" s="1"/>
  <c r="K43" i="21"/>
  <c r="L43" i="29" s="1"/>
  <c r="J43" i="21"/>
  <c r="K43" i="29" s="1"/>
  <c r="I43" i="21"/>
  <c r="J43" i="29" s="1"/>
  <c r="H43" i="21"/>
  <c r="I43" i="29" s="1"/>
  <c r="G43" i="21"/>
  <c r="H43" i="29" s="1"/>
  <c r="F43" i="21"/>
  <c r="G43" i="29" s="1"/>
  <c r="Z42" i="21"/>
  <c r="Y42"/>
  <c r="X42"/>
  <c r="W42"/>
  <c r="V42"/>
  <c r="U42"/>
  <c r="T42"/>
  <c r="S42"/>
  <c r="R42"/>
  <c r="Q42"/>
  <c r="P42"/>
  <c r="O42"/>
  <c r="N42"/>
  <c r="M42"/>
  <c r="L42"/>
  <c r="M42" i="29" s="1"/>
  <c r="K42" i="21"/>
  <c r="L42" i="29" s="1"/>
  <c r="J42" i="21"/>
  <c r="K42" i="29" s="1"/>
  <c r="I42" i="21"/>
  <c r="J42" i="29" s="1"/>
  <c r="H42" i="21"/>
  <c r="I42" i="29" s="1"/>
  <c r="G42" i="21"/>
  <c r="H42" i="29" s="1"/>
  <c r="F42" i="21"/>
  <c r="G42" i="29" s="1"/>
  <c r="Z41" i="21"/>
  <c r="Y41"/>
  <c r="X41"/>
  <c r="W41"/>
  <c r="V41"/>
  <c r="U41"/>
  <c r="T41"/>
  <c r="S41"/>
  <c r="R41"/>
  <c r="Q41"/>
  <c r="P41"/>
  <c r="O41"/>
  <c r="N41"/>
  <c r="M41"/>
  <c r="L41"/>
  <c r="M41" i="29" s="1"/>
  <c r="K41" i="21"/>
  <c r="L41" i="29" s="1"/>
  <c r="J41" i="21"/>
  <c r="K41" i="29" s="1"/>
  <c r="I41" i="21"/>
  <c r="J41" i="29" s="1"/>
  <c r="H41" i="21"/>
  <c r="I41" i="29" s="1"/>
  <c r="G41" i="21"/>
  <c r="H41" i="29" s="1"/>
  <c r="F41" i="21"/>
  <c r="G41" i="29" s="1"/>
  <c r="Z40" i="21"/>
  <c r="Y40"/>
  <c r="X40"/>
  <c r="W40"/>
  <c r="V40"/>
  <c r="U40"/>
  <c r="T40"/>
  <c r="S40"/>
  <c r="R40"/>
  <c r="Q40"/>
  <c r="P40"/>
  <c r="O40"/>
  <c r="N40"/>
  <c r="M40"/>
  <c r="L40"/>
  <c r="M40" i="29" s="1"/>
  <c r="K40" i="21"/>
  <c r="L40" i="29" s="1"/>
  <c r="J40" i="21"/>
  <c r="K40" i="29" s="1"/>
  <c r="I40" i="21"/>
  <c r="J40" i="29" s="1"/>
  <c r="H40" i="21"/>
  <c r="I40" i="29" s="1"/>
  <c r="G40" i="21"/>
  <c r="H40" i="29" s="1"/>
  <c r="F40" i="21"/>
  <c r="G40" i="29" s="1"/>
  <c r="Z39" i="21"/>
  <c r="Y39"/>
  <c r="X39"/>
  <c r="W39"/>
  <c r="V39"/>
  <c r="U39"/>
  <c r="T39"/>
  <c r="S39"/>
  <c r="R39"/>
  <c r="Q39"/>
  <c r="P39"/>
  <c r="O39"/>
  <c r="N39"/>
  <c r="M39"/>
  <c r="L39"/>
  <c r="M39" i="29" s="1"/>
  <c r="K39" i="21"/>
  <c r="L39" i="29" s="1"/>
  <c r="J39" i="21"/>
  <c r="K39" i="29" s="1"/>
  <c r="I39" i="21"/>
  <c r="J39" i="29" s="1"/>
  <c r="H39" i="21"/>
  <c r="I39" i="29" s="1"/>
  <c r="G39" i="21"/>
  <c r="H39" i="29" s="1"/>
  <c r="F39" i="21"/>
  <c r="G39" i="29" s="1"/>
  <c r="Z38" i="21"/>
  <c r="Y38"/>
  <c r="X38"/>
  <c r="W38"/>
  <c r="V38"/>
  <c r="U38"/>
  <c r="T38"/>
  <c r="S38"/>
  <c r="R38"/>
  <c r="Q38"/>
  <c r="P38"/>
  <c r="O38"/>
  <c r="N38"/>
  <c r="M38"/>
  <c r="L38"/>
  <c r="M38" i="29" s="1"/>
  <c r="K38" i="21"/>
  <c r="L38" i="29" s="1"/>
  <c r="J38" i="21"/>
  <c r="K38" i="29" s="1"/>
  <c r="I38" i="21"/>
  <c r="J38" i="29" s="1"/>
  <c r="H38" i="21"/>
  <c r="I38" i="29" s="1"/>
  <c r="G38" i="21"/>
  <c r="H38" i="29" s="1"/>
  <c r="F38" i="21"/>
  <c r="G38" i="29" s="1"/>
  <c r="Z37" i="21"/>
  <c r="Y37"/>
  <c r="X37"/>
  <c r="W37"/>
  <c r="V37"/>
  <c r="U37"/>
  <c r="T37"/>
  <c r="S37"/>
  <c r="R37"/>
  <c r="Q37"/>
  <c r="P37"/>
  <c r="O37"/>
  <c r="N37"/>
  <c r="M37"/>
  <c r="L37"/>
  <c r="M37" i="29" s="1"/>
  <c r="K37" i="21"/>
  <c r="L37" i="29" s="1"/>
  <c r="J37" i="21"/>
  <c r="K37" i="29" s="1"/>
  <c r="I37" i="21"/>
  <c r="J37" i="29" s="1"/>
  <c r="H37" i="21"/>
  <c r="I37" i="29" s="1"/>
  <c r="G37" i="21"/>
  <c r="H37" i="29" s="1"/>
  <c r="F37" i="21"/>
  <c r="G37" i="29" s="1"/>
  <c r="Z36" i="21"/>
  <c r="Y36"/>
  <c r="X36"/>
  <c r="W36"/>
  <c r="V36"/>
  <c r="U36"/>
  <c r="T36"/>
  <c r="S36"/>
  <c r="R36"/>
  <c r="Q36"/>
  <c r="P36"/>
  <c r="O36"/>
  <c r="N36"/>
  <c r="M36"/>
  <c r="L36"/>
  <c r="M36" i="29" s="1"/>
  <c r="K36" i="21"/>
  <c r="L36" i="29" s="1"/>
  <c r="J36" i="21"/>
  <c r="K36" i="29" s="1"/>
  <c r="I36" i="21"/>
  <c r="J36" i="29" s="1"/>
  <c r="H36" i="21"/>
  <c r="I36" i="29" s="1"/>
  <c r="G36" i="21"/>
  <c r="H36" i="29" s="1"/>
  <c r="F36" i="21"/>
  <c r="G36" i="29" s="1"/>
  <c r="Z35" i="21"/>
  <c r="Y35"/>
  <c r="X35"/>
  <c r="W35"/>
  <c r="V35"/>
  <c r="U35"/>
  <c r="T35"/>
  <c r="S35"/>
  <c r="R35"/>
  <c r="Q35"/>
  <c r="P35"/>
  <c r="O35"/>
  <c r="N35"/>
  <c r="M35"/>
  <c r="L35"/>
  <c r="M35" i="29" s="1"/>
  <c r="K35" i="21"/>
  <c r="L35" i="29" s="1"/>
  <c r="J35" i="21"/>
  <c r="K35" i="29" s="1"/>
  <c r="I35" i="21"/>
  <c r="J35" i="29" s="1"/>
  <c r="H35" i="21"/>
  <c r="I35" i="29" s="1"/>
  <c r="G35" i="21"/>
  <c r="H35" i="29" s="1"/>
  <c r="F35" i="21"/>
  <c r="G35" i="29" s="1"/>
  <c r="Z34" i="21"/>
  <c r="Y34"/>
  <c r="X34"/>
  <c r="W34"/>
  <c r="V34"/>
  <c r="U34"/>
  <c r="T34"/>
  <c r="S34"/>
  <c r="R34"/>
  <c r="Q34"/>
  <c r="P34"/>
  <c r="O34"/>
  <c r="N34"/>
  <c r="M34"/>
  <c r="L34"/>
  <c r="M34" i="29" s="1"/>
  <c r="K34" i="21"/>
  <c r="L34" i="29" s="1"/>
  <c r="J34" i="21"/>
  <c r="K34" i="29" s="1"/>
  <c r="I34" i="21"/>
  <c r="J34" i="29" s="1"/>
  <c r="H34" i="21"/>
  <c r="I34" i="29" s="1"/>
  <c r="G34" i="21"/>
  <c r="H34" i="29" s="1"/>
  <c r="F34" i="21"/>
  <c r="G34" i="29" s="1"/>
  <c r="Z33" i="21"/>
  <c r="Y33"/>
  <c r="X33"/>
  <c r="W33"/>
  <c r="V33"/>
  <c r="U33"/>
  <c r="T33"/>
  <c r="S33"/>
  <c r="R33"/>
  <c r="Q33"/>
  <c r="P33"/>
  <c r="O33"/>
  <c r="N33"/>
  <c r="M33"/>
  <c r="L33"/>
  <c r="M33" i="29" s="1"/>
  <c r="K33" i="21"/>
  <c r="L33" i="29" s="1"/>
  <c r="J33" i="21"/>
  <c r="K33" i="29" s="1"/>
  <c r="I33" i="21"/>
  <c r="J33" i="29" s="1"/>
  <c r="H33" i="21"/>
  <c r="I33" i="29" s="1"/>
  <c r="G33" i="21"/>
  <c r="H33" i="29" s="1"/>
  <c r="F33" i="21"/>
  <c r="G33" i="29" s="1"/>
  <c r="Z32" i="21"/>
  <c r="Y32"/>
  <c r="X32"/>
  <c r="W32"/>
  <c r="V32"/>
  <c r="U32"/>
  <c r="T32"/>
  <c r="S32"/>
  <c r="R32"/>
  <c r="Q32"/>
  <c r="P32"/>
  <c r="O32"/>
  <c r="N32"/>
  <c r="M32"/>
  <c r="L32"/>
  <c r="M32" i="29" s="1"/>
  <c r="K32" i="21"/>
  <c r="L32" i="29" s="1"/>
  <c r="J32" i="21"/>
  <c r="K32" i="29" s="1"/>
  <c r="I32" i="21"/>
  <c r="J32" i="29" s="1"/>
  <c r="H32" i="21"/>
  <c r="I32" i="29" s="1"/>
  <c r="G32" i="21"/>
  <c r="H32" i="29" s="1"/>
  <c r="F32" i="21"/>
  <c r="G32" i="29" s="1"/>
  <c r="Z31" i="21"/>
  <c r="Y31"/>
  <c r="X31"/>
  <c r="W31"/>
  <c r="V31"/>
  <c r="U31"/>
  <c r="T31"/>
  <c r="S31"/>
  <c r="R31"/>
  <c r="Q31"/>
  <c r="P31"/>
  <c r="O31"/>
  <c r="N31"/>
  <c r="M31"/>
  <c r="L31"/>
  <c r="M31" i="29" s="1"/>
  <c r="K31" i="21"/>
  <c r="L31" i="29" s="1"/>
  <c r="J31" i="21"/>
  <c r="K31" i="29" s="1"/>
  <c r="I31" i="21"/>
  <c r="J31" i="29" s="1"/>
  <c r="H31" i="21"/>
  <c r="I31" i="29" s="1"/>
  <c r="G31" i="21"/>
  <c r="H31" i="29" s="1"/>
  <c r="F31" i="21"/>
  <c r="G31" i="29" s="1"/>
  <c r="Z30" i="21"/>
  <c r="Y30"/>
  <c r="X30"/>
  <c r="W30"/>
  <c r="V30"/>
  <c r="U30"/>
  <c r="T30"/>
  <c r="S30"/>
  <c r="R30"/>
  <c r="Q30"/>
  <c r="P30"/>
  <c r="O30"/>
  <c r="N30"/>
  <c r="M30"/>
  <c r="L30"/>
  <c r="M30" i="29" s="1"/>
  <c r="K30" i="21"/>
  <c r="L30" i="29" s="1"/>
  <c r="J30" i="21"/>
  <c r="K30" i="29" s="1"/>
  <c r="I30" i="21"/>
  <c r="J30" i="29" s="1"/>
  <c r="H30" i="21"/>
  <c r="I30" i="29" s="1"/>
  <c r="G30" i="21"/>
  <c r="H30" i="29" s="1"/>
  <c r="F30" i="21"/>
  <c r="G30" i="29" s="1"/>
  <c r="Z29" i="21"/>
  <c r="Y29"/>
  <c r="X29"/>
  <c r="W29"/>
  <c r="V29"/>
  <c r="U29"/>
  <c r="T29"/>
  <c r="S29"/>
  <c r="R29"/>
  <c r="Q29"/>
  <c r="P29"/>
  <c r="O29"/>
  <c r="N29"/>
  <c r="M29"/>
  <c r="L29"/>
  <c r="M29" i="29" s="1"/>
  <c r="K29" i="21"/>
  <c r="L29" i="29" s="1"/>
  <c r="J29" i="21"/>
  <c r="K29" i="29" s="1"/>
  <c r="I29" i="21"/>
  <c r="J29" i="29" s="1"/>
  <c r="H29" i="21"/>
  <c r="I29" i="29" s="1"/>
  <c r="G29" i="21"/>
  <c r="H29" i="29" s="1"/>
  <c r="F29" i="21"/>
  <c r="G29" i="29" s="1"/>
  <c r="Z28" i="21"/>
  <c r="Y28"/>
  <c r="X28"/>
  <c r="W28"/>
  <c r="V28"/>
  <c r="U28"/>
  <c r="T28"/>
  <c r="S28"/>
  <c r="R28"/>
  <c r="Q28"/>
  <c r="P28"/>
  <c r="O28"/>
  <c r="N28"/>
  <c r="M28"/>
  <c r="L28"/>
  <c r="M28" i="29" s="1"/>
  <c r="K28" i="21"/>
  <c r="L28" i="29" s="1"/>
  <c r="J28" i="21"/>
  <c r="K28" i="29" s="1"/>
  <c r="I28" i="21"/>
  <c r="J28" i="29" s="1"/>
  <c r="H28" i="21"/>
  <c r="I28" i="29" s="1"/>
  <c r="G28" i="21"/>
  <c r="H28" i="29" s="1"/>
  <c r="F28" i="21"/>
  <c r="G28" i="29" s="1"/>
  <c r="Z27" i="21"/>
  <c r="Y27"/>
  <c r="X27"/>
  <c r="W27"/>
  <c r="V27"/>
  <c r="U27"/>
  <c r="T27"/>
  <c r="S27"/>
  <c r="R27"/>
  <c r="Q27"/>
  <c r="P27"/>
  <c r="O27"/>
  <c r="N27"/>
  <c r="M27"/>
  <c r="L27"/>
  <c r="M27" i="29" s="1"/>
  <c r="K27" i="21"/>
  <c r="L27" i="29" s="1"/>
  <c r="J27" i="21"/>
  <c r="K27" i="29" s="1"/>
  <c r="I27" i="21"/>
  <c r="J27" i="29" s="1"/>
  <c r="H27" i="21"/>
  <c r="I27" i="29" s="1"/>
  <c r="G27" i="21"/>
  <c r="H27" i="29" s="1"/>
  <c r="F27" i="21"/>
  <c r="G27" i="29" s="1"/>
  <c r="Z26" i="21"/>
  <c r="Y26"/>
  <c r="X26"/>
  <c r="W26"/>
  <c r="V26"/>
  <c r="U26"/>
  <c r="T26"/>
  <c r="S26"/>
  <c r="R26"/>
  <c r="Q26"/>
  <c r="P26"/>
  <c r="O26"/>
  <c r="N26"/>
  <c r="M26"/>
  <c r="L26"/>
  <c r="M26" i="29" s="1"/>
  <c r="K26" i="21"/>
  <c r="L26" i="29" s="1"/>
  <c r="J26" i="21"/>
  <c r="K26" i="29" s="1"/>
  <c r="I26" i="21"/>
  <c r="J26" i="29" s="1"/>
  <c r="H26" i="21"/>
  <c r="I26" i="29" s="1"/>
  <c r="G26" i="21"/>
  <c r="H26" i="29" s="1"/>
  <c r="F26" i="21"/>
  <c r="G26" i="29" s="1"/>
  <c r="Z25" i="21"/>
  <c r="Y25"/>
  <c r="X25"/>
  <c r="W25"/>
  <c r="V25"/>
  <c r="U25"/>
  <c r="T25"/>
  <c r="S25"/>
  <c r="R25"/>
  <c r="Q25"/>
  <c r="P25"/>
  <c r="O25"/>
  <c r="N25"/>
  <c r="M25"/>
  <c r="L25"/>
  <c r="M25" i="29" s="1"/>
  <c r="K25" i="21"/>
  <c r="L25" i="29" s="1"/>
  <c r="J25" i="21"/>
  <c r="K25" i="29" s="1"/>
  <c r="I25" i="21"/>
  <c r="J25" i="29" s="1"/>
  <c r="H25" i="21"/>
  <c r="I25" i="29" s="1"/>
  <c r="G25" i="21"/>
  <c r="H25" i="29" s="1"/>
  <c r="F25" i="21"/>
  <c r="G25" i="29" s="1"/>
  <c r="Z24" i="21"/>
  <c r="Y24"/>
  <c r="X24"/>
  <c r="W24"/>
  <c r="V24"/>
  <c r="U24"/>
  <c r="T24"/>
  <c r="S24"/>
  <c r="R24"/>
  <c r="Q24"/>
  <c r="P24"/>
  <c r="O24"/>
  <c r="N24"/>
  <c r="M24"/>
  <c r="L24"/>
  <c r="M24" i="29" s="1"/>
  <c r="K24" i="21"/>
  <c r="L24" i="29" s="1"/>
  <c r="J24" i="21"/>
  <c r="K24" i="29" s="1"/>
  <c r="I24" i="21"/>
  <c r="J24" i="29" s="1"/>
  <c r="H24" i="21"/>
  <c r="I24" i="29" s="1"/>
  <c r="G24" i="21"/>
  <c r="H24" i="29" s="1"/>
  <c r="F24" i="21"/>
  <c r="G24" i="29" s="1"/>
  <c r="Z23" i="21"/>
  <c r="Y23"/>
  <c r="X23"/>
  <c r="W23"/>
  <c r="V23"/>
  <c r="U23"/>
  <c r="T23"/>
  <c r="S23"/>
  <c r="R23"/>
  <c r="Q23"/>
  <c r="P23"/>
  <c r="O23"/>
  <c r="N23"/>
  <c r="M23"/>
  <c r="L23"/>
  <c r="M23" i="29" s="1"/>
  <c r="K23" i="21"/>
  <c r="L23" i="29" s="1"/>
  <c r="J23" i="21"/>
  <c r="K23" i="29" s="1"/>
  <c r="I23" i="21"/>
  <c r="J23" i="29" s="1"/>
  <c r="H23" i="21"/>
  <c r="I23" i="29" s="1"/>
  <c r="G23" i="21"/>
  <c r="H23" i="29" s="1"/>
  <c r="F23" i="21"/>
  <c r="G23" i="29" s="1"/>
  <c r="Z22" i="21"/>
  <c r="Y22"/>
  <c r="X22"/>
  <c r="W22"/>
  <c r="V22"/>
  <c r="U22"/>
  <c r="T22"/>
  <c r="S22"/>
  <c r="R22"/>
  <c r="Q22"/>
  <c r="P22"/>
  <c r="O22"/>
  <c r="N22"/>
  <c r="M22"/>
  <c r="L22"/>
  <c r="M22" i="29" s="1"/>
  <c r="K22" i="21"/>
  <c r="L22" i="29" s="1"/>
  <c r="J22" i="21"/>
  <c r="K22" i="29" s="1"/>
  <c r="I22" i="21"/>
  <c r="J22" i="29" s="1"/>
  <c r="H22" i="21"/>
  <c r="I22" i="29" s="1"/>
  <c r="G22" i="21"/>
  <c r="H22" i="29" s="1"/>
  <c r="F22" i="21"/>
  <c r="G22" i="29" s="1"/>
  <c r="Z21" i="21"/>
  <c r="Y21"/>
  <c r="X21"/>
  <c r="W21"/>
  <c r="V21"/>
  <c r="U21"/>
  <c r="T21"/>
  <c r="S21"/>
  <c r="R21"/>
  <c r="Q21"/>
  <c r="P21"/>
  <c r="O21"/>
  <c r="N21"/>
  <c r="M21"/>
  <c r="L21"/>
  <c r="M21" i="29" s="1"/>
  <c r="K21" i="21"/>
  <c r="L21" i="29" s="1"/>
  <c r="J21" i="21"/>
  <c r="K21" i="29" s="1"/>
  <c r="I21" i="21"/>
  <c r="J21" i="29" s="1"/>
  <c r="H21" i="21"/>
  <c r="I21" i="29" s="1"/>
  <c r="G21" i="21"/>
  <c r="H21" i="29" s="1"/>
  <c r="F21" i="21"/>
  <c r="G21" i="29" s="1"/>
  <c r="Z20" i="21"/>
  <c r="Y20"/>
  <c r="X20"/>
  <c r="W20"/>
  <c r="V20"/>
  <c r="U20"/>
  <c r="T20"/>
  <c r="S20"/>
  <c r="R20"/>
  <c r="Q20"/>
  <c r="P20"/>
  <c r="O20"/>
  <c r="N20"/>
  <c r="M20"/>
  <c r="L20"/>
  <c r="M20" i="29" s="1"/>
  <c r="K20" i="21"/>
  <c r="L20" i="29" s="1"/>
  <c r="J20" i="21"/>
  <c r="K20" i="29" s="1"/>
  <c r="I20" i="21"/>
  <c r="J20" i="29" s="1"/>
  <c r="H20" i="21"/>
  <c r="I20" i="29" s="1"/>
  <c r="G20" i="21"/>
  <c r="H20" i="29" s="1"/>
  <c r="F20" i="21"/>
  <c r="G20" i="29" s="1"/>
  <c r="Z19" i="21"/>
  <c r="Y19"/>
  <c r="X19"/>
  <c r="W19"/>
  <c r="V19"/>
  <c r="U19"/>
  <c r="T19"/>
  <c r="S19"/>
  <c r="R19"/>
  <c r="Q19"/>
  <c r="P19"/>
  <c r="O19"/>
  <c r="N19"/>
  <c r="M19"/>
  <c r="L19"/>
  <c r="M19" i="29" s="1"/>
  <c r="K19" i="21"/>
  <c r="L19" i="29" s="1"/>
  <c r="J19" i="21"/>
  <c r="K19" i="29" s="1"/>
  <c r="I19" i="21"/>
  <c r="J19" i="29" s="1"/>
  <c r="H19" i="21"/>
  <c r="I19" i="29" s="1"/>
  <c r="G19" i="21"/>
  <c r="H19" i="29" s="1"/>
  <c r="F19" i="21"/>
  <c r="G19" i="29" s="1"/>
  <c r="Z18" i="21"/>
  <c r="Y18"/>
  <c r="X18"/>
  <c r="W18"/>
  <c r="V18"/>
  <c r="U18"/>
  <c r="T18"/>
  <c r="S18"/>
  <c r="R18"/>
  <c r="Q18"/>
  <c r="P18"/>
  <c r="O18"/>
  <c r="N18"/>
  <c r="M18"/>
  <c r="L18"/>
  <c r="M18" i="29" s="1"/>
  <c r="K18" i="21"/>
  <c r="L18" i="29" s="1"/>
  <c r="J18" i="21"/>
  <c r="K18" i="29" s="1"/>
  <c r="I18" i="21"/>
  <c r="J18" i="29" s="1"/>
  <c r="H18" i="21"/>
  <c r="I18" i="29" s="1"/>
  <c r="G18" i="21"/>
  <c r="H18" i="29" s="1"/>
  <c r="F18" i="21"/>
  <c r="G18" i="29" s="1"/>
  <c r="Z17" i="21"/>
  <c r="Y17"/>
  <c r="X17"/>
  <c r="W17"/>
  <c r="V17"/>
  <c r="U17"/>
  <c r="T17"/>
  <c r="S17"/>
  <c r="R17"/>
  <c r="Q17"/>
  <c r="P17"/>
  <c r="O17"/>
  <c r="N17"/>
  <c r="M17"/>
  <c r="L17"/>
  <c r="M17" i="29" s="1"/>
  <c r="K17" i="21"/>
  <c r="L17" i="29" s="1"/>
  <c r="J17" i="21"/>
  <c r="K17" i="29" s="1"/>
  <c r="I17" i="21"/>
  <c r="J17" i="29" s="1"/>
  <c r="H17" i="21"/>
  <c r="I17" i="29" s="1"/>
  <c r="G17" i="21"/>
  <c r="H17" i="29" s="1"/>
  <c r="F17" i="21"/>
  <c r="G17" i="29" s="1"/>
  <c r="Z16" i="21"/>
  <c r="Y16"/>
  <c r="X16"/>
  <c r="W16"/>
  <c r="V16"/>
  <c r="U16"/>
  <c r="T16"/>
  <c r="S16"/>
  <c r="R16"/>
  <c r="Q16"/>
  <c r="P16"/>
  <c r="O16"/>
  <c r="N16"/>
  <c r="M16"/>
  <c r="L16"/>
  <c r="M16" i="29" s="1"/>
  <c r="K16" i="21"/>
  <c r="L16" i="29" s="1"/>
  <c r="J16" i="21"/>
  <c r="K16" i="29" s="1"/>
  <c r="I16" i="21"/>
  <c r="J16" i="29" s="1"/>
  <c r="H16" i="21"/>
  <c r="I16" i="29" s="1"/>
  <c r="G16" i="21"/>
  <c r="H16" i="29" s="1"/>
  <c r="F16" i="21"/>
  <c r="G16" i="29" s="1"/>
  <c r="Z15" i="21"/>
  <c r="Y15"/>
  <c r="X15"/>
  <c r="W15"/>
  <c r="V15"/>
  <c r="U15"/>
  <c r="T15"/>
  <c r="S15"/>
  <c r="R15"/>
  <c r="Q15"/>
  <c r="P15"/>
  <c r="O15"/>
  <c r="N15"/>
  <c r="M15"/>
  <c r="L15"/>
  <c r="M15" i="29" s="1"/>
  <c r="K15" i="21"/>
  <c r="L15" i="29" s="1"/>
  <c r="J15" i="21"/>
  <c r="K15" i="29" s="1"/>
  <c r="I15" i="21"/>
  <c r="J15" i="29" s="1"/>
  <c r="H15" i="21"/>
  <c r="I15" i="29" s="1"/>
  <c r="G15" i="21"/>
  <c r="H15" i="29" s="1"/>
  <c r="F15" i="21"/>
  <c r="G15" i="29" s="1"/>
  <c r="Z14" i="21"/>
  <c r="Y14"/>
  <c r="X14"/>
  <c r="W14"/>
  <c r="V14"/>
  <c r="U14"/>
  <c r="T14"/>
  <c r="S14"/>
  <c r="R14"/>
  <c r="Q14"/>
  <c r="P14"/>
  <c r="O14"/>
  <c r="N14"/>
  <c r="M14"/>
  <c r="L14"/>
  <c r="M14" i="29" s="1"/>
  <c r="K14" i="21"/>
  <c r="L14" i="29" s="1"/>
  <c r="J14" i="21"/>
  <c r="K14" i="29" s="1"/>
  <c r="I14" i="21"/>
  <c r="J14" i="29" s="1"/>
  <c r="H14" i="21"/>
  <c r="I14" i="29" s="1"/>
  <c r="G14" i="21"/>
  <c r="H14" i="29" s="1"/>
  <c r="F14" i="21"/>
  <c r="G14" i="29" s="1"/>
  <c r="Z13" i="21"/>
  <c r="Y13"/>
  <c r="X13"/>
  <c r="W13"/>
  <c r="V13"/>
  <c r="U13"/>
  <c r="T13"/>
  <c r="S13"/>
  <c r="R13"/>
  <c r="Q13"/>
  <c r="P13"/>
  <c r="O13"/>
  <c r="N13"/>
  <c r="M13"/>
  <c r="L13"/>
  <c r="M13" i="29" s="1"/>
  <c r="K13" i="21"/>
  <c r="L13" i="29" s="1"/>
  <c r="J13" i="21"/>
  <c r="K13" i="29" s="1"/>
  <c r="I13" i="21"/>
  <c r="J13" i="29" s="1"/>
  <c r="H13" i="21"/>
  <c r="I13" i="29" s="1"/>
  <c r="G13" i="21"/>
  <c r="H13" i="29" s="1"/>
  <c r="F13" i="21"/>
  <c r="G13" i="29" s="1"/>
  <c r="Z12" i="21"/>
  <c r="Y12"/>
  <c r="X12"/>
  <c r="W12"/>
  <c r="V12"/>
  <c r="U12"/>
  <c r="T12"/>
  <c r="S12"/>
  <c r="R12"/>
  <c r="Q12"/>
  <c r="P12"/>
  <c r="O12"/>
  <c r="N12"/>
  <c r="M12"/>
  <c r="L12"/>
  <c r="M12" i="29" s="1"/>
  <c r="K12" i="21"/>
  <c r="L12" i="29" s="1"/>
  <c r="J12" i="21"/>
  <c r="K12" i="29" s="1"/>
  <c r="I12" i="21"/>
  <c r="J12" i="29" s="1"/>
  <c r="H12" i="21"/>
  <c r="I12" i="29" s="1"/>
  <c r="G12" i="21"/>
  <c r="H12" i="29" s="1"/>
  <c r="F12" i="21"/>
  <c r="G12" i="29" s="1"/>
  <c r="Z11" i="21"/>
  <c r="Y11"/>
  <c r="X11"/>
  <c r="W11"/>
  <c r="V11"/>
  <c r="U11"/>
  <c r="T11"/>
  <c r="S11"/>
  <c r="R11"/>
  <c r="Q11"/>
  <c r="P11"/>
  <c r="O11"/>
  <c r="N11"/>
  <c r="M11"/>
  <c r="L11"/>
  <c r="M11" i="29" s="1"/>
  <c r="K11" i="21"/>
  <c r="L11" i="29" s="1"/>
  <c r="J11" i="21"/>
  <c r="K11" i="29" s="1"/>
  <c r="I11" i="21"/>
  <c r="J11" i="29" s="1"/>
  <c r="H11" i="21"/>
  <c r="I11" i="29" s="1"/>
  <c r="G11" i="21"/>
  <c r="H11" i="29" s="1"/>
  <c r="F11" i="21"/>
  <c r="G11" i="29" s="1"/>
  <c r="Z10" i="21"/>
  <c r="Y10"/>
  <c r="X10"/>
  <c r="W10"/>
  <c r="V10"/>
  <c r="U10"/>
  <c r="T10"/>
  <c r="S10"/>
  <c r="R10"/>
  <c r="Q10"/>
  <c r="P10"/>
  <c r="O10"/>
  <c r="N10"/>
  <c r="M10"/>
  <c r="L10"/>
  <c r="M10" i="29" s="1"/>
  <c r="K10" i="21"/>
  <c r="L10" i="29" s="1"/>
  <c r="J10" i="21"/>
  <c r="K10" i="29" s="1"/>
  <c r="I10" i="21"/>
  <c r="J10" i="29" s="1"/>
  <c r="H10" i="21"/>
  <c r="I10" i="29" s="1"/>
  <c r="G10" i="21"/>
  <c r="H10" i="29" s="1"/>
  <c r="F10" i="21"/>
  <c r="G10" i="29" s="1"/>
  <c r="Z9" i="21"/>
  <c r="Y9"/>
  <c r="X9"/>
  <c r="W9"/>
  <c r="V9"/>
  <c r="U9"/>
  <c r="T9"/>
  <c r="S9"/>
  <c r="R9"/>
  <c r="Q9"/>
  <c r="P9"/>
  <c r="O9"/>
  <c r="N9"/>
  <c r="M9"/>
  <c r="L9"/>
  <c r="M9" i="29" s="1"/>
  <c r="K9" i="21"/>
  <c r="L9" i="29" s="1"/>
  <c r="J9" i="21"/>
  <c r="K9" i="29" s="1"/>
  <c r="I9" i="21"/>
  <c r="J9" i="29" s="1"/>
  <c r="H9" i="21"/>
  <c r="I9" i="29" s="1"/>
  <c r="G9" i="21"/>
  <c r="H9" i="29" s="1"/>
  <c r="F9" i="21"/>
  <c r="G9" i="29" s="1"/>
  <c r="Z8" i="21"/>
  <c r="Y8"/>
  <c r="X8"/>
  <c r="W8"/>
  <c r="V8"/>
  <c r="U8"/>
  <c r="T8"/>
  <c r="S8"/>
  <c r="R8"/>
  <c r="Q8"/>
  <c r="P8"/>
  <c r="O8"/>
  <c r="N8"/>
  <c r="M8"/>
  <c r="L8"/>
  <c r="M8" i="29" s="1"/>
  <c r="K8" i="21"/>
  <c r="L8" i="29" s="1"/>
  <c r="J8" i="21"/>
  <c r="K8" i="29" s="1"/>
  <c r="I8" i="21"/>
  <c r="J8" i="29" s="1"/>
  <c r="H8" i="21"/>
  <c r="I8" i="29" s="1"/>
  <c r="G8" i="21"/>
  <c r="H8" i="29" s="1"/>
  <c r="F8" i="21"/>
  <c r="G8" i="29" s="1"/>
  <c r="Z7" i="21"/>
  <c r="Y7"/>
  <c r="X7"/>
  <c r="W7"/>
  <c r="V7"/>
  <c r="U7"/>
  <c r="T7"/>
  <c r="S7"/>
  <c r="R7"/>
  <c r="Q7"/>
  <c r="P7"/>
  <c r="O7"/>
  <c r="N7"/>
  <c r="M7"/>
  <c r="L7"/>
  <c r="M7" i="29" s="1"/>
  <c r="K7" i="21"/>
  <c r="L7" i="29" s="1"/>
  <c r="J7" i="21"/>
  <c r="K7" i="29" s="1"/>
  <c r="I7" i="21"/>
  <c r="J7" i="29" s="1"/>
  <c r="H7" i="21"/>
  <c r="I7" i="29" s="1"/>
  <c r="G7" i="21"/>
  <c r="H7" i="29" s="1"/>
  <c r="F7" i="21"/>
  <c r="G7" i="29" s="1"/>
  <c r="Z6" i="21"/>
  <c r="Y6"/>
  <c r="X6"/>
  <c r="W6"/>
  <c r="V6"/>
  <c r="U6"/>
  <c r="T6"/>
  <c r="S6"/>
  <c r="R6"/>
  <c r="Q6"/>
  <c r="P6"/>
  <c r="O6"/>
  <c r="N6"/>
  <c r="M6"/>
  <c r="L6"/>
  <c r="M6" i="29" s="1"/>
  <c r="K6" i="21"/>
  <c r="L6" i="29" s="1"/>
  <c r="J6" i="21"/>
  <c r="K6" i="29" s="1"/>
  <c r="I6" i="21"/>
  <c r="J6" i="29" s="1"/>
  <c r="H6" i="21"/>
  <c r="I6" i="29" s="1"/>
  <c r="G6" i="21"/>
  <c r="H6" i="29" s="1"/>
  <c r="F6" i="21"/>
  <c r="G6" i="29" s="1"/>
  <c r="Z5" i="21"/>
  <c r="Y5"/>
  <c r="X5"/>
  <c r="W5"/>
  <c r="V5"/>
  <c r="U5"/>
  <c r="T5"/>
  <c r="S5"/>
  <c r="R5"/>
  <c r="Q5"/>
  <c r="P5"/>
  <c r="O5"/>
  <c r="N5"/>
  <c r="M5"/>
  <c r="L5"/>
  <c r="M5" i="29" s="1"/>
  <c r="K5" i="21"/>
  <c r="L5" i="29" s="1"/>
  <c r="J5" i="21"/>
  <c r="K5" i="29" s="1"/>
  <c r="I5" i="21"/>
  <c r="J5" i="29" s="1"/>
  <c r="H5" i="21"/>
  <c r="I5" i="29" s="1"/>
  <c r="G5" i="21"/>
  <c r="H5" i="29" s="1"/>
  <c r="F5" i="21"/>
  <c r="G5" i="29" s="1"/>
  <c r="Z4" i="21"/>
  <c r="Y4"/>
  <c r="X4"/>
  <c r="W4"/>
  <c r="Y2" s="1"/>
  <c r="V4"/>
  <c r="U4"/>
  <c r="W2" s="1"/>
  <c r="T4"/>
  <c r="S4"/>
  <c r="U2" s="1"/>
  <c r="R4"/>
  <c r="Q4"/>
  <c r="S2" s="1"/>
  <c r="P4"/>
  <c r="O4"/>
  <c r="Q2" s="1"/>
  <c r="N4"/>
  <c r="M4"/>
  <c r="O2" s="1"/>
  <c r="L4"/>
  <c r="M4" i="29" s="1"/>
  <c r="K4" i="21"/>
  <c r="L4" i="29" s="1"/>
  <c r="J4" i="21"/>
  <c r="K4" i="29" s="1"/>
  <c r="I4" i="21"/>
  <c r="J4" i="29" s="1"/>
  <c r="H4" i="21"/>
  <c r="I4" i="29" s="1"/>
  <c r="G4" i="21"/>
  <c r="H4" i="29" s="1"/>
  <c r="F4" i="21"/>
  <c r="G4" i="29" s="1"/>
  <c r="D51" i="21"/>
  <c r="C51"/>
  <c r="B51"/>
  <c r="D50"/>
  <c r="C50"/>
  <c r="B50"/>
  <c r="D49"/>
  <c r="C49"/>
  <c r="B49"/>
  <c r="D48"/>
  <c r="C48"/>
  <c r="B48"/>
  <c r="D47"/>
  <c r="C47"/>
  <c r="B47"/>
  <c r="D46"/>
  <c r="C46"/>
  <c r="B46"/>
  <c r="D45"/>
  <c r="C45"/>
  <c r="B45"/>
  <c r="D44"/>
  <c r="C44"/>
  <c r="B44"/>
  <c r="D43"/>
  <c r="C43"/>
  <c r="B43"/>
  <c r="D42"/>
  <c r="C42"/>
  <c r="B42"/>
  <c r="D41"/>
  <c r="C41"/>
  <c r="B41"/>
  <c r="D40"/>
  <c r="C40"/>
  <c r="B40"/>
  <c r="D39"/>
  <c r="C39"/>
  <c r="B39"/>
  <c r="D38"/>
  <c r="C38"/>
  <c r="B38"/>
  <c r="D37"/>
  <c r="C37"/>
  <c r="B37"/>
  <c r="D36"/>
  <c r="C36"/>
  <c r="B36"/>
  <c r="D35"/>
  <c r="C35"/>
  <c r="B35"/>
  <c r="D34"/>
  <c r="C34"/>
  <c r="B34"/>
  <c r="D33"/>
  <c r="C33"/>
  <c r="B33"/>
  <c r="D32"/>
  <c r="C32"/>
  <c r="B32"/>
  <c r="D31"/>
  <c r="C31"/>
  <c r="B31"/>
  <c r="D30"/>
  <c r="C30"/>
  <c r="B30"/>
  <c r="D29"/>
  <c r="C29"/>
  <c r="B29"/>
  <c r="D28"/>
  <c r="C28"/>
  <c r="B28"/>
  <c r="D27"/>
  <c r="C27"/>
  <c r="B27"/>
  <c r="D26"/>
  <c r="C26"/>
  <c r="B26"/>
  <c r="D25"/>
  <c r="C25"/>
  <c r="B25"/>
  <c r="D24"/>
  <c r="C24"/>
  <c r="B24"/>
  <c r="D23"/>
  <c r="C23"/>
  <c r="B23"/>
  <c r="D22"/>
  <c r="C22"/>
  <c r="B22"/>
  <c r="D21"/>
  <c r="C21"/>
  <c r="B21"/>
  <c r="D20"/>
  <c r="C20"/>
  <c r="B20"/>
  <c r="D19"/>
  <c r="C19"/>
  <c r="B19"/>
  <c r="D18"/>
  <c r="C18"/>
  <c r="B18"/>
  <c r="D17"/>
  <c r="C17"/>
  <c r="B17"/>
  <c r="D16"/>
  <c r="C16"/>
  <c r="B16"/>
  <c r="D15"/>
  <c r="C15"/>
  <c r="B15"/>
  <c r="D14"/>
  <c r="C14"/>
  <c r="B14"/>
  <c r="D13"/>
  <c r="C13"/>
  <c r="B13"/>
  <c r="D12"/>
  <c r="C12"/>
  <c r="B12"/>
  <c r="D11"/>
  <c r="C11"/>
  <c r="B11"/>
  <c r="D10"/>
  <c r="C10"/>
  <c r="B10"/>
  <c r="D9"/>
  <c r="C9"/>
  <c r="B9"/>
  <c r="D8"/>
  <c r="C8"/>
  <c r="B8"/>
  <c r="D7"/>
  <c r="C7"/>
  <c r="B7"/>
  <c r="D6"/>
  <c r="C6"/>
  <c r="B6"/>
  <c r="D5"/>
  <c r="C5"/>
  <c r="B5"/>
  <c r="D4"/>
  <c r="C4"/>
  <c r="B4"/>
  <c r="Z2"/>
  <c r="X2"/>
  <c r="V2"/>
  <c r="T2"/>
  <c r="R2"/>
  <c r="P2"/>
  <c r="N2"/>
  <c r="Z1"/>
  <c r="X1"/>
  <c r="V1"/>
  <c r="T1"/>
  <c r="R1"/>
  <c r="P1"/>
  <c r="N1"/>
  <c r="M1" l="1"/>
  <c r="O1"/>
  <c r="Q1"/>
  <c r="S1"/>
  <c r="U1"/>
  <c r="W1"/>
  <c r="Y1"/>
  <c r="M2"/>
  <c r="M2" i="22"/>
  <c r="L4" i="30"/>
  <c r="O2" i="22"/>
  <c r="Q2"/>
  <c r="S2"/>
  <c r="U2"/>
  <c r="W2"/>
  <c r="Y2"/>
  <c r="Z1"/>
  <c r="AA5" i="30" s="1"/>
  <c r="U5" i="37" s="1"/>
  <c r="AA7" i="30"/>
  <c r="U7" i="37" s="1"/>
  <c r="AA11" i="30"/>
  <c r="U11" i="37" s="1"/>
  <c r="AA15" i="30"/>
  <c r="U15" i="37" s="1"/>
  <c r="AA19" i="30"/>
  <c r="U19" i="37" s="1"/>
  <c r="AA23" i="30"/>
  <c r="U23" i="37" s="1"/>
  <c r="AA27" i="30"/>
  <c r="U27" i="37" s="1"/>
  <c r="AA31" i="30"/>
  <c r="U31" i="37" s="1"/>
  <c r="AA35" i="30"/>
  <c r="U35" i="37" s="1"/>
  <c r="AA39" i="30"/>
  <c r="U39" i="37" s="1"/>
  <c r="AA43" i="30"/>
  <c r="U43" i="37" s="1"/>
  <c r="AA47" i="30"/>
  <c r="U47" i="37" s="1"/>
  <c r="AA51" i="30"/>
  <c r="U51" i="37" s="1"/>
  <c r="X1" i="22"/>
  <c r="V2"/>
  <c r="AA4" i="30"/>
  <c r="U4" i="37" s="1"/>
  <c r="AA6" i="30"/>
  <c r="U6" i="37" s="1"/>
  <c r="AA8" i="30"/>
  <c r="U8" i="37" s="1"/>
  <c r="AA10" i="30"/>
  <c r="U10" i="37" s="1"/>
  <c r="AA12" i="30"/>
  <c r="U12" i="37" s="1"/>
  <c r="AA14" i="30"/>
  <c r="U14" i="37" s="1"/>
  <c r="AA16" i="30"/>
  <c r="U16" i="37" s="1"/>
  <c r="AA18" i="30"/>
  <c r="U18" i="37" s="1"/>
  <c r="AA20" i="30"/>
  <c r="U20" i="37" s="1"/>
  <c r="AA22" i="30"/>
  <c r="U22" i="37" s="1"/>
  <c r="AA24" i="30"/>
  <c r="U24" i="37" s="1"/>
  <c r="AA26" i="30"/>
  <c r="U26" i="37" s="1"/>
  <c r="AA28" i="30"/>
  <c r="U28" i="37" s="1"/>
  <c r="AA30" i="30"/>
  <c r="U30" i="37" s="1"/>
  <c r="AA32" i="30"/>
  <c r="U32" i="37" s="1"/>
  <c r="AA34" i="30"/>
  <c r="U34" i="37" s="1"/>
  <c r="AA36" i="30"/>
  <c r="U36" i="37" s="1"/>
  <c r="AA38" i="30"/>
  <c r="U38" i="37" s="1"/>
  <c r="AA40" i="30"/>
  <c r="U40" i="37" s="1"/>
  <c r="AA42" i="30"/>
  <c r="U42" i="37" s="1"/>
  <c r="AA44" i="30"/>
  <c r="U44" i="37" s="1"/>
  <c r="AA46" i="30"/>
  <c r="U46" i="37" s="1"/>
  <c r="AA48" i="30"/>
  <c r="U48" i="37" s="1"/>
  <c r="AA50" i="30"/>
  <c r="U50" i="37" s="1"/>
  <c r="Y2" i="26"/>
  <c r="W2"/>
  <c r="U2"/>
  <c r="S2"/>
  <c r="Q2"/>
  <c r="O2"/>
  <c r="P50" i="31" s="1"/>
  <c r="J50" i="36" s="1"/>
  <c r="Q1" i="26"/>
  <c r="S1"/>
  <c r="U1"/>
  <c r="W1"/>
  <c r="Y1"/>
  <c r="M2"/>
  <c r="P48" i="31"/>
  <c r="J48" i="36" s="1"/>
  <c r="P44" i="31"/>
  <c r="J44" i="36" s="1"/>
  <c r="P40" i="31"/>
  <c r="J40" i="36" s="1"/>
  <c r="P36" i="31"/>
  <c r="J36" i="36" s="1"/>
  <c r="P51" i="31"/>
  <c r="J51" i="36" s="1"/>
  <c r="P47" i="31"/>
  <c r="J47" i="36" s="1"/>
  <c r="P43" i="31"/>
  <c r="J43" i="36" s="1"/>
  <c r="P39" i="31"/>
  <c r="J39" i="36" s="1"/>
  <c r="P35" i="31"/>
  <c r="J35" i="36" s="1"/>
  <c r="R50" i="31"/>
  <c r="L50" i="36" s="1"/>
  <c r="R48" i="31"/>
  <c r="L48" i="36" s="1"/>
  <c r="R46" i="31"/>
  <c r="L46" i="36" s="1"/>
  <c r="R44" i="31"/>
  <c r="L44" i="36" s="1"/>
  <c r="R42" i="31"/>
  <c r="L42" i="36" s="1"/>
  <c r="R40" i="31"/>
  <c r="L40" i="36" s="1"/>
  <c r="R38" i="31"/>
  <c r="L38" i="36" s="1"/>
  <c r="R36" i="31"/>
  <c r="L36" i="36" s="1"/>
  <c r="R34" i="31"/>
  <c r="L34" i="36" s="1"/>
  <c r="R51" i="31"/>
  <c r="L51" i="36" s="1"/>
  <c r="R49" i="31"/>
  <c r="L49" i="36" s="1"/>
  <c r="R47" i="31"/>
  <c r="L47" i="36" s="1"/>
  <c r="R45" i="31"/>
  <c r="L45" i="36" s="1"/>
  <c r="R43" i="31"/>
  <c r="L43" i="36" s="1"/>
  <c r="R41" i="31"/>
  <c r="L41" i="36" s="1"/>
  <c r="R39" i="31"/>
  <c r="L39" i="36" s="1"/>
  <c r="R37" i="31"/>
  <c r="L37" i="36" s="1"/>
  <c r="R35" i="31"/>
  <c r="L35" i="36" s="1"/>
  <c r="T50" i="31"/>
  <c r="N50" i="36" s="1"/>
  <c r="T48" i="31"/>
  <c r="N48" i="36" s="1"/>
  <c r="T46" i="31"/>
  <c r="N46" i="36" s="1"/>
  <c r="T44" i="31"/>
  <c r="N44" i="36" s="1"/>
  <c r="T42" i="31"/>
  <c r="N42" i="36" s="1"/>
  <c r="T40" i="31"/>
  <c r="N40" i="36" s="1"/>
  <c r="T38" i="31"/>
  <c r="N38" i="36" s="1"/>
  <c r="T36" i="31"/>
  <c r="N36" i="36" s="1"/>
  <c r="T34" i="31"/>
  <c r="N34" i="36" s="1"/>
  <c r="T51" i="31"/>
  <c r="N51" i="36" s="1"/>
  <c r="T49" i="31"/>
  <c r="N49" i="36" s="1"/>
  <c r="T47" i="31"/>
  <c r="N47" i="36" s="1"/>
  <c r="T45" i="31"/>
  <c r="N45" i="36" s="1"/>
  <c r="T43" i="31"/>
  <c r="N43" i="36" s="1"/>
  <c r="T41" i="31"/>
  <c r="N41" i="36" s="1"/>
  <c r="T39" i="31"/>
  <c r="N39" i="36" s="1"/>
  <c r="T37" i="31"/>
  <c r="N37" i="36" s="1"/>
  <c r="T35" i="31"/>
  <c r="N35" i="36" s="1"/>
  <c r="V50" i="31"/>
  <c r="P50" i="36" s="1"/>
  <c r="V48" i="31"/>
  <c r="P48" i="36" s="1"/>
  <c r="V46" i="31"/>
  <c r="P46" i="36" s="1"/>
  <c r="V44" i="31"/>
  <c r="P44" i="36" s="1"/>
  <c r="V42" i="31"/>
  <c r="P42" i="36" s="1"/>
  <c r="V40" i="31"/>
  <c r="P40" i="36" s="1"/>
  <c r="V38" i="31"/>
  <c r="P38" i="36" s="1"/>
  <c r="V36" i="31"/>
  <c r="P36" i="36" s="1"/>
  <c r="V34" i="31"/>
  <c r="P34" i="36" s="1"/>
  <c r="V51" i="31"/>
  <c r="P51" i="36" s="1"/>
  <c r="V49" i="31"/>
  <c r="P49" i="36" s="1"/>
  <c r="V47" i="31"/>
  <c r="P47" i="36" s="1"/>
  <c r="V45" i="31"/>
  <c r="P45" i="36" s="1"/>
  <c r="V43" i="31"/>
  <c r="P43" i="36" s="1"/>
  <c r="V41" i="31"/>
  <c r="P41" i="36" s="1"/>
  <c r="V39" i="31"/>
  <c r="P39" i="36" s="1"/>
  <c r="V37" i="31"/>
  <c r="P37" i="36" s="1"/>
  <c r="V35" i="31"/>
  <c r="P35" i="36" s="1"/>
  <c r="X50" i="31"/>
  <c r="R50" i="36" s="1"/>
  <c r="X48" i="31"/>
  <c r="R48" i="36" s="1"/>
  <c r="X46" i="31"/>
  <c r="R46" i="36" s="1"/>
  <c r="X44" i="31"/>
  <c r="R44" i="36" s="1"/>
  <c r="X42" i="31"/>
  <c r="R42" i="36" s="1"/>
  <c r="X40" i="31"/>
  <c r="R40" i="36" s="1"/>
  <c r="X38" i="31"/>
  <c r="R38" i="36" s="1"/>
  <c r="X36" i="31"/>
  <c r="R36" i="36" s="1"/>
  <c r="X34" i="31"/>
  <c r="R34" i="36" s="1"/>
  <c r="X51" i="31"/>
  <c r="R51" i="36" s="1"/>
  <c r="X49" i="31"/>
  <c r="R49" i="36" s="1"/>
  <c r="X47" i="31"/>
  <c r="R47" i="36" s="1"/>
  <c r="X45" i="31"/>
  <c r="R45" i="36" s="1"/>
  <c r="X43" i="31"/>
  <c r="R43" i="36" s="1"/>
  <c r="X41" i="31"/>
  <c r="R41" i="36" s="1"/>
  <c r="X39" i="31"/>
  <c r="R39" i="36" s="1"/>
  <c r="X37" i="31"/>
  <c r="R37" i="36" s="1"/>
  <c r="X35" i="31"/>
  <c r="R35" i="36" s="1"/>
  <c r="Z50" i="31"/>
  <c r="T50" i="36" s="1"/>
  <c r="Z48" i="31"/>
  <c r="T48" i="36" s="1"/>
  <c r="Z46" i="31"/>
  <c r="T46" i="36" s="1"/>
  <c r="Z44" i="31"/>
  <c r="T44" i="36" s="1"/>
  <c r="Z42" i="31"/>
  <c r="T42" i="36" s="1"/>
  <c r="Z40" i="31"/>
  <c r="T40" i="36" s="1"/>
  <c r="Z38" i="31"/>
  <c r="T38" i="36" s="1"/>
  <c r="Z36" i="31"/>
  <c r="T36" i="36" s="1"/>
  <c r="Z34" i="31"/>
  <c r="T34" i="36" s="1"/>
  <c r="Z51" i="31"/>
  <c r="T51" i="36" s="1"/>
  <c r="Z49" i="31"/>
  <c r="T49" i="36" s="1"/>
  <c r="Z47" i="31"/>
  <c r="T47" i="36" s="1"/>
  <c r="Z45" i="31"/>
  <c r="T45" i="36" s="1"/>
  <c r="Z43" i="31"/>
  <c r="T43" i="36" s="1"/>
  <c r="Z41" i="31"/>
  <c r="T41" i="36" s="1"/>
  <c r="Z39" i="31"/>
  <c r="T39" i="36" s="1"/>
  <c r="Z37" i="31"/>
  <c r="T37" i="36" s="1"/>
  <c r="Z35" i="31"/>
  <c r="T35" i="36" s="1"/>
  <c r="AA4" i="31"/>
  <c r="U4" i="36" s="1"/>
  <c r="Y4" i="31"/>
  <c r="S4" i="36" s="1"/>
  <c r="W4" i="31"/>
  <c r="Q4" i="36" s="1"/>
  <c r="U4" i="31"/>
  <c r="O4" i="36" s="1"/>
  <c r="S4" i="31"/>
  <c r="M4" i="36" s="1"/>
  <c r="Q4" i="31"/>
  <c r="K4" i="36" s="1"/>
  <c r="O4" i="31"/>
  <c r="I4" i="36" s="1"/>
  <c r="AA33" i="31"/>
  <c r="U33" i="36" s="1"/>
  <c r="Y33" i="31"/>
  <c r="S33" i="36" s="1"/>
  <c r="W33" i="31"/>
  <c r="Q33" i="36" s="1"/>
  <c r="U33" i="31"/>
  <c r="O33" i="36" s="1"/>
  <c r="S33" i="31"/>
  <c r="M33" i="36" s="1"/>
  <c r="Q33" i="31"/>
  <c r="K33" i="36" s="1"/>
  <c r="O33" i="31"/>
  <c r="I33" i="36" s="1"/>
  <c r="Z32" i="31"/>
  <c r="T32" i="36" s="1"/>
  <c r="X32" i="31"/>
  <c r="R32" i="36" s="1"/>
  <c r="V32" i="31"/>
  <c r="P32" i="36" s="1"/>
  <c r="T32" i="31"/>
  <c r="N32" i="36" s="1"/>
  <c r="R32" i="31"/>
  <c r="L32" i="36" s="1"/>
  <c r="P32" i="31"/>
  <c r="J32" i="36" s="1"/>
  <c r="N32" i="31"/>
  <c r="H32" i="36" s="1"/>
  <c r="AA31" i="31"/>
  <c r="U31" i="36" s="1"/>
  <c r="Y31" i="31"/>
  <c r="S31" i="36" s="1"/>
  <c r="W31" i="31"/>
  <c r="Q31" i="36" s="1"/>
  <c r="U31" i="31"/>
  <c r="O31" i="36" s="1"/>
  <c r="S31" i="31"/>
  <c r="M31" i="36" s="1"/>
  <c r="Q31" i="31"/>
  <c r="K31" i="36" s="1"/>
  <c r="O31" i="31"/>
  <c r="I31" i="36" s="1"/>
  <c r="Z30" i="31"/>
  <c r="T30" i="36" s="1"/>
  <c r="X30" i="31"/>
  <c r="R30" i="36" s="1"/>
  <c r="V30" i="31"/>
  <c r="P30" i="36" s="1"/>
  <c r="T30" i="31"/>
  <c r="N30" i="36" s="1"/>
  <c r="R30" i="31"/>
  <c r="L30" i="36" s="1"/>
  <c r="P30" i="31"/>
  <c r="J30" i="36" s="1"/>
  <c r="N30" i="31"/>
  <c r="H30" i="36" s="1"/>
  <c r="AA29" i="31"/>
  <c r="U29" i="36" s="1"/>
  <c r="Y29" i="31"/>
  <c r="S29" i="36" s="1"/>
  <c r="W29" i="31"/>
  <c r="Q29" i="36" s="1"/>
  <c r="U29" i="31"/>
  <c r="O29" i="36" s="1"/>
  <c r="S29" i="31"/>
  <c r="M29" i="36" s="1"/>
  <c r="Q29" i="31"/>
  <c r="K29" i="36" s="1"/>
  <c r="O29" i="31"/>
  <c r="I29" i="36" s="1"/>
  <c r="Z28" i="31"/>
  <c r="T28" i="36" s="1"/>
  <c r="X28" i="31"/>
  <c r="R28" i="36" s="1"/>
  <c r="V28" i="31"/>
  <c r="P28" i="36" s="1"/>
  <c r="T28" i="31"/>
  <c r="N28" i="36" s="1"/>
  <c r="R28" i="31"/>
  <c r="L28" i="36" s="1"/>
  <c r="P28" i="31"/>
  <c r="J28" i="36" s="1"/>
  <c r="N28" i="31"/>
  <c r="H28" i="36" s="1"/>
  <c r="AA27" i="31"/>
  <c r="U27" i="36" s="1"/>
  <c r="Y27" i="31"/>
  <c r="S27" i="36" s="1"/>
  <c r="W27" i="31"/>
  <c r="Q27" i="36" s="1"/>
  <c r="U27" i="31"/>
  <c r="O27" i="36" s="1"/>
  <c r="S27" i="31"/>
  <c r="M27" i="36" s="1"/>
  <c r="Q27" i="31"/>
  <c r="K27" i="36" s="1"/>
  <c r="O27" i="31"/>
  <c r="I27" i="36" s="1"/>
  <c r="Z26" i="31"/>
  <c r="T26" i="36" s="1"/>
  <c r="X26" i="31"/>
  <c r="R26" i="36" s="1"/>
  <c r="V26" i="31"/>
  <c r="P26" i="36" s="1"/>
  <c r="T26" i="31"/>
  <c r="N26" i="36" s="1"/>
  <c r="R26" i="31"/>
  <c r="L26" i="36" s="1"/>
  <c r="P26" i="31"/>
  <c r="J26" i="36" s="1"/>
  <c r="N26" i="31"/>
  <c r="H26" i="36" s="1"/>
  <c r="AA25" i="31"/>
  <c r="U25" i="36" s="1"/>
  <c r="Y25" i="31"/>
  <c r="S25" i="36" s="1"/>
  <c r="W25" i="31"/>
  <c r="Q25" i="36" s="1"/>
  <c r="U25" i="31"/>
  <c r="O25" i="36" s="1"/>
  <c r="S25" i="31"/>
  <c r="M25" i="36" s="1"/>
  <c r="Q25" i="31"/>
  <c r="K25" i="36" s="1"/>
  <c r="O25" i="31"/>
  <c r="I25" i="36" s="1"/>
  <c r="Z24" i="31"/>
  <c r="T24" i="36" s="1"/>
  <c r="X24" i="31"/>
  <c r="R24" i="36" s="1"/>
  <c r="V24" i="31"/>
  <c r="P24" i="36" s="1"/>
  <c r="T24" i="31"/>
  <c r="N24" i="36" s="1"/>
  <c r="R24" i="31"/>
  <c r="L24" i="36" s="1"/>
  <c r="P24" i="31"/>
  <c r="J24" i="36" s="1"/>
  <c r="N24" i="31"/>
  <c r="H24" i="36" s="1"/>
  <c r="AA23" i="31"/>
  <c r="U23" i="36" s="1"/>
  <c r="Y23" i="31"/>
  <c r="S23" i="36" s="1"/>
  <c r="W23" i="31"/>
  <c r="Q23" i="36" s="1"/>
  <c r="U23" i="31"/>
  <c r="O23" i="36" s="1"/>
  <c r="S23" i="31"/>
  <c r="M23" i="36" s="1"/>
  <c r="Q23" i="31"/>
  <c r="K23" i="36" s="1"/>
  <c r="O23" i="31"/>
  <c r="I23" i="36" s="1"/>
  <c r="Z22" i="31"/>
  <c r="T22" i="36" s="1"/>
  <c r="X22" i="31"/>
  <c r="R22" i="36" s="1"/>
  <c r="V22" i="31"/>
  <c r="P22" i="36" s="1"/>
  <c r="T22" i="31"/>
  <c r="N22" i="36" s="1"/>
  <c r="R22" i="31"/>
  <c r="L22" i="36" s="1"/>
  <c r="P22" i="31"/>
  <c r="J22" i="36" s="1"/>
  <c r="N22" i="31"/>
  <c r="H22" i="36" s="1"/>
  <c r="AA21" i="31"/>
  <c r="U21" i="36" s="1"/>
  <c r="Y21" i="31"/>
  <c r="S21" i="36" s="1"/>
  <c r="W21" i="31"/>
  <c r="Q21" i="36" s="1"/>
  <c r="U21" i="31"/>
  <c r="O21" i="36" s="1"/>
  <c r="S21" i="31"/>
  <c r="M21" i="36" s="1"/>
  <c r="Q21" i="31"/>
  <c r="K21" i="36" s="1"/>
  <c r="O21" i="31"/>
  <c r="I21" i="36" s="1"/>
  <c r="Z20" i="31"/>
  <c r="T20" i="36" s="1"/>
  <c r="X20" i="31"/>
  <c r="R20" i="36" s="1"/>
  <c r="V20" i="31"/>
  <c r="P20" i="36" s="1"/>
  <c r="T20" i="31"/>
  <c r="N20" i="36" s="1"/>
  <c r="R20" i="31"/>
  <c r="L20" i="36" s="1"/>
  <c r="P20" i="31"/>
  <c r="J20" i="36" s="1"/>
  <c r="N20" i="31"/>
  <c r="H20" i="36" s="1"/>
  <c r="AA19" i="31"/>
  <c r="U19" i="36" s="1"/>
  <c r="Y19" i="31"/>
  <c r="S19" i="36" s="1"/>
  <c r="W19" i="31"/>
  <c r="Q19" i="36" s="1"/>
  <c r="U19" i="31"/>
  <c r="O19" i="36" s="1"/>
  <c r="S19" i="31"/>
  <c r="M19" i="36" s="1"/>
  <c r="Q19" i="31"/>
  <c r="K19" i="36" s="1"/>
  <c r="O19" i="31"/>
  <c r="I19" i="36" s="1"/>
  <c r="Z18" i="31"/>
  <c r="T18" i="36" s="1"/>
  <c r="X18" i="31"/>
  <c r="R18" i="36" s="1"/>
  <c r="V18" i="31"/>
  <c r="P18" i="36" s="1"/>
  <c r="T18" i="31"/>
  <c r="N18" i="36" s="1"/>
  <c r="R18" i="31"/>
  <c r="L18" i="36" s="1"/>
  <c r="P18" i="31"/>
  <c r="J18" i="36" s="1"/>
  <c r="N18" i="31"/>
  <c r="H18" i="36" s="1"/>
  <c r="AA17" i="31"/>
  <c r="U17" i="36" s="1"/>
  <c r="Y17" i="31"/>
  <c r="S17" i="36" s="1"/>
  <c r="W17" i="31"/>
  <c r="Q17" i="36" s="1"/>
  <c r="U17" i="31"/>
  <c r="O17" i="36" s="1"/>
  <c r="S17" i="31"/>
  <c r="M17" i="36" s="1"/>
  <c r="Q17" i="31"/>
  <c r="K17" i="36" s="1"/>
  <c r="O17" i="31"/>
  <c r="I17" i="36" s="1"/>
  <c r="Z16" i="31"/>
  <c r="T16" i="36" s="1"/>
  <c r="X16" i="31"/>
  <c r="R16" i="36" s="1"/>
  <c r="V16" i="31"/>
  <c r="P16" i="36" s="1"/>
  <c r="T16" i="31"/>
  <c r="N16" i="36" s="1"/>
  <c r="R16" i="31"/>
  <c r="L16" i="36" s="1"/>
  <c r="P16" i="31"/>
  <c r="J16" i="36" s="1"/>
  <c r="N16" i="31"/>
  <c r="H16" i="36" s="1"/>
  <c r="AA15" i="31"/>
  <c r="U15" i="36" s="1"/>
  <c r="Y15" i="31"/>
  <c r="S15" i="36" s="1"/>
  <c r="W15" i="31"/>
  <c r="Q15" i="36" s="1"/>
  <c r="U15" i="31"/>
  <c r="O15" i="36" s="1"/>
  <c r="S15" i="31"/>
  <c r="M15" i="36" s="1"/>
  <c r="Q15" i="31"/>
  <c r="K15" i="36" s="1"/>
  <c r="O15" i="31"/>
  <c r="I15" i="36" s="1"/>
  <c r="Z14" i="31"/>
  <c r="T14" i="36" s="1"/>
  <c r="X14" i="31"/>
  <c r="R14" i="36" s="1"/>
  <c r="V14" i="31"/>
  <c r="P14" i="36" s="1"/>
  <c r="T14" i="31"/>
  <c r="N14" i="36" s="1"/>
  <c r="R14" i="31"/>
  <c r="L14" i="36" s="1"/>
  <c r="P14" i="31"/>
  <c r="J14" i="36" s="1"/>
  <c r="N14" i="31"/>
  <c r="H14" i="36" s="1"/>
  <c r="AA13" i="31"/>
  <c r="U13" i="36" s="1"/>
  <c r="Y13" i="31"/>
  <c r="S13" i="36" s="1"/>
  <c r="W13" i="31"/>
  <c r="Q13" i="36" s="1"/>
  <c r="U13" i="31"/>
  <c r="O13" i="36" s="1"/>
  <c r="S13" i="31"/>
  <c r="M13" i="36" s="1"/>
  <c r="Q13" i="31"/>
  <c r="K13" i="36" s="1"/>
  <c r="O13" i="31"/>
  <c r="I13" i="36" s="1"/>
  <c r="Z12" i="31"/>
  <c r="T12" i="36" s="1"/>
  <c r="X12" i="31"/>
  <c r="R12" i="36" s="1"/>
  <c r="V12" i="31"/>
  <c r="P12" i="36" s="1"/>
  <c r="T12" i="31"/>
  <c r="N12" i="36" s="1"/>
  <c r="R12" i="31"/>
  <c r="L12" i="36" s="1"/>
  <c r="P12" i="31"/>
  <c r="J12" i="36" s="1"/>
  <c r="N12" i="31"/>
  <c r="H12" i="36" s="1"/>
  <c r="AA11" i="31"/>
  <c r="U11" i="36" s="1"/>
  <c r="Y11" i="31"/>
  <c r="S11" i="36" s="1"/>
  <c r="W11" i="31"/>
  <c r="Q11" i="36" s="1"/>
  <c r="U11" i="31"/>
  <c r="O11" i="36" s="1"/>
  <c r="S11" i="31"/>
  <c r="M11" i="36" s="1"/>
  <c r="Q11" i="31"/>
  <c r="K11" i="36" s="1"/>
  <c r="O11" i="31"/>
  <c r="I11" i="36" s="1"/>
  <c r="Z10" i="31"/>
  <c r="T10" i="36" s="1"/>
  <c r="X10" i="31"/>
  <c r="R10" i="36" s="1"/>
  <c r="V10" i="31"/>
  <c r="P10" i="36" s="1"/>
  <c r="T10" i="31"/>
  <c r="N10" i="36" s="1"/>
  <c r="R10" i="31"/>
  <c r="L10" i="36" s="1"/>
  <c r="P10" i="31"/>
  <c r="J10" i="36" s="1"/>
  <c r="N10" i="31"/>
  <c r="H10" i="36" s="1"/>
  <c r="AA9" i="31"/>
  <c r="U9" i="36" s="1"/>
  <c r="Y9" i="31"/>
  <c r="S9" i="36" s="1"/>
  <c r="W9" i="31"/>
  <c r="Q9" i="36" s="1"/>
  <c r="U9" i="31"/>
  <c r="O9" i="36" s="1"/>
  <c r="S9" i="31"/>
  <c r="M9" i="36" s="1"/>
  <c r="Q9" i="31"/>
  <c r="K9" i="36" s="1"/>
  <c r="O9" i="31"/>
  <c r="I9" i="36" s="1"/>
  <c r="Z8" i="31"/>
  <c r="T8" i="36" s="1"/>
  <c r="X8" i="31"/>
  <c r="R8" i="36" s="1"/>
  <c r="V8" i="31"/>
  <c r="P8" i="36" s="1"/>
  <c r="T8" i="31"/>
  <c r="N8" i="36" s="1"/>
  <c r="R8" i="31"/>
  <c r="L8" i="36" s="1"/>
  <c r="P8" i="31"/>
  <c r="J8" i="36" s="1"/>
  <c r="N8" i="31"/>
  <c r="H8" i="36" s="1"/>
  <c r="AA7" i="31"/>
  <c r="U7" i="36" s="1"/>
  <c r="Y7" i="31"/>
  <c r="S7" i="36" s="1"/>
  <c r="W7" i="31"/>
  <c r="Q7" i="36" s="1"/>
  <c r="U7" i="31"/>
  <c r="O7" i="36" s="1"/>
  <c r="S7" i="31"/>
  <c r="M7" i="36" s="1"/>
  <c r="Q7" i="31"/>
  <c r="K7" i="36" s="1"/>
  <c r="O7" i="31"/>
  <c r="I7" i="36" s="1"/>
  <c r="Z6" i="31"/>
  <c r="T6" i="36" s="1"/>
  <c r="X6" i="31"/>
  <c r="R6" i="36" s="1"/>
  <c r="V6" i="31"/>
  <c r="P6" i="36" s="1"/>
  <c r="T6" i="31"/>
  <c r="N6" i="36" s="1"/>
  <c r="R6" i="31"/>
  <c r="L6" i="36" s="1"/>
  <c r="P6" i="31"/>
  <c r="J6" i="36" s="1"/>
  <c r="N6" i="31"/>
  <c r="H6" i="36" s="1"/>
  <c r="AA5" i="31"/>
  <c r="U5" i="36" s="1"/>
  <c r="Y5" i="31"/>
  <c r="S5" i="36" s="1"/>
  <c r="W5" i="31"/>
  <c r="Q5" i="36" s="1"/>
  <c r="U5" i="31"/>
  <c r="O5" i="36" s="1"/>
  <c r="S5" i="31"/>
  <c r="M5" i="36" s="1"/>
  <c r="Q5" i="31"/>
  <c r="K5" i="36" s="1"/>
  <c r="O5" i="31"/>
  <c r="I5" i="36" s="1"/>
  <c r="O51" i="31"/>
  <c r="I51" i="36" s="1"/>
  <c r="O49" i="31"/>
  <c r="I49" i="36" s="1"/>
  <c r="O47" i="31"/>
  <c r="I47" i="36" s="1"/>
  <c r="O45" i="31"/>
  <c r="I45" i="36" s="1"/>
  <c r="O43" i="31"/>
  <c r="I43" i="36" s="1"/>
  <c r="O41" i="31"/>
  <c r="I41" i="36" s="1"/>
  <c r="O39" i="31"/>
  <c r="I39" i="36" s="1"/>
  <c r="O37" i="31"/>
  <c r="I37" i="36" s="1"/>
  <c r="O35" i="31"/>
  <c r="I35" i="36" s="1"/>
  <c r="O50" i="31"/>
  <c r="I50" i="36" s="1"/>
  <c r="O48" i="31"/>
  <c r="I48" i="36" s="1"/>
  <c r="O46" i="31"/>
  <c r="I46" i="36" s="1"/>
  <c r="O44" i="31"/>
  <c r="I44" i="36" s="1"/>
  <c r="O42" i="31"/>
  <c r="I42" i="36" s="1"/>
  <c r="O40" i="31"/>
  <c r="I40" i="36" s="1"/>
  <c r="O38" i="31"/>
  <c r="I38" i="36" s="1"/>
  <c r="O36" i="31"/>
  <c r="I36" i="36" s="1"/>
  <c r="O34" i="31"/>
  <c r="I34" i="36" s="1"/>
  <c r="Q51" i="31"/>
  <c r="K51" i="36" s="1"/>
  <c r="Q49" i="31"/>
  <c r="K49" i="36" s="1"/>
  <c r="Q47" i="31"/>
  <c r="K47" i="36" s="1"/>
  <c r="Q45" i="31"/>
  <c r="K45" i="36" s="1"/>
  <c r="Q43" i="31"/>
  <c r="K43" i="36" s="1"/>
  <c r="Q41" i="31"/>
  <c r="K41" i="36" s="1"/>
  <c r="Q39" i="31"/>
  <c r="K39" i="36" s="1"/>
  <c r="Q37" i="31"/>
  <c r="K37" i="36" s="1"/>
  <c r="Q35" i="31"/>
  <c r="K35" i="36" s="1"/>
  <c r="Q50" i="31"/>
  <c r="K50" i="36" s="1"/>
  <c r="Q48" i="31"/>
  <c r="K48" i="36" s="1"/>
  <c r="Q46" i="31"/>
  <c r="K46" i="36" s="1"/>
  <c r="Q44" i="31"/>
  <c r="K44" i="36" s="1"/>
  <c r="Q42" i="31"/>
  <c r="K42" i="36" s="1"/>
  <c r="Q40" i="31"/>
  <c r="K40" i="36" s="1"/>
  <c r="Q38" i="31"/>
  <c r="K38" i="36" s="1"/>
  <c r="Q36" i="31"/>
  <c r="K36" i="36" s="1"/>
  <c r="Q34" i="31"/>
  <c r="K34" i="36" s="1"/>
  <c r="S51" i="31"/>
  <c r="M51" i="36" s="1"/>
  <c r="S49" i="31"/>
  <c r="M49" i="36" s="1"/>
  <c r="S47" i="31"/>
  <c r="M47" i="36" s="1"/>
  <c r="S45" i="31"/>
  <c r="M45" i="36" s="1"/>
  <c r="S43" i="31"/>
  <c r="M43" i="36" s="1"/>
  <c r="S41" i="31"/>
  <c r="M41" i="36" s="1"/>
  <c r="S39" i="31"/>
  <c r="M39" i="36" s="1"/>
  <c r="S37" i="31"/>
  <c r="M37" i="36" s="1"/>
  <c r="S35" i="31"/>
  <c r="M35" i="36" s="1"/>
  <c r="S50" i="31"/>
  <c r="M50" i="36" s="1"/>
  <c r="S48" i="31"/>
  <c r="M48" i="36" s="1"/>
  <c r="S46" i="31"/>
  <c r="M46" i="36" s="1"/>
  <c r="S44" i="31"/>
  <c r="M44" i="36" s="1"/>
  <c r="S42" i="31"/>
  <c r="M42" i="36" s="1"/>
  <c r="S40" i="31"/>
  <c r="M40" i="36" s="1"/>
  <c r="S38" i="31"/>
  <c r="M38" i="36" s="1"/>
  <c r="S36" i="31"/>
  <c r="M36" i="36" s="1"/>
  <c r="S34" i="31"/>
  <c r="M34" i="36" s="1"/>
  <c r="U51" i="31"/>
  <c r="O51" i="36" s="1"/>
  <c r="U49" i="31"/>
  <c r="O49" i="36" s="1"/>
  <c r="U47" i="31"/>
  <c r="O47" i="36" s="1"/>
  <c r="U45" i="31"/>
  <c r="O45" i="36" s="1"/>
  <c r="U43" i="31"/>
  <c r="O43" i="36" s="1"/>
  <c r="U41" i="31"/>
  <c r="O41" i="36" s="1"/>
  <c r="U39" i="31"/>
  <c r="O39" i="36" s="1"/>
  <c r="U37" i="31"/>
  <c r="O37" i="36" s="1"/>
  <c r="U35" i="31"/>
  <c r="O35" i="36" s="1"/>
  <c r="U50" i="31"/>
  <c r="O50" i="36" s="1"/>
  <c r="U48" i="31"/>
  <c r="O48" i="36" s="1"/>
  <c r="U46" i="31"/>
  <c r="O46" i="36" s="1"/>
  <c r="U44" i="31"/>
  <c r="O44" i="36" s="1"/>
  <c r="U42" i="31"/>
  <c r="O42" i="36" s="1"/>
  <c r="U40" i="31"/>
  <c r="O40" i="36" s="1"/>
  <c r="U38" i="31"/>
  <c r="O38" i="36" s="1"/>
  <c r="U36" i="31"/>
  <c r="O36" i="36" s="1"/>
  <c r="U34" i="31"/>
  <c r="O34" i="36" s="1"/>
  <c r="W51" i="31"/>
  <c r="Q51" i="36" s="1"/>
  <c r="W49" i="31"/>
  <c r="Q49" i="36" s="1"/>
  <c r="W47" i="31"/>
  <c r="Q47" i="36" s="1"/>
  <c r="W45" i="31"/>
  <c r="Q45" i="36" s="1"/>
  <c r="W43" i="31"/>
  <c r="Q43" i="36" s="1"/>
  <c r="W41" i="31"/>
  <c r="Q41" i="36" s="1"/>
  <c r="W39" i="31"/>
  <c r="Q39" i="36" s="1"/>
  <c r="W37" i="31"/>
  <c r="Q37" i="36" s="1"/>
  <c r="W35" i="31"/>
  <c r="Q35" i="36" s="1"/>
  <c r="W50" i="31"/>
  <c r="Q50" i="36" s="1"/>
  <c r="W48" i="31"/>
  <c r="Q48" i="36" s="1"/>
  <c r="W46" i="31"/>
  <c r="Q46" i="36" s="1"/>
  <c r="W44" i="31"/>
  <c r="Q44" i="36" s="1"/>
  <c r="W42" i="31"/>
  <c r="Q42" i="36" s="1"/>
  <c r="W40" i="31"/>
  <c r="Q40" i="36" s="1"/>
  <c r="W38" i="31"/>
  <c r="Q38" i="36" s="1"/>
  <c r="W36" i="31"/>
  <c r="Q36" i="36" s="1"/>
  <c r="W34" i="31"/>
  <c r="Q34" i="36" s="1"/>
  <c r="Y51" i="31"/>
  <c r="S51" i="36" s="1"/>
  <c r="Y49" i="31"/>
  <c r="S49" i="36" s="1"/>
  <c r="Y47" i="31"/>
  <c r="S47" i="36" s="1"/>
  <c r="Y45" i="31"/>
  <c r="S45" i="36" s="1"/>
  <c r="Y43" i="31"/>
  <c r="S43" i="36" s="1"/>
  <c r="Y41" i="31"/>
  <c r="S41" i="36" s="1"/>
  <c r="Y39" i="31"/>
  <c r="S39" i="36" s="1"/>
  <c r="Y37" i="31"/>
  <c r="S37" i="36" s="1"/>
  <c r="Y35" i="31"/>
  <c r="S35" i="36" s="1"/>
  <c r="Y50" i="31"/>
  <c r="S50" i="36" s="1"/>
  <c r="Y48" i="31"/>
  <c r="S48" i="36" s="1"/>
  <c r="Y46" i="31"/>
  <c r="S46" i="36" s="1"/>
  <c r="Y44" i="31"/>
  <c r="S44" i="36" s="1"/>
  <c r="Y42" i="31"/>
  <c r="S42" i="36" s="1"/>
  <c r="Y40" i="31"/>
  <c r="S40" i="36" s="1"/>
  <c r="Y38" i="31"/>
  <c r="S38" i="36" s="1"/>
  <c r="Y36" i="31"/>
  <c r="S36" i="36" s="1"/>
  <c r="Y34" i="31"/>
  <c r="S34" i="36" s="1"/>
  <c r="AA51" i="31"/>
  <c r="U51" i="36" s="1"/>
  <c r="AA49" i="31"/>
  <c r="U49" i="36" s="1"/>
  <c r="AA47" i="31"/>
  <c r="U47" i="36" s="1"/>
  <c r="AA45" i="31"/>
  <c r="U45" i="36" s="1"/>
  <c r="AA43" i="31"/>
  <c r="U43" i="36" s="1"/>
  <c r="AA41" i="31"/>
  <c r="U41" i="36" s="1"/>
  <c r="AA39" i="31"/>
  <c r="U39" i="36" s="1"/>
  <c r="AA37" i="31"/>
  <c r="U37" i="36" s="1"/>
  <c r="AA35" i="31"/>
  <c r="U35" i="36" s="1"/>
  <c r="AA50" i="31"/>
  <c r="U50" i="36" s="1"/>
  <c r="AA48" i="31"/>
  <c r="U48" i="36" s="1"/>
  <c r="AA46" i="31"/>
  <c r="U46" i="36" s="1"/>
  <c r="AA44" i="31"/>
  <c r="U44" i="36" s="1"/>
  <c r="AA42" i="31"/>
  <c r="U42" i="36" s="1"/>
  <c r="AA40" i="31"/>
  <c r="U40" i="36" s="1"/>
  <c r="AA38" i="31"/>
  <c r="U38" i="36" s="1"/>
  <c r="AA36" i="31"/>
  <c r="U36" i="36" s="1"/>
  <c r="AA34" i="31"/>
  <c r="U34" i="36" s="1"/>
  <c r="N50" i="31"/>
  <c r="H50" i="36" s="1"/>
  <c r="N48" i="31"/>
  <c r="H48" i="36" s="1"/>
  <c r="N46" i="31"/>
  <c r="H46" i="36" s="1"/>
  <c r="N44" i="31"/>
  <c r="H44" i="36" s="1"/>
  <c r="N42" i="31"/>
  <c r="H42" i="36" s="1"/>
  <c r="N40" i="31"/>
  <c r="H40" i="36" s="1"/>
  <c r="N38" i="31"/>
  <c r="H38" i="36" s="1"/>
  <c r="N36" i="31"/>
  <c r="H36" i="36" s="1"/>
  <c r="N34" i="31"/>
  <c r="H34" i="36" s="1"/>
  <c r="N51" i="31"/>
  <c r="H51" i="36" s="1"/>
  <c r="N49" i="31"/>
  <c r="H49" i="36" s="1"/>
  <c r="N47" i="31"/>
  <c r="H47" i="36" s="1"/>
  <c r="N45" i="31"/>
  <c r="H45" i="36" s="1"/>
  <c r="N43" i="31"/>
  <c r="H43" i="36" s="1"/>
  <c r="N41" i="31"/>
  <c r="H41" i="36" s="1"/>
  <c r="N39" i="31"/>
  <c r="H39" i="36" s="1"/>
  <c r="N37" i="31"/>
  <c r="H37" i="36" s="1"/>
  <c r="N35" i="31"/>
  <c r="H35" i="36" s="1"/>
  <c r="Z4" i="31"/>
  <c r="T4" i="36" s="1"/>
  <c r="X4" i="31"/>
  <c r="R4" i="36" s="1"/>
  <c r="V4" i="31"/>
  <c r="P4" i="36" s="1"/>
  <c r="T4" i="31"/>
  <c r="N4" i="36" s="1"/>
  <c r="R4" i="31"/>
  <c r="L4" i="36" s="1"/>
  <c r="P4" i="31"/>
  <c r="J4" i="36" s="1"/>
  <c r="N4" i="31"/>
  <c r="H4" i="36" s="1"/>
  <c r="Z33" i="31"/>
  <c r="T33" i="36" s="1"/>
  <c r="X33" i="31"/>
  <c r="R33" i="36" s="1"/>
  <c r="V33" i="31"/>
  <c r="P33" i="36" s="1"/>
  <c r="T33" i="31"/>
  <c r="N33" i="36" s="1"/>
  <c r="R33" i="31"/>
  <c r="L33" i="36" s="1"/>
  <c r="P33" i="31"/>
  <c r="J33" i="36" s="1"/>
  <c r="N33" i="31"/>
  <c r="H33" i="36" s="1"/>
  <c r="AA32" i="31"/>
  <c r="U32" i="36" s="1"/>
  <c r="Y32" i="31"/>
  <c r="S32" i="36" s="1"/>
  <c r="W32" i="31"/>
  <c r="Q32" i="36" s="1"/>
  <c r="U32" i="31"/>
  <c r="O32" i="36" s="1"/>
  <c r="S32" i="31"/>
  <c r="M32" i="36" s="1"/>
  <c r="Q32" i="31"/>
  <c r="K32" i="36" s="1"/>
  <c r="O32" i="31"/>
  <c r="I32" i="36" s="1"/>
  <c r="Z31" i="31"/>
  <c r="T31" i="36" s="1"/>
  <c r="X31" i="31"/>
  <c r="R31" i="36" s="1"/>
  <c r="V31" i="31"/>
  <c r="P31" i="36" s="1"/>
  <c r="T31" i="31"/>
  <c r="N31" i="36" s="1"/>
  <c r="R31" i="31"/>
  <c r="L31" i="36" s="1"/>
  <c r="P31" i="31"/>
  <c r="J31" i="36" s="1"/>
  <c r="N31" i="31"/>
  <c r="H31" i="36" s="1"/>
  <c r="AA30" i="31"/>
  <c r="U30" i="36" s="1"/>
  <c r="Y30" i="31"/>
  <c r="S30" i="36" s="1"/>
  <c r="W30" i="31"/>
  <c r="Q30" i="36" s="1"/>
  <c r="U30" i="31"/>
  <c r="O30" i="36" s="1"/>
  <c r="S30" i="31"/>
  <c r="M30" i="36" s="1"/>
  <c r="Q30" i="31"/>
  <c r="K30" i="36" s="1"/>
  <c r="O30" i="31"/>
  <c r="I30" i="36" s="1"/>
  <c r="Z29" i="31"/>
  <c r="T29" i="36" s="1"/>
  <c r="X29" i="31"/>
  <c r="R29" i="36" s="1"/>
  <c r="V29" i="31"/>
  <c r="P29" i="36" s="1"/>
  <c r="T29" i="31"/>
  <c r="N29" i="36" s="1"/>
  <c r="R29" i="31"/>
  <c r="L29" i="36" s="1"/>
  <c r="P29" i="31"/>
  <c r="J29" i="36" s="1"/>
  <c r="N29" i="31"/>
  <c r="H29" i="36" s="1"/>
  <c r="AA28" i="31"/>
  <c r="U28" i="36" s="1"/>
  <c r="Y28" i="31"/>
  <c r="S28" i="36" s="1"/>
  <c r="W28" i="31"/>
  <c r="Q28" i="36" s="1"/>
  <c r="U28" i="31"/>
  <c r="O28" i="36" s="1"/>
  <c r="S28" i="31"/>
  <c r="M28" i="36" s="1"/>
  <c r="Q28" i="31"/>
  <c r="K28" i="36" s="1"/>
  <c r="O28" i="31"/>
  <c r="I28" i="36" s="1"/>
  <c r="Z27" i="31"/>
  <c r="T27" i="36" s="1"/>
  <c r="X27" i="31"/>
  <c r="R27" i="36" s="1"/>
  <c r="V27" i="31"/>
  <c r="P27" i="36" s="1"/>
  <c r="T27" i="31"/>
  <c r="N27" i="36" s="1"/>
  <c r="R27" i="31"/>
  <c r="L27" i="36" s="1"/>
  <c r="P27" i="31"/>
  <c r="J27" i="36" s="1"/>
  <c r="N27" i="31"/>
  <c r="H27" i="36" s="1"/>
  <c r="AA26" i="31"/>
  <c r="U26" i="36" s="1"/>
  <c r="Y26" i="31"/>
  <c r="S26" i="36" s="1"/>
  <c r="W26" i="31"/>
  <c r="Q26" i="36" s="1"/>
  <c r="U26" i="31"/>
  <c r="O26" i="36" s="1"/>
  <c r="S26" i="31"/>
  <c r="M26" i="36" s="1"/>
  <c r="Q26" i="31"/>
  <c r="K26" i="36" s="1"/>
  <c r="O26" i="31"/>
  <c r="I26" i="36" s="1"/>
  <c r="Z25" i="31"/>
  <c r="T25" i="36" s="1"/>
  <c r="X25" i="31"/>
  <c r="R25" i="36" s="1"/>
  <c r="V25" i="31"/>
  <c r="P25" i="36" s="1"/>
  <c r="T25" i="31"/>
  <c r="N25" i="36" s="1"/>
  <c r="R25" i="31"/>
  <c r="L25" i="36" s="1"/>
  <c r="P25" i="31"/>
  <c r="J25" i="36" s="1"/>
  <c r="N25" i="31"/>
  <c r="H25" i="36" s="1"/>
  <c r="AA24" i="31"/>
  <c r="U24" i="36" s="1"/>
  <c r="Y24" i="31"/>
  <c r="S24" i="36" s="1"/>
  <c r="W24" i="31"/>
  <c r="Q24" i="36" s="1"/>
  <c r="U24" i="31"/>
  <c r="O24" i="36" s="1"/>
  <c r="S24" i="31"/>
  <c r="M24" i="36" s="1"/>
  <c r="Q24" i="31"/>
  <c r="K24" i="36" s="1"/>
  <c r="O24" i="31"/>
  <c r="I24" i="36" s="1"/>
  <c r="Z23" i="31"/>
  <c r="T23" i="36" s="1"/>
  <c r="X23" i="31"/>
  <c r="R23" i="36" s="1"/>
  <c r="V23" i="31"/>
  <c r="P23" i="36" s="1"/>
  <c r="T23" i="31"/>
  <c r="N23" i="36" s="1"/>
  <c r="R23" i="31"/>
  <c r="L23" i="36" s="1"/>
  <c r="P23" i="31"/>
  <c r="J23" i="36" s="1"/>
  <c r="N23" i="31"/>
  <c r="H23" i="36" s="1"/>
  <c r="AA22" i="31"/>
  <c r="U22" i="36" s="1"/>
  <c r="Y22" i="31"/>
  <c r="S22" i="36" s="1"/>
  <c r="W22" i="31"/>
  <c r="Q22" i="36" s="1"/>
  <c r="U22" i="31"/>
  <c r="O22" i="36" s="1"/>
  <c r="S22" i="31"/>
  <c r="M22" i="36" s="1"/>
  <c r="Q22" i="31"/>
  <c r="K22" i="36" s="1"/>
  <c r="O22" i="31"/>
  <c r="I22" i="36" s="1"/>
  <c r="Z21" i="31"/>
  <c r="T21" i="36" s="1"/>
  <c r="X21" i="31"/>
  <c r="R21" i="36" s="1"/>
  <c r="V21" i="31"/>
  <c r="P21" i="36" s="1"/>
  <c r="T21" i="31"/>
  <c r="N21" i="36" s="1"/>
  <c r="R21" i="31"/>
  <c r="L21" i="36" s="1"/>
  <c r="P21" i="31"/>
  <c r="J21" i="36" s="1"/>
  <c r="N21" i="31"/>
  <c r="H21" i="36" s="1"/>
  <c r="AA20" i="31"/>
  <c r="U20" i="36" s="1"/>
  <c r="Y20" i="31"/>
  <c r="S20" i="36" s="1"/>
  <c r="W20" i="31"/>
  <c r="Q20" i="36" s="1"/>
  <c r="U20" i="31"/>
  <c r="O20" i="36" s="1"/>
  <c r="S20" i="31"/>
  <c r="M20" i="36" s="1"/>
  <c r="Q20" i="31"/>
  <c r="K20" i="36" s="1"/>
  <c r="O20" i="31"/>
  <c r="I20" i="36" s="1"/>
  <c r="Z19" i="31"/>
  <c r="T19" i="36" s="1"/>
  <c r="X19" i="31"/>
  <c r="R19" i="36" s="1"/>
  <c r="V19" i="31"/>
  <c r="P19" i="36" s="1"/>
  <c r="T19" i="31"/>
  <c r="N19" i="36" s="1"/>
  <c r="R19" i="31"/>
  <c r="L19" i="36" s="1"/>
  <c r="P19" i="31"/>
  <c r="J19" i="36" s="1"/>
  <c r="N19" i="31"/>
  <c r="H19" i="36" s="1"/>
  <c r="AA18" i="31"/>
  <c r="U18" i="36" s="1"/>
  <c r="Y18" i="31"/>
  <c r="S18" i="36" s="1"/>
  <c r="W18" i="31"/>
  <c r="Q18" i="36" s="1"/>
  <c r="U18" i="31"/>
  <c r="O18" i="36" s="1"/>
  <c r="S18" i="31"/>
  <c r="M18" i="36" s="1"/>
  <c r="Q18" i="31"/>
  <c r="K18" i="36" s="1"/>
  <c r="O18" i="31"/>
  <c r="I18" i="36" s="1"/>
  <c r="Z17" i="31"/>
  <c r="T17" i="36" s="1"/>
  <c r="X17" i="31"/>
  <c r="R17" i="36" s="1"/>
  <c r="V17" i="31"/>
  <c r="P17" i="36" s="1"/>
  <c r="T17" i="31"/>
  <c r="N17" i="36" s="1"/>
  <c r="R17" i="31"/>
  <c r="L17" i="36" s="1"/>
  <c r="P17" i="31"/>
  <c r="J17" i="36" s="1"/>
  <c r="N17" i="31"/>
  <c r="H17" i="36" s="1"/>
  <c r="AA16" i="31"/>
  <c r="U16" i="36" s="1"/>
  <c r="Y16" i="31"/>
  <c r="S16" i="36" s="1"/>
  <c r="W16" i="31"/>
  <c r="Q16" i="36" s="1"/>
  <c r="U16" i="31"/>
  <c r="O16" i="36" s="1"/>
  <c r="S16" i="31"/>
  <c r="M16" i="36" s="1"/>
  <c r="Q16" i="31"/>
  <c r="K16" i="36" s="1"/>
  <c r="O16" i="31"/>
  <c r="I16" i="36" s="1"/>
  <c r="Z15" i="31"/>
  <c r="T15" i="36" s="1"/>
  <c r="X15" i="31"/>
  <c r="R15" i="36" s="1"/>
  <c r="V15" i="31"/>
  <c r="P15" i="36" s="1"/>
  <c r="T15" i="31"/>
  <c r="N15" i="36" s="1"/>
  <c r="R15" i="31"/>
  <c r="L15" i="36" s="1"/>
  <c r="P15" i="31"/>
  <c r="J15" i="36" s="1"/>
  <c r="N15" i="31"/>
  <c r="H15" i="36" s="1"/>
  <c r="AA14" i="31"/>
  <c r="U14" i="36" s="1"/>
  <c r="Y14" i="31"/>
  <c r="S14" i="36" s="1"/>
  <c r="W14" i="31"/>
  <c r="Q14" i="36" s="1"/>
  <c r="U14" i="31"/>
  <c r="O14" i="36" s="1"/>
  <c r="S14" i="31"/>
  <c r="M14" i="36" s="1"/>
  <c r="Q14" i="31"/>
  <c r="K14" i="36" s="1"/>
  <c r="O14" i="31"/>
  <c r="I14" i="36" s="1"/>
  <c r="Z13" i="31"/>
  <c r="T13" i="36" s="1"/>
  <c r="X13" i="31"/>
  <c r="R13" i="36" s="1"/>
  <c r="V13" i="31"/>
  <c r="P13" i="36" s="1"/>
  <c r="T13" i="31"/>
  <c r="N13" i="36" s="1"/>
  <c r="R13" i="31"/>
  <c r="L13" i="36" s="1"/>
  <c r="P13" i="31"/>
  <c r="J13" i="36" s="1"/>
  <c r="N13" i="31"/>
  <c r="H13" i="36" s="1"/>
  <c r="AA12" i="31"/>
  <c r="U12" i="36" s="1"/>
  <c r="Y12" i="31"/>
  <c r="S12" i="36" s="1"/>
  <c r="W12" i="31"/>
  <c r="Q12" i="36" s="1"/>
  <c r="U12" i="31"/>
  <c r="O12" i="36" s="1"/>
  <c r="S12" i="31"/>
  <c r="M12" i="36" s="1"/>
  <c r="Q12" i="31"/>
  <c r="K12" i="36" s="1"/>
  <c r="O12" i="31"/>
  <c r="I12" i="36" s="1"/>
  <c r="Z11" i="31"/>
  <c r="T11" i="36" s="1"/>
  <c r="X11" i="31"/>
  <c r="R11" i="36" s="1"/>
  <c r="V11" i="31"/>
  <c r="P11" i="36" s="1"/>
  <c r="T11" i="31"/>
  <c r="N11" i="36" s="1"/>
  <c r="R11" i="31"/>
  <c r="L11" i="36" s="1"/>
  <c r="P11" i="31"/>
  <c r="J11" i="36" s="1"/>
  <c r="N11" i="31"/>
  <c r="H11" i="36" s="1"/>
  <c r="AA10" i="31"/>
  <c r="U10" i="36" s="1"/>
  <c r="Y10" i="31"/>
  <c r="S10" i="36" s="1"/>
  <c r="W10" i="31"/>
  <c r="Q10" i="36" s="1"/>
  <c r="U10" i="31"/>
  <c r="O10" i="36" s="1"/>
  <c r="S10" i="31"/>
  <c r="M10" i="36" s="1"/>
  <c r="Q10" i="31"/>
  <c r="K10" i="36" s="1"/>
  <c r="O10" i="31"/>
  <c r="I10" i="36" s="1"/>
  <c r="Z9" i="31"/>
  <c r="T9" i="36" s="1"/>
  <c r="X9" i="31"/>
  <c r="R9" i="36" s="1"/>
  <c r="V9" i="31"/>
  <c r="P9" i="36" s="1"/>
  <c r="T9" i="31"/>
  <c r="N9" i="36" s="1"/>
  <c r="R9" i="31"/>
  <c r="L9" i="36" s="1"/>
  <c r="P9" i="31"/>
  <c r="J9" i="36" s="1"/>
  <c r="N9" i="31"/>
  <c r="H9" i="36" s="1"/>
  <c r="AA8" i="31"/>
  <c r="U8" i="36" s="1"/>
  <c r="Y8" i="31"/>
  <c r="S8" i="36" s="1"/>
  <c r="W8" i="31"/>
  <c r="Q8" i="36" s="1"/>
  <c r="U8" i="31"/>
  <c r="O8" i="36" s="1"/>
  <c r="S8" i="31"/>
  <c r="M8" i="36" s="1"/>
  <c r="Q8" i="31"/>
  <c r="K8" i="36" s="1"/>
  <c r="O8" i="31"/>
  <c r="I8" i="36" s="1"/>
  <c r="Z7" i="31"/>
  <c r="T7" i="36" s="1"/>
  <c r="X7" i="31"/>
  <c r="R7" i="36" s="1"/>
  <c r="V7" i="31"/>
  <c r="P7" i="36" s="1"/>
  <c r="T7" i="31"/>
  <c r="N7" i="36" s="1"/>
  <c r="R7" i="31"/>
  <c r="L7" i="36" s="1"/>
  <c r="P7" i="31"/>
  <c r="J7" i="36" s="1"/>
  <c r="N7" i="31"/>
  <c r="H7" i="36" s="1"/>
  <c r="AA6" i="31"/>
  <c r="U6" i="36" s="1"/>
  <c r="Y6" i="31"/>
  <c r="S6" i="36" s="1"/>
  <c r="W6" i="31"/>
  <c r="Q6" i="36" s="1"/>
  <c r="U6" i="31"/>
  <c r="O6" i="36" s="1"/>
  <c r="S6" i="31"/>
  <c r="M6" i="36" s="1"/>
  <c r="Q6" i="31"/>
  <c r="K6" i="36" s="1"/>
  <c r="O6" i="31"/>
  <c r="I6" i="36" s="1"/>
  <c r="Z5" i="31"/>
  <c r="T5" i="36" s="1"/>
  <c r="X5" i="31"/>
  <c r="R5" i="36" s="1"/>
  <c r="V5" i="31"/>
  <c r="P5" i="36" s="1"/>
  <c r="T5" i="31"/>
  <c r="N5" i="36" s="1"/>
  <c r="R5" i="31"/>
  <c r="L5" i="36" s="1"/>
  <c r="P5" i="31"/>
  <c r="J5" i="36" s="1"/>
  <c r="N5" i="31"/>
  <c r="H5" i="36" s="1"/>
  <c r="O4" i="29"/>
  <c r="I4" i="35" s="1"/>
  <c r="Q4" i="29"/>
  <c r="K4" i="35" s="1"/>
  <c r="S4" i="29"/>
  <c r="M4" i="35" s="1"/>
  <c r="U4" i="29"/>
  <c r="O4" i="35" s="1"/>
  <c r="W4" i="29"/>
  <c r="Q4" i="35" s="1"/>
  <c r="Y4" i="29"/>
  <c r="S4" i="35" s="1"/>
  <c r="AA4" i="29"/>
  <c r="U4" i="35" s="1"/>
  <c r="N5" i="29"/>
  <c r="H5" i="35" s="1"/>
  <c r="P5" i="29"/>
  <c r="J5" i="35" s="1"/>
  <c r="R5" i="29"/>
  <c r="L5" i="35" s="1"/>
  <c r="T5" i="29"/>
  <c r="N5" i="35" s="1"/>
  <c r="V5" i="29"/>
  <c r="P5" i="35" s="1"/>
  <c r="X5" i="29"/>
  <c r="R5" i="35" s="1"/>
  <c r="Z5" i="29"/>
  <c r="T5" i="35" s="1"/>
  <c r="O6" i="29"/>
  <c r="I6" i="35" s="1"/>
  <c r="Q6" i="29"/>
  <c r="K6" i="35" s="1"/>
  <c r="S6" i="29"/>
  <c r="M6" i="35" s="1"/>
  <c r="U6" i="29"/>
  <c r="O6" i="35" s="1"/>
  <c r="W6" i="29"/>
  <c r="Q6" i="35" s="1"/>
  <c r="Y6" i="29"/>
  <c r="S6" i="35" s="1"/>
  <c r="AA6" i="29"/>
  <c r="U6" i="35" s="1"/>
  <c r="N7" i="29"/>
  <c r="H7" i="35" s="1"/>
  <c r="P7" i="29"/>
  <c r="J7" i="35" s="1"/>
  <c r="R7" i="29"/>
  <c r="L7" i="35" s="1"/>
  <c r="T7" i="29"/>
  <c r="N7" i="35" s="1"/>
  <c r="V7" i="29"/>
  <c r="P7" i="35" s="1"/>
  <c r="X7" i="29"/>
  <c r="R7" i="35" s="1"/>
  <c r="Z7" i="29"/>
  <c r="T7" i="35" s="1"/>
  <c r="O8" i="29"/>
  <c r="I8" i="35" s="1"/>
  <c r="Q8" i="29"/>
  <c r="K8" i="35" s="1"/>
  <c r="S8" i="29"/>
  <c r="M8" i="35" s="1"/>
  <c r="U8" i="29"/>
  <c r="O8" i="35" s="1"/>
  <c r="W8" i="29"/>
  <c r="Q8" i="35" s="1"/>
  <c r="Y8" i="29"/>
  <c r="S8" i="35" s="1"/>
  <c r="AA8" i="29"/>
  <c r="U8" i="35" s="1"/>
  <c r="N9" i="29"/>
  <c r="H9" i="35" s="1"/>
  <c r="P9" i="29"/>
  <c r="J9" i="35" s="1"/>
  <c r="R9" i="29"/>
  <c r="L9" i="35" s="1"/>
  <c r="T9" i="29"/>
  <c r="N9" i="35" s="1"/>
  <c r="V9" i="29"/>
  <c r="P9" i="35" s="1"/>
  <c r="X9" i="29"/>
  <c r="R9" i="35" s="1"/>
  <c r="Z9" i="29"/>
  <c r="T9" i="35" s="1"/>
  <c r="O10" i="29"/>
  <c r="I10" i="35" s="1"/>
  <c r="Q10" i="29"/>
  <c r="K10" i="35" s="1"/>
  <c r="S10" i="29"/>
  <c r="M10" i="35" s="1"/>
  <c r="U10" i="29"/>
  <c r="O10" i="35" s="1"/>
  <c r="W10" i="29"/>
  <c r="Q10" i="35" s="1"/>
  <c r="Y10" i="29"/>
  <c r="S10" i="35" s="1"/>
  <c r="AA10" i="29"/>
  <c r="U10" i="35" s="1"/>
  <c r="N11" i="29"/>
  <c r="H11" i="35" s="1"/>
  <c r="P11" i="29"/>
  <c r="J11" i="35" s="1"/>
  <c r="R11" i="29"/>
  <c r="L11" i="35" s="1"/>
  <c r="T11" i="29"/>
  <c r="N11" i="35" s="1"/>
  <c r="V11" i="29"/>
  <c r="P11" i="35" s="1"/>
  <c r="X11" i="29"/>
  <c r="R11" i="35" s="1"/>
  <c r="Z11" i="29"/>
  <c r="T11" i="35" s="1"/>
  <c r="O12" i="29"/>
  <c r="I12" i="35" s="1"/>
  <c r="Q12" i="29"/>
  <c r="K12" i="35" s="1"/>
  <c r="S12" i="29"/>
  <c r="M12" i="35" s="1"/>
  <c r="U12" i="29"/>
  <c r="O12" i="35" s="1"/>
  <c r="W12" i="29"/>
  <c r="Q12" i="35" s="1"/>
  <c r="Y12" i="29"/>
  <c r="S12" i="35" s="1"/>
  <c r="AA12" i="29"/>
  <c r="U12" i="35" s="1"/>
  <c r="N13" i="29"/>
  <c r="H13" i="35" s="1"/>
  <c r="P13" i="29"/>
  <c r="J13" i="35" s="1"/>
  <c r="R13" i="29"/>
  <c r="L13" i="35" s="1"/>
  <c r="T13" i="29"/>
  <c r="N13" i="35" s="1"/>
  <c r="V13" i="29"/>
  <c r="P13" i="35" s="1"/>
  <c r="X13" i="29"/>
  <c r="R13" i="35" s="1"/>
  <c r="Z13" i="29"/>
  <c r="T13" i="35" s="1"/>
  <c r="O14" i="29"/>
  <c r="I14" i="35" s="1"/>
  <c r="Q14" i="29"/>
  <c r="K14" i="35" s="1"/>
  <c r="S14" i="29"/>
  <c r="M14" i="35" s="1"/>
  <c r="U14" i="29"/>
  <c r="O14" i="35" s="1"/>
  <c r="W14" i="29"/>
  <c r="Q14" i="35" s="1"/>
  <c r="Y14" i="29"/>
  <c r="S14" i="35" s="1"/>
  <c r="AA14" i="29"/>
  <c r="U14" i="35" s="1"/>
  <c r="N15" i="29"/>
  <c r="H15" i="35" s="1"/>
  <c r="P15" i="29"/>
  <c r="J15" i="35" s="1"/>
  <c r="R15" i="29"/>
  <c r="L15" i="35" s="1"/>
  <c r="T15" i="29"/>
  <c r="N15" i="35" s="1"/>
  <c r="V15" i="29"/>
  <c r="P15" i="35" s="1"/>
  <c r="X15" i="29"/>
  <c r="R15" i="35" s="1"/>
  <c r="Z15" i="29"/>
  <c r="T15" i="35" s="1"/>
  <c r="O16" i="29"/>
  <c r="I16" i="35" s="1"/>
  <c r="Q16" i="29"/>
  <c r="K16" i="35" s="1"/>
  <c r="S16" i="29"/>
  <c r="M16" i="35" s="1"/>
  <c r="U16" i="29"/>
  <c r="O16" i="35" s="1"/>
  <c r="W16" i="29"/>
  <c r="Q16" i="35" s="1"/>
  <c r="Y16" i="29"/>
  <c r="S16" i="35" s="1"/>
  <c r="AA16" i="29"/>
  <c r="U16" i="35" s="1"/>
  <c r="N17" i="29"/>
  <c r="H17" i="35" s="1"/>
  <c r="P17" i="29"/>
  <c r="J17" i="35" s="1"/>
  <c r="R17" i="29"/>
  <c r="L17" i="35" s="1"/>
  <c r="T17" i="29"/>
  <c r="N17" i="35" s="1"/>
  <c r="V17" i="29"/>
  <c r="P17" i="35" s="1"/>
  <c r="X17" i="29"/>
  <c r="R17" i="35" s="1"/>
  <c r="Z17" i="29"/>
  <c r="T17" i="35" s="1"/>
  <c r="O18" i="29"/>
  <c r="I18" i="35" s="1"/>
  <c r="Q18" i="29"/>
  <c r="K18" i="35" s="1"/>
  <c r="S18" i="29"/>
  <c r="M18" i="35" s="1"/>
  <c r="U18" i="29"/>
  <c r="O18" i="35" s="1"/>
  <c r="W18" i="29"/>
  <c r="Q18" i="35" s="1"/>
  <c r="Y18" i="29"/>
  <c r="S18" i="35" s="1"/>
  <c r="AA18" i="29"/>
  <c r="U18" i="35" s="1"/>
  <c r="N19" i="29"/>
  <c r="H19" i="35" s="1"/>
  <c r="P19" i="29"/>
  <c r="J19" i="35" s="1"/>
  <c r="R19" i="29"/>
  <c r="L19" i="35" s="1"/>
  <c r="T19" i="29"/>
  <c r="N19" i="35" s="1"/>
  <c r="V19" i="29"/>
  <c r="P19" i="35" s="1"/>
  <c r="X19" i="29"/>
  <c r="R19" i="35" s="1"/>
  <c r="Z19" i="29"/>
  <c r="T19" i="35" s="1"/>
  <c r="O20" i="29"/>
  <c r="I20" i="35" s="1"/>
  <c r="Q20" i="29"/>
  <c r="K20" i="35" s="1"/>
  <c r="S20" i="29"/>
  <c r="M20" i="35" s="1"/>
  <c r="U20" i="29"/>
  <c r="O20" i="35" s="1"/>
  <c r="W20" i="29"/>
  <c r="Q20" i="35" s="1"/>
  <c r="Y20" i="29"/>
  <c r="S20" i="35" s="1"/>
  <c r="AA20" i="29"/>
  <c r="U20" i="35" s="1"/>
  <c r="N21" i="29"/>
  <c r="H21" i="35" s="1"/>
  <c r="P21" i="29"/>
  <c r="J21" i="35" s="1"/>
  <c r="R21" i="29"/>
  <c r="L21" i="35" s="1"/>
  <c r="T21" i="29"/>
  <c r="N21" i="35" s="1"/>
  <c r="V21" i="29"/>
  <c r="P21" i="35" s="1"/>
  <c r="X21" i="29"/>
  <c r="R21" i="35" s="1"/>
  <c r="Z21" i="29"/>
  <c r="T21" i="35" s="1"/>
  <c r="O22" i="29"/>
  <c r="I22" i="35" s="1"/>
  <c r="Q22" i="29"/>
  <c r="K22" i="35" s="1"/>
  <c r="S22" i="29"/>
  <c r="M22" i="35" s="1"/>
  <c r="U22" i="29"/>
  <c r="O22" i="35" s="1"/>
  <c r="W22" i="29"/>
  <c r="Q22" i="35" s="1"/>
  <c r="Y22" i="29"/>
  <c r="S22" i="35" s="1"/>
  <c r="AA22" i="29"/>
  <c r="U22" i="35" s="1"/>
  <c r="N23" i="29"/>
  <c r="H23" i="35" s="1"/>
  <c r="P23" i="29"/>
  <c r="J23" i="35" s="1"/>
  <c r="R23" i="29"/>
  <c r="L23" i="35" s="1"/>
  <c r="T23" i="29"/>
  <c r="N23" i="35" s="1"/>
  <c r="V23" i="29"/>
  <c r="P23" i="35" s="1"/>
  <c r="X23" i="29"/>
  <c r="R23" i="35" s="1"/>
  <c r="Z23" i="29"/>
  <c r="T23" i="35" s="1"/>
  <c r="O24" i="29"/>
  <c r="I24" i="35" s="1"/>
  <c r="Q24" i="29"/>
  <c r="K24" i="35" s="1"/>
  <c r="S24" i="29"/>
  <c r="M24" i="35" s="1"/>
  <c r="U24" i="29"/>
  <c r="O24" i="35" s="1"/>
  <c r="W24" i="29"/>
  <c r="Q24" i="35" s="1"/>
  <c r="Y24" i="29"/>
  <c r="S24" i="35" s="1"/>
  <c r="AA24" i="29"/>
  <c r="U24" i="35" s="1"/>
  <c r="N25" i="29"/>
  <c r="H25" i="35" s="1"/>
  <c r="P25" i="29"/>
  <c r="J25" i="35" s="1"/>
  <c r="R25" i="29"/>
  <c r="L25" i="35" s="1"/>
  <c r="T25" i="29"/>
  <c r="N25" i="35" s="1"/>
  <c r="V25" i="29"/>
  <c r="P25" i="35" s="1"/>
  <c r="X25" i="29"/>
  <c r="R25" i="35" s="1"/>
  <c r="Z25" i="29"/>
  <c r="T25" i="35" s="1"/>
  <c r="O26" i="29"/>
  <c r="I26" i="35" s="1"/>
  <c r="Q26" i="29"/>
  <c r="K26" i="35" s="1"/>
  <c r="S26" i="29"/>
  <c r="M26" i="35" s="1"/>
  <c r="U26" i="29"/>
  <c r="O26" i="35" s="1"/>
  <c r="W26" i="29"/>
  <c r="Q26" i="35" s="1"/>
  <c r="Y26" i="29"/>
  <c r="S26" i="35" s="1"/>
  <c r="AA26" i="29"/>
  <c r="U26" i="35" s="1"/>
  <c r="N27" i="29"/>
  <c r="H27" i="35" s="1"/>
  <c r="P27" i="29"/>
  <c r="J27" i="35" s="1"/>
  <c r="R27" i="29"/>
  <c r="L27" i="35" s="1"/>
  <c r="T27" i="29"/>
  <c r="N27" i="35" s="1"/>
  <c r="V27" i="29"/>
  <c r="P27" i="35" s="1"/>
  <c r="X27" i="29"/>
  <c r="R27" i="35" s="1"/>
  <c r="Z27" i="29"/>
  <c r="T27" i="35" s="1"/>
  <c r="O28" i="29"/>
  <c r="I28" i="35" s="1"/>
  <c r="Q28" i="29"/>
  <c r="K28" i="35" s="1"/>
  <c r="S28" i="29"/>
  <c r="M28" i="35" s="1"/>
  <c r="U28" i="29"/>
  <c r="O28" i="35" s="1"/>
  <c r="W28" i="29"/>
  <c r="Q28" i="35" s="1"/>
  <c r="Y28" i="29"/>
  <c r="S28" i="35" s="1"/>
  <c r="AA28" i="29"/>
  <c r="U28" i="35" s="1"/>
  <c r="N29" i="29"/>
  <c r="H29" i="35" s="1"/>
  <c r="P29" i="29"/>
  <c r="J29" i="35" s="1"/>
  <c r="R29" i="29"/>
  <c r="L29" i="35" s="1"/>
  <c r="T29" i="29"/>
  <c r="N29" i="35" s="1"/>
  <c r="V29" i="29"/>
  <c r="P29" i="35" s="1"/>
  <c r="X29" i="29"/>
  <c r="R29" i="35" s="1"/>
  <c r="Z29" i="29"/>
  <c r="T29" i="35" s="1"/>
  <c r="O30" i="29"/>
  <c r="I30" i="35" s="1"/>
  <c r="Q30" i="29"/>
  <c r="K30" i="35" s="1"/>
  <c r="S30" i="29"/>
  <c r="M30" i="35" s="1"/>
  <c r="U30" i="29"/>
  <c r="O30" i="35" s="1"/>
  <c r="W30" i="29"/>
  <c r="Q30" i="35" s="1"/>
  <c r="Y30" i="29"/>
  <c r="S30" i="35" s="1"/>
  <c r="AA30" i="29"/>
  <c r="U30" i="35" s="1"/>
  <c r="N31" i="29"/>
  <c r="H31" i="35" s="1"/>
  <c r="P31" i="29"/>
  <c r="J31" i="35" s="1"/>
  <c r="R31" i="29"/>
  <c r="L31" i="35" s="1"/>
  <c r="T31" i="29"/>
  <c r="N31" i="35" s="1"/>
  <c r="V31" i="29"/>
  <c r="P31" i="35" s="1"/>
  <c r="N4" i="29"/>
  <c r="H4" i="35" s="1"/>
  <c r="P4" i="29"/>
  <c r="J4" i="35" s="1"/>
  <c r="R4" i="29"/>
  <c r="L4" i="35" s="1"/>
  <c r="T4" i="29"/>
  <c r="N4" i="35" s="1"/>
  <c r="V4" i="29"/>
  <c r="P4" i="35" s="1"/>
  <c r="X4" i="29"/>
  <c r="R4" i="35" s="1"/>
  <c r="Z4" i="29"/>
  <c r="T4" i="35" s="1"/>
  <c r="O5" i="29"/>
  <c r="I5" i="35" s="1"/>
  <c r="Q5" i="29"/>
  <c r="K5" i="35" s="1"/>
  <c r="S5" i="29"/>
  <c r="M5" i="35" s="1"/>
  <c r="U5" i="29"/>
  <c r="O5" i="35" s="1"/>
  <c r="W5" i="29"/>
  <c r="Q5" i="35" s="1"/>
  <c r="Y5" i="29"/>
  <c r="S5" i="35" s="1"/>
  <c r="AA5" i="29"/>
  <c r="U5" i="35" s="1"/>
  <c r="N6" i="29"/>
  <c r="H6" i="35" s="1"/>
  <c r="P6" i="29"/>
  <c r="J6" i="35" s="1"/>
  <c r="R6" i="29"/>
  <c r="L6" i="35" s="1"/>
  <c r="T6" i="29"/>
  <c r="N6" i="35" s="1"/>
  <c r="V6" i="29"/>
  <c r="P6" i="35" s="1"/>
  <c r="X6" i="29"/>
  <c r="R6" i="35" s="1"/>
  <c r="Z6" i="29"/>
  <c r="T6" i="35" s="1"/>
  <c r="O7" i="29"/>
  <c r="I7" i="35" s="1"/>
  <c r="Q7" i="29"/>
  <c r="K7" i="35" s="1"/>
  <c r="S7" i="29"/>
  <c r="M7" i="35" s="1"/>
  <c r="U7" i="29"/>
  <c r="O7" i="35" s="1"/>
  <c r="W7" i="29"/>
  <c r="Q7" i="35" s="1"/>
  <c r="Y7" i="29"/>
  <c r="S7" i="35" s="1"/>
  <c r="AA7" i="29"/>
  <c r="U7" i="35" s="1"/>
  <c r="N8" i="29"/>
  <c r="H8" i="35" s="1"/>
  <c r="P8" i="29"/>
  <c r="J8" i="35" s="1"/>
  <c r="R8" i="29"/>
  <c r="L8" i="35" s="1"/>
  <c r="T8" i="29"/>
  <c r="N8" i="35" s="1"/>
  <c r="V8" i="29"/>
  <c r="P8" i="35" s="1"/>
  <c r="X8" i="29"/>
  <c r="R8" i="35" s="1"/>
  <c r="Z8" i="29"/>
  <c r="T8" i="35" s="1"/>
  <c r="O9" i="29"/>
  <c r="I9" i="35" s="1"/>
  <c r="Q9" i="29"/>
  <c r="K9" i="35" s="1"/>
  <c r="S9" i="29"/>
  <c r="M9" i="35" s="1"/>
  <c r="U9" i="29"/>
  <c r="O9" i="35" s="1"/>
  <c r="W9" i="29"/>
  <c r="Q9" i="35" s="1"/>
  <c r="Y9" i="29"/>
  <c r="S9" i="35" s="1"/>
  <c r="AA9" i="29"/>
  <c r="U9" i="35" s="1"/>
  <c r="N10" i="29"/>
  <c r="H10" i="35" s="1"/>
  <c r="P10" i="29"/>
  <c r="J10" i="35" s="1"/>
  <c r="R10" i="29"/>
  <c r="L10" i="35" s="1"/>
  <c r="T10" i="29"/>
  <c r="N10" i="35" s="1"/>
  <c r="V10" i="29"/>
  <c r="P10" i="35" s="1"/>
  <c r="X10" i="29"/>
  <c r="R10" i="35" s="1"/>
  <c r="Z10" i="29"/>
  <c r="T10" i="35" s="1"/>
  <c r="O11" i="29"/>
  <c r="I11" i="35" s="1"/>
  <c r="Q11" i="29"/>
  <c r="K11" i="35" s="1"/>
  <c r="S11" i="29"/>
  <c r="M11" i="35" s="1"/>
  <c r="U11" i="29"/>
  <c r="O11" i="35" s="1"/>
  <c r="W11" i="29"/>
  <c r="Q11" i="35" s="1"/>
  <c r="Y11" i="29"/>
  <c r="S11" i="35" s="1"/>
  <c r="AA11" i="29"/>
  <c r="U11" i="35" s="1"/>
  <c r="N12" i="29"/>
  <c r="H12" i="35" s="1"/>
  <c r="P12" i="29"/>
  <c r="J12" i="35" s="1"/>
  <c r="R12" i="29"/>
  <c r="L12" i="35" s="1"/>
  <c r="T12" i="29"/>
  <c r="N12" i="35" s="1"/>
  <c r="V12" i="29"/>
  <c r="P12" i="35" s="1"/>
  <c r="X12" i="29"/>
  <c r="R12" i="35" s="1"/>
  <c r="Z12" i="29"/>
  <c r="T12" i="35" s="1"/>
  <c r="O13" i="29"/>
  <c r="I13" i="35" s="1"/>
  <c r="Q13" i="29"/>
  <c r="K13" i="35" s="1"/>
  <c r="S13" i="29"/>
  <c r="M13" i="35" s="1"/>
  <c r="U13" i="29"/>
  <c r="O13" i="35" s="1"/>
  <c r="W13" i="29"/>
  <c r="Q13" i="35" s="1"/>
  <c r="Y13" i="29"/>
  <c r="S13" i="35" s="1"/>
  <c r="AA13" i="29"/>
  <c r="U13" i="35" s="1"/>
  <c r="N14" i="29"/>
  <c r="H14" i="35" s="1"/>
  <c r="P14" i="29"/>
  <c r="J14" i="35" s="1"/>
  <c r="R14" i="29"/>
  <c r="L14" i="35" s="1"/>
  <c r="T14" i="29"/>
  <c r="N14" i="35" s="1"/>
  <c r="V14" i="29"/>
  <c r="P14" i="35" s="1"/>
  <c r="X14" i="29"/>
  <c r="R14" i="35" s="1"/>
  <c r="Z14" i="29"/>
  <c r="T14" i="35" s="1"/>
  <c r="O15" i="29"/>
  <c r="I15" i="35" s="1"/>
  <c r="Q15" i="29"/>
  <c r="K15" i="35" s="1"/>
  <c r="S15" i="29"/>
  <c r="M15" i="35" s="1"/>
  <c r="U15" i="29"/>
  <c r="O15" i="35" s="1"/>
  <c r="W15" i="29"/>
  <c r="Q15" i="35" s="1"/>
  <c r="Y15" i="29"/>
  <c r="S15" i="35" s="1"/>
  <c r="AA15" i="29"/>
  <c r="U15" i="35" s="1"/>
  <c r="N16" i="29"/>
  <c r="H16" i="35" s="1"/>
  <c r="P16" i="29"/>
  <c r="J16" i="35" s="1"/>
  <c r="R16" i="29"/>
  <c r="L16" i="35" s="1"/>
  <c r="T16" i="29"/>
  <c r="N16" i="35" s="1"/>
  <c r="V16" i="29"/>
  <c r="P16" i="35" s="1"/>
  <c r="X16" i="29"/>
  <c r="R16" i="35" s="1"/>
  <c r="Z16" i="29"/>
  <c r="T16" i="35" s="1"/>
  <c r="O17" i="29"/>
  <c r="I17" i="35" s="1"/>
  <c r="Q17" i="29"/>
  <c r="K17" i="35" s="1"/>
  <c r="S17" i="29"/>
  <c r="M17" i="35" s="1"/>
  <c r="U17" i="29"/>
  <c r="O17" i="35" s="1"/>
  <c r="W17" i="29"/>
  <c r="Q17" i="35" s="1"/>
  <c r="Y17" i="29"/>
  <c r="S17" i="35" s="1"/>
  <c r="AA17" i="29"/>
  <c r="U17" i="35" s="1"/>
  <c r="N18" i="29"/>
  <c r="H18" i="35" s="1"/>
  <c r="P18" i="29"/>
  <c r="J18" i="35" s="1"/>
  <c r="R18" i="29"/>
  <c r="L18" i="35" s="1"/>
  <c r="T18" i="29"/>
  <c r="N18" i="35" s="1"/>
  <c r="V18" i="29"/>
  <c r="P18" i="35" s="1"/>
  <c r="X18" i="29"/>
  <c r="R18" i="35" s="1"/>
  <c r="Z18" i="29"/>
  <c r="T18" i="35" s="1"/>
  <c r="O19" i="29"/>
  <c r="I19" i="35" s="1"/>
  <c r="Q19" i="29"/>
  <c r="K19" i="35" s="1"/>
  <c r="S19" i="29"/>
  <c r="M19" i="35" s="1"/>
  <c r="U19" i="29"/>
  <c r="O19" i="35" s="1"/>
  <c r="W19" i="29"/>
  <c r="Q19" i="35" s="1"/>
  <c r="Y19" i="29"/>
  <c r="S19" i="35" s="1"/>
  <c r="AA19" i="29"/>
  <c r="U19" i="35" s="1"/>
  <c r="N20" i="29"/>
  <c r="H20" i="35" s="1"/>
  <c r="P20" i="29"/>
  <c r="J20" i="35" s="1"/>
  <c r="R20" i="29"/>
  <c r="L20" i="35" s="1"/>
  <c r="T20" i="29"/>
  <c r="N20" i="35" s="1"/>
  <c r="V20" i="29"/>
  <c r="P20" i="35" s="1"/>
  <c r="X20" i="29"/>
  <c r="R20" i="35" s="1"/>
  <c r="Z20" i="29"/>
  <c r="T20" i="35" s="1"/>
  <c r="O21" i="29"/>
  <c r="I21" i="35" s="1"/>
  <c r="Q21" i="29"/>
  <c r="K21" i="35" s="1"/>
  <c r="S21" i="29"/>
  <c r="M21" i="35" s="1"/>
  <c r="U21" i="29"/>
  <c r="O21" i="35" s="1"/>
  <c r="W21" i="29"/>
  <c r="Q21" i="35" s="1"/>
  <c r="Y21" i="29"/>
  <c r="S21" i="35" s="1"/>
  <c r="AA21" i="29"/>
  <c r="U21" i="35" s="1"/>
  <c r="N22" i="29"/>
  <c r="H22" i="35" s="1"/>
  <c r="P22" i="29"/>
  <c r="J22" i="35" s="1"/>
  <c r="R22" i="29"/>
  <c r="L22" i="35" s="1"/>
  <c r="T22" i="29"/>
  <c r="N22" i="35" s="1"/>
  <c r="V22" i="29"/>
  <c r="P22" i="35" s="1"/>
  <c r="X22" i="29"/>
  <c r="R22" i="35" s="1"/>
  <c r="Z22" i="29"/>
  <c r="T22" i="35" s="1"/>
  <c r="O23" i="29"/>
  <c r="I23" i="35" s="1"/>
  <c r="Q23" i="29"/>
  <c r="K23" i="35" s="1"/>
  <c r="S23" i="29"/>
  <c r="M23" i="35" s="1"/>
  <c r="U23" i="29"/>
  <c r="O23" i="35" s="1"/>
  <c r="W23" i="29"/>
  <c r="Q23" i="35" s="1"/>
  <c r="Y23" i="29"/>
  <c r="S23" i="35" s="1"/>
  <c r="AA23" i="29"/>
  <c r="U23" i="35" s="1"/>
  <c r="N24" i="29"/>
  <c r="H24" i="35" s="1"/>
  <c r="P24" i="29"/>
  <c r="J24" i="35" s="1"/>
  <c r="R24" i="29"/>
  <c r="L24" i="35" s="1"/>
  <c r="T24" i="29"/>
  <c r="N24" i="35" s="1"/>
  <c r="V24" i="29"/>
  <c r="P24" i="35" s="1"/>
  <c r="X24" i="29"/>
  <c r="R24" i="35" s="1"/>
  <c r="Z24" i="29"/>
  <c r="T24" i="35" s="1"/>
  <c r="O25" i="29"/>
  <c r="I25" i="35" s="1"/>
  <c r="Q25" i="29"/>
  <c r="K25" i="35" s="1"/>
  <c r="S25" i="29"/>
  <c r="M25" i="35" s="1"/>
  <c r="U25" i="29"/>
  <c r="O25" i="35" s="1"/>
  <c r="W25" i="29"/>
  <c r="Q25" i="35" s="1"/>
  <c r="Y25" i="29"/>
  <c r="S25" i="35" s="1"/>
  <c r="AA25" i="29"/>
  <c r="U25" i="35" s="1"/>
  <c r="N26" i="29"/>
  <c r="H26" i="35" s="1"/>
  <c r="P26" i="29"/>
  <c r="J26" i="35" s="1"/>
  <c r="R26" i="29"/>
  <c r="L26" i="35" s="1"/>
  <c r="T26" i="29"/>
  <c r="N26" i="35" s="1"/>
  <c r="V26" i="29"/>
  <c r="P26" i="35" s="1"/>
  <c r="X26" i="29"/>
  <c r="R26" i="35" s="1"/>
  <c r="Z26" i="29"/>
  <c r="T26" i="35" s="1"/>
  <c r="O27" i="29"/>
  <c r="I27" i="35" s="1"/>
  <c r="Q27" i="29"/>
  <c r="K27" i="35" s="1"/>
  <c r="S27" i="29"/>
  <c r="M27" i="35" s="1"/>
  <c r="U27" i="29"/>
  <c r="O27" i="35" s="1"/>
  <c r="W27" i="29"/>
  <c r="Q27" i="35" s="1"/>
  <c r="Y27" i="29"/>
  <c r="S27" i="35" s="1"/>
  <c r="AA27" i="29"/>
  <c r="U27" i="35" s="1"/>
  <c r="N28" i="29"/>
  <c r="H28" i="35" s="1"/>
  <c r="P28" i="29"/>
  <c r="J28" i="35" s="1"/>
  <c r="R28" i="29"/>
  <c r="L28" i="35" s="1"/>
  <c r="T28" i="29"/>
  <c r="N28" i="35" s="1"/>
  <c r="V28" i="29"/>
  <c r="P28" i="35" s="1"/>
  <c r="X28" i="29"/>
  <c r="R28" i="35" s="1"/>
  <c r="Z28" i="29"/>
  <c r="T28" i="35" s="1"/>
  <c r="O29" i="29"/>
  <c r="I29" i="35" s="1"/>
  <c r="Q29" i="29"/>
  <c r="K29" i="35" s="1"/>
  <c r="S29" i="29"/>
  <c r="M29" i="35" s="1"/>
  <c r="U29" i="29"/>
  <c r="O29" i="35" s="1"/>
  <c r="W29" i="29"/>
  <c r="Q29" i="35" s="1"/>
  <c r="Y29" i="29"/>
  <c r="S29" i="35" s="1"/>
  <c r="AA29" i="29"/>
  <c r="U29" i="35" s="1"/>
  <c r="N30" i="29"/>
  <c r="H30" i="35" s="1"/>
  <c r="P30" i="29"/>
  <c r="J30" i="35" s="1"/>
  <c r="R30" i="29"/>
  <c r="L30" i="35" s="1"/>
  <c r="T30" i="29"/>
  <c r="N30" i="35" s="1"/>
  <c r="V30" i="29"/>
  <c r="P30" i="35" s="1"/>
  <c r="X30" i="29"/>
  <c r="R30" i="35" s="1"/>
  <c r="Z30" i="29"/>
  <c r="T30" i="35" s="1"/>
  <c r="O31" i="29"/>
  <c r="I31" i="35" s="1"/>
  <c r="Q31" i="29"/>
  <c r="K31" i="35" s="1"/>
  <c r="S31" i="29"/>
  <c r="M31" i="35" s="1"/>
  <c r="U31" i="29"/>
  <c r="O31" i="35" s="1"/>
  <c r="W31" i="29"/>
  <c r="Q31" i="35" s="1"/>
  <c r="Y31" i="29"/>
  <c r="S31" i="35" s="1"/>
  <c r="AA31" i="29"/>
  <c r="U31" i="35" s="1"/>
  <c r="N32" i="29"/>
  <c r="H32" i="35" s="1"/>
  <c r="P32" i="29"/>
  <c r="J32" i="35" s="1"/>
  <c r="R32" i="29"/>
  <c r="L32" i="35" s="1"/>
  <c r="T32" i="29"/>
  <c r="N32" i="35" s="1"/>
  <c r="V32" i="29"/>
  <c r="P32" i="35" s="1"/>
  <c r="X32" i="29"/>
  <c r="R32" i="35" s="1"/>
  <c r="Z32" i="29"/>
  <c r="T32" i="35" s="1"/>
  <c r="O33" i="29"/>
  <c r="I33" i="35" s="1"/>
  <c r="Q33" i="29"/>
  <c r="K33" i="35" s="1"/>
  <c r="S33" i="29"/>
  <c r="M33" i="35" s="1"/>
  <c r="U33" i="29"/>
  <c r="O33" i="35" s="1"/>
  <c r="W33" i="29"/>
  <c r="Q33" i="35" s="1"/>
  <c r="Y33" i="29"/>
  <c r="S33" i="35" s="1"/>
  <c r="AA33" i="29"/>
  <c r="U33" i="35" s="1"/>
  <c r="N34" i="29"/>
  <c r="H34" i="35" s="1"/>
  <c r="P34" i="29"/>
  <c r="J34" i="35" s="1"/>
  <c r="R34" i="29"/>
  <c r="L34" i="35" s="1"/>
  <c r="T34" i="29"/>
  <c r="N34" i="35" s="1"/>
  <c r="V34" i="29"/>
  <c r="P34" i="35" s="1"/>
  <c r="X34" i="29"/>
  <c r="R34" i="35" s="1"/>
  <c r="Z34" i="29"/>
  <c r="T34" i="35" s="1"/>
  <c r="O35" i="29"/>
  <c r="I35" i="35" s="1"/>
  <c r="Q35" i="29"/>
  <c r="K35" i="35" s="1"/>
  <c r="S35" i="29"/>
  <c r="M35" i="35" s="1"/>
  <c r="U35" i="29"/>
  <c r="O35" i="35" s="1"/>
  <c r="W35" i="29"/>
  <c r="Q35" i="35" s="1"/>
  <c r="Y35" i="29"/>
  <c r="S35" i="35" s="1"/>
  <c r="AA35" i="29"/>
  <c r="U35" i="35" s="1"/>
  <c r="N36" i="29"/>
  <c r="H36" i="35" s="1"/>
  <c r="P36" i="29"/>
  <c r="J36" i="35" s="1"/>
  <c r="R36" i="29"/>
  <c r="L36" i="35" s="1"/>
  <c r="T36" i="29"/>
  <c r="N36" i="35" s="1"/>
  <c r="V36" i="29"/>
  <c r="P36" i="35" s="1"/>
  <c r="X36" i="29"/>
  <c r="R36" i="35" s="1"/>
  <c r="Z36" i="29"/>
  <c r="T36" i="35" s="1"/>
  <c r="O37" i="29"/>
  <c r="I37" i="35" s="1"/>
  <c r="Q37" i="29"/>
  <c r="K37" i="35" s="1"/>
  <c r="S37" i="29"/>
  <c r="M37" i="35" s="1"/>
  <c r="U37" i="29"/>
  <c r="O37" i="35" s="1"/>
  <c r="W37" i="29"/>
  <c r="Q37" i="35" s="1"/>
  <c r="Y37" i="29"/>
  <c r="S37" i="35" s="1"/>
  <c r="AA37" i="29"/>
  <c r="U37" i="35" s="1"/>
  <c r="N38" i="29"/>
  <c r="H38" i="35" s="1"/>
  <c r="P38" i="29"/>
  <c r="J38" i="35" s="1"/>
  <c r="R38" i="29"/>
  <c r="L38" i="35" s="1"/>
  <c r="T38" i="29"/>
  <c r="N38" i="35" s="1"/>
  <c r="V38" i="29"/>
  <c r="P38" i="35" s="1"/>
  <c r="X38" i="29"/>
  <c r="R38" i="35" s="1"/>
  <c r="Z38" i="29"/>
  <c r="T38" i="35" s="1"/>
  <c r="O39" i="29"/>
  <c r="I39" i="35" s="1"/>
  <c r="Q39" i="29"/>
  <c r="K39" i="35" s="1"/>
  <c r="S39" i="29"/>
  <c r="M39" i="35" s="1"/>
  <c r="U39" i="29"/>
  <c r="O39" i="35" s="1"/>
  <c r="W39" i="29"/>
  <c r="Q39" i="35" s="1"/>
  <c r="Y39" i="29"/>
  <c r="S39" i="35" s="1"/>
  <c r="AA39" i="29"/>
  <c r="U39" i="35" s="1"/>
  <c r="N40" i="29"/>
  <c r="H40" i="35" s="1"/>
  <c r="P40" i="29"/>
  <c r="J40" i="35" s="1"/>
  <c r="R40" i="29"/>
  <c r="L40" i="35" s="1"/>
  <c r="T40" i="29"/>
  <c r="N40" i="35" s="1"/>
  <c r="V40" i="29"/>
  <c r="P40" i="35" s="1"/>
  <c r="X40" i="29"/>
  <c r="R40" i="35" s="1"/>
  <c r="Z40" i="29"/>
  <c r="T40" i="35" s="1"/>
  <c r="O41" i="29"/>
  <c r="I41" i="35" s="1"/>
  <c r="Q41" i="29"/>
  <c r="K41" i="35" s="1"/>
  <c r="S41" i="29"/>
  <c r="M41" i="35" s="1"/>
  <c r="U41" i="29"/>
  <c r="O41" i="35" s="1"/>
  <c r="W41" i="29"/>
  <c r="Q41" i="35" s="1"/>
  <c r="Y41" i="29"/>
  <c r="S41" i="35" s="1"/>
  <c r="AA41" i="29"/>
  <c r="U41" i="35" s="1"/>
  <c r="N42" i="29"/>
  <c r="H42" i="35" s="1"/>
  <c r="P42" i="29"/>
  <c r="J42" i="35" s="1"/>
  <c r="R42" i="29"/>
  <c r="L42" i="35" s="1"/>
  <c r="T42" i="29"/>
  <c r="N42" i="35" s="1"/>
  <c r="V42" i="29"/>
  <c r="P42" i="35" s="1"/>
  <c r="X42" i="29"/>
  <c r="R42" i="35" s="1"/>
  <c r="Z42" i="29"/>
  <c r="T42" i="35" s="1"/>
  <c r="O43" i="29"/>
  <c r="I43" i="35" s="1"/>
  <c r="Q43" i="29"/>
  <c r="K43" i="35" s="1"/>
  <c r="S43" i="29"/>
  <c r="M43" i="35" s="1"/>
  <c r="U43" i="29"/>
  <c r="O43" i="35" s="1"/>
  <c r="W43" i="29"/>
  <c r="Q43" i="35" s="1"/>
  <c r="Y43" i="29"/>
  <c r="S43" i="35" s="1"/>
  <c r="AA43" i="29"/>
  <c r="U43" i="35" s="1"/>
  <c r="N44" i="29"/>
  <c r="H44" i="35" s="1"/>
  <c r="P44" i="29"/>
  <c r="J44" i="35" s="1"/>
  <c r="R44" i="29"/>
  <c r="L44" i="35" s="1"/>
  <c r="T44" i="29"/>
  <c r="N44" i="35" s="1"/>
  <c r="V44" i="29"/>
  <c r="P44" i="35" s="1"/>
  <c r="X44" i="29"/>
  <c r="R44" i="35" s="1"/>
  <c r="Z44" i="29"/>
  <c r="T44" i="35" s="1"/>
  <c r="O45" i="29"/>
  <c r="I45" i="35" s="1"/>
  <c r="Q45" i="29"/>
  <c r="K45" i="35" s="1"/>
  <c r="S45" i="29"/>
  <c r="M45" i="35" s="1"/>
  <c r="U45" i="29"/>
  <c r="O45" i="35" s="1"/>
  <c r="W45" i="29"/>
  <c r="Q45" i="35" s="1"/>
  <c r="Y45" i="29"/>
  <c r="S45" i="35" s="1"/>
  <c r="AA45" i="29"/>
  <c r="U45" i="35" s="1"/>
  <c r="N46" i="29"/>
  <c r="H46" i="35" s="1"/>
  <c r="P46" i="29"/>
  <c r="J46" i="35" s="1"/>
  <c r="R46" i="29"/>
  <c r="L46" i="35" s="1"/>
  <c r="T46" i="29"/>
  <c r="N46" i="35" s="1"/>
  <c r="V46" i="29"/>
  <c r="P46" i="35" s="1"/>
  <c r="X46" i="29"/>
  <c r="R46" i="35" s="1"/>
  <c r="Z46" i="29"/>
  <c r="T46" i="35" s="1"/>
  <c r="O47" i="29"/>
  <c r="I47" i="35" s="1"/>
  <c r="Q47" i="29"/>
  <c r="K47" i="35" s="1"/>
  <c r="S47" i="29"/>
  <c r="M47" i="35" s="1"/>
  <c r="U47" i="29"/>
  <c r="O47" i="35" s="1"/>
  <c r="W47" i="29"/>
  <c r="Q47" i="35" s="1"/>
  <c r="Y47" i="29"/>
  <c r="S47" i="35" s="1"/>
  <c r="AA47" i="29"/>
  <c r="U47" i="35" s="1"/>
  <c r="N48" i="29"/>
  <c r="H48" i="35" s="1"/>
  <c r="P48" i="29"/>
  <c r="J48" i="35" s="1"/>
  <c r="R48" i="29"/>
  <c r="L48" i="35" s="1"/>
  <c r="T48" i="29"/>
  <c r="N48" i="35" s="1"/>
  <c r="V48" i="29"/>
  <c r="P48" i="35" s="1"/>
  <c r="X48" i="29"/>
  <c r="R48" i="35" s="1"/>
  <c r="Z48" i="29"/>
  <c r="T48" i="35" s="1"/>
  <c r="O49" i="29"/>
  <c r="I49" i="35" s="1"/>
  <c r="Q49" i="29"/>
  <c r="K49" i="35" s="1"/>
  <c r="S49" i="29"/>
  <c r="M49" i="35" s="1"/>
  <c r="U49" i="29"/>
  <c r="O49" i="35" s="1"/>
  <c r="W49" i="29"/>
  <c r="Q49" i="35" s="1"/>
  <c r="Y49" i="29"/>
  <c r="S49" i="35" s="1"/>
  <c r="AA49" i="29"/>
  <c r="U49" i="35" s="1"/>
  <c r="N50" i="29"/>
  <c r="H50" i="35" s="1"/>
  <c r="P50" i="29"/>
  <c r="J50" i="35" s="1"/>
  <c r="R50" i="29"/>
  <c r="L50" i="35" s="1"/>
  <c r="T50" i="29"/>
  <c r="N50" i="35" s="1"/>
  <c r="V50" i="29"/>
  <c r="P50" i="35" s="1"/>
  <c r="X50" i="29"/>
  <c r="R50" i="35" s="1"/>
  <c r="Z50" i="29"/>
  <c r="T50" i="35" s="1"/>
  <c r="O51" i="29"/>
  <c r="I51" i="35" s="1"/>
  <c r="Q51" i="29"/>
  <c r="K51" i="35" s="1"/>
  <c r="S51" i="29"/>
  <c r="M51" i="35" s="1"/>
  <c r="U51" i="29"/>
  <c r="O51" i="35" s="1"/>
  <c r="W51" i="29"/>
  <c r="Q51" i="35" s="1"/>
  <c r="Y51" i="29"/>
  <c r="S51" i="35" s="1"/>
  <c r="AA51" i="29"/>
  <c r="U51" i="35" s="1"/>
  <c r="X31" i="29"/>
  <c r="R31" i="35" s="1"/>
  <c r="Z31" i="29"/>
  <c r="T31" i="35" s="1"/>
  <c r="O32" i="29"/>
  <c r="I32" i="35" s="1"/>
  <c r="Q32" i="29"/>
  <c r="K32" i="35" s="1"/>
  <c r="S32" i="29"/>
  <c r="M32" i="35" s="1"/>
  <c r="U32" i="29"/>
  <c r="O32" i="35" s="1"/>
  <c r="W32" i="29"/>
  <c r="Q32" i="35" s="1"/>
  <c r="Y32" i="29"/>
  <c r="S32" i="35" s="1"/>
  <c r="AA32" i="29"/>
  <c r="U32" i="35" s="1"/>
  <c r="N33" i="29"/>
  <c r="H33" i="35" s="1"/>
  <c r="P33" i="29"/>
  <c r="J33" i="35" s="1"/>
  <c r="R33" i="29"/>
  <c r="L33" i="35" s="1"/>
  <c r="T33" i="29"/>
  <c r="N33" i="35" s="1"/>
  <c r="V33" i="29"/>
  <c r="P33" i="35" s="1"/>
  <c r="X33" i="29"/>
  <c r="R33" i="35" s="1"/>
  <c r="Z33" i="29"/>
  <c r="T33" i="35" s="1"/>
  <c r="O34" i="29"/>
  <c r="I34" i="35" s="1"/>
  <c r="Q34" i="29"/>
  <c r="K34" i="35" s="1"/>
  <c r="S34" i="29"/>
  <c r="M34" i="35" s="1"/>
  <c r="U34" i="29"/>
  <c r="O34" i="35" s="1"/>
  <c r="W34" i="29"/>
  <c r="Q34" i="35" s="1"/>
  <c r="Y34" i="29"/>
  <c r="S34" i="35" s="1"/>
  <c r="AA34" i="29"/>
  <c r="U34" i="35" s="1"/>
  <c r="N35" i="29"/>
  <c r="H35" i="35" s="1"/>
  <c r="P35" i="29"/>
  <c r="J35" i="35" s="1"/>
  <c r="R35" i="29"/>
  <c r="L35" i="35" s="1"/>
  <c r="T35" i="29"/>
  <c r="N35" i="35" s="1"/>
  <c r="V35" i="29"/>
  <c r="P35" i="35" s="1"/>
  <c r="X35" i="29"/>
  <c r="R35" i="35" s="1"/>
  <c r="Z35" i="29"/>
  <c r="T35" i="35" s="1"/>
  <c r="O36" i="29"/>
  <c r="I36" i="35" s="1"/>
  <c r="Q36" i="29"/>
  <c r="K36" i="35" s="1"/>
  <c r="S36" i="29"/>
  <c r="M36" i="35" s="1"/>
  <c r="U36" i="29"/>
  <c r="O36" i="35" s="1"/>
  <c r="W36" i="29"/>
  <c r="Q36" i="35" s="1"/>
  <c r="Y36" i="29"/>
  <c r="S36" i="35" s="1"/>
  <c r="AA36" i="29"/>
  <c r="U36" i="35" s="1"/>
  <c r="N37" i="29"/>
  <c r="H37" i="35" s="1"/>
  <c r="P37" i="29"/>
  <c r="J37" i="35" s="1"/>
  <c r="R37" i="29"/>
  <c r="L37" i="35" s="1"/>
  <c r="T37" i="29"/>
  <c r="N37" i="35" s="1"/>
  <c r="V37" i="29"/>
  <c r="P37" i="35" s="1"/>
  <c r="X37" i="29"/>
  <c r="R37" i="35" s="1"/>
  <c r="Z37" i="29"/>
  <c r="T37" i="35" s="1"/>
  <c r="O38" i="29"/>
  <c r="I38" i="35" s="1"/>
  <c r="Q38" i="29"/>
  <c r="K38" i="35" s="1"/>
  <c r="S38" i="29"/>
  <c r="M38" i="35" s="1"/>
  <c r="U38" i="29"/>
  <c r="O38" i="35" s="1"/>
  <c r="W38" i="29"/>
  <c r="Q38" i="35" s="1"/>
  <c r="Y38" i="29"/>
  <c r="S38" i="35" s="1"/>
  <c r="AA38" i="29"/>
  <c r="U38" i="35" s="1"/>
  <c r="N39" i="29"/>
  <c r="H39" i="35" s="1"/>
  <c r="P39" i="29"/>
  <c r="J39" i="35" s="1"/>
  <c r="R39" i="29"/>
  <c r="L39" i="35" s="1"/>
  <c r="T39" i="29"/>
  <c r="N39" i="35" s="1"/>
  <c r="V39" i="29"/>
  <c r="P39" i="35" s="1"/>
  <c r="X39" i="29"/>
  <c r="R39" i="35" s="1"/>
  <c r="Z39" i="29"/>
  <c r="T39" i="35" s="1"/>
  <c r="O40" i="29"/>
  <c r="I40" i="35" s="1"/>
  <c r="Q40" i="29"/>
  <c r="K40" i="35" s="1"/>
  <c r="S40" i="29"/>
  <c r="M40" i="35" s="1"/>
  <c r="U40" i="29"/>
  <c r="O40" i="35" s="1"/>
  <c r="W40" i="29"/>
  <c r="Q40" i="35" s="1"/>
  <c r="Y40" i="29"/>
  <c r="S40" i="35" s="1"/>
  <c r="AA40" i="29"/>
  <c r="U40" i="35" s="1"/>
  <c r="N41" i="29"/>
  <c r="H41" i="35" s="1"/>
  <c r="P41" i="29"/>
  <c r="J41" i="35" s="1"/>
  <c r="R41" i="29"/>
  <c r="L41" i="35" s="1"/>
  <c r="T41" i="29"/>
  <c r="N41" i="35" s="1"/>
  <c r="V41" i="29"/>
  <c r="P41" i="35" s="1"/>
  <c r="X41" i="29"/>
  <c r="R41" i="35" s="1"/>
  <c r="Z41" i="29"/>
  <c r="T41" i="35" s="1"/>
  <c r="O42" i="29"/>
  <c r="I42" i="35" s="1"/>
  <c r="Q42" i="29"/>
  <c r="K42" i="35" s="1"/>
  <c r="S42" i="29"/>
  <c r="M42" i="35" s="1"/>
  <c r="U42" i="29"/>
  <c r="O42" i="35" s="1"/>
  <c r="W42" i="29"/>
  <c r="Q42" i="35" s="1"/>
  <c r="Y42" i="29"/>
  <c r="S42" i="35" s="1"/>
  <c r="AA42" i="29"/>
  <c r="U42" i="35" s="1"/>
  <c r="N43" i="29"/>
  <c r="H43" i="35" s="1"/>
  <c r="P43" i="29"/>
  <c r="J43" i="35" s="1"/>
  <c r="R43" i="29"/>
  <c r="L43" i="35" s="1"/>
  <c r="T43" i="29"/>
  <c r="N43" i="35" s="1"/>
  <c r="V43" i="29"/>
  <c r="P43" i="35" s="1"/>
  <c r="X43" i="29"/>
  <c r="R43" i="35" s="1"/>
  <c r="Z43" i="29"/>
  <c r="T43" i="35" s="1"/>
  <c r="O44" i="29"/>
  <c r="I44" i="35" s="1"/>
  <c r="Q44" i="29"/>
  <c r="K44" i="35" s="1"/>
  <c r="S44" i="29"/>
  <c r="M44" i="35" s="1"/>
  <c r="U44" i="29"/>
  <c r="O44" i="35" s="1"/>
  <c r="W44" i="29"/>
  <c r="Q44" i="35" s="1"/>
  <c r="Y44" i="29"/>
  <c r="S44" i="35" s="1"/>
  <c r="AA44" i="29"/>
  <c r="U44" i="35" s="1"/>
  <c r="N45" i="29"/>
  <c r="H45" i="35" s="1"/>
  <c r="P45" i="29"/>
  <c r="J45" i="35" s="1"/>
  <c r="R45" i="29"/>
  <c r="L45" i="35" s="1"/>
  <c r="T45" i="29"/>
  <c r="N45" i="35" s="1"/>
  <c r="V45" i="29"/>
  <c r="P45" i="35" s="1"/>
  <c r="X45" i="29"/>
  <c r="R45" i="35" s="1"/>
  <c r="Z45" i="29"/>
  <c r="T45" i="35" s="1"/>
  <c r="O46" i="29"/>
  <c r="I46" i="35" s="1"/>
  <c r="Q46" i="29"/>
  <c r="K46" i="35" s="1"/>
  <c r="S46" i="29"/>
  <c r="M46" i="35" s="1"/>
  <c r="U46" i="29"/>
  <c r="O46" i="35" s="1"/>
  <c r="W46" i="29"/>
  <c r="Q46" i="35" s="1"/>
  <c r="Y46" i="29"/>
  <c r="S46" i="35" s="1"/>
  <c r="AA46" i="29"/>
  <c r="U46" i="35" s="1"/>
  <c r="N47" i="29"/>
  <c r="H47" i="35" s="1"/>
  <c r="P47" i="29"/>
  <c r="J47" i="35" s="1"/>
  <c r="R47" i="29"/>
  <c r="L47" i="35" s="1"/>
  <c r="T47" i="29"/>
  <c r="N47" i="35" s="1"/>
  <c r="V47" i="29"/>
  <c r="P47" i="35" s="1"/>
  <c r="X47" i="29"/>
  <c r="R47" i="35" s="1"/>
  <c r="Z47" i="29"/>
  <c r="T47" i="35" s="1"/>
  <c r="O48" i="29"/>
  <c r="I48" i="35" s="1"/>
  <c r="Q48" i="29"/>
  <c r="K48" i="35" s="1"/>
  <c r="S48" i="29"/>
  <c r="M48" i="35" s="1"/>
  <c r="U48" i="29"/>
  <c r="O48" i="35" s="1"/>
  <c r="W48" i="29"/>
  <c r="Q48" i="35" s="1"/>
  <c r="Y48" i="29"/>
  <c r="S48" i="35" s="1"/>
  <c r="AA48" i="29"/>
  <c r="U48" i="35" s="1"/>
  <c r="N49" i="29"/>
  <c r="H49" i="35" s="1"/>
  <c r="P49" i="29"/>
  <c r="J49" i="35" s="1"/>
  <c r="R49" i="29"/>
  <c r="L49" i="35" s="1"/>
  <c r="T49" i="29"/>
  <c r="N49" i="35" s="1"/>
  <c r="V49" i="29"/>
  <c r="P49" i="35" s="1"/>
  <c r="X49" i="29"/>
  <c r="R49" i="35" s="1"/>
  <c r="Z49" i="29"/>
  <c r="T49" i="35" s="1"/>
  <c r="O50" i="29"/>
  <c r="I50" i="35" s="1"/>
  <c r="Q50" i="29"/>
  <c r="K50" i="35" s="1"/>
  <c r="S50" i="29"/>
  <c r="M50" i="35" s="1"/>
  <c r="U50" i="29"/>
  <c r="O50" i="35" s="1"/>
  <c r="W50" i="29"/>
  <c r="Q50" i="35" s="1"/>
  <c r="Y50" i="29"/>
  <c r="S50" i="35" s="1"/>
  <c r="AA50" i="29"/>
  <c r="U50" i="35" s="1"/>
  <c r="N51" i="29"/>
  <c r="H51" i="35" s="1"/>
  <c r="P51" i="29"/>
  <c r="J51" i="35" s="1"/>
  <c r="R51" i="29"/>
  <c r="L51" i="35" s="1"/>
  <c r="T51" i="29"/>
  <c r="N51" i="35" s="1"/>
  <c r="V51" i="29"/>
  <c r="P51" i="35" s="1"/>
  <c r="X51" i="29"/>
  <c r="R51" i="35" s="1"/>
  <c r="Z51" i="29"/>
  <c r="T51" i="35" s="1"/>
  <c r="P1" i="22"/>
  <c r="N2"/>
  <c r="N1"/>
  <c r="O4" i="30" s="1"/>
  <c r="I4" i="37" s="1"/>
  <c r="R1" i="22"/>
  <c r="S4" i="30" s="1"/>
  <c r="M4" i="37" s="1"/>
  <c r="V1" i="22"/>
  <c r="W4" i="30" s="1"/>
  <c r="Q4" i="37" s="1"/>
  <c r="P2" i="22"/>
  <c r="T2"/>
  <c r="U5" i="30" s="1"/>
  <c r="O5" i="37" s="1"/>
  <c r="X2" i="22"/>
  <c r="Y4" i="30" s="1"/>
  <c r="S4" i="37" s="1"/>
  <c r="M1" i="22"/>
  <c r="N4" i="30" s="1"/>
  <c r="H4" i="37" s="1"/>
  <c r="O1" i="22"/>
  <c r="P4" i="30" s="1"/>
  <c r="J4" i="37" s="1"/>
  <c r="Q1" i="22"/>
  <c r="R4" i="30" s="1"/>
  <c r="L4" i="37" s="1"/>
  <c r="S1" i="22"/>
  <c r="T4" i="30" s="1"/>
  <c r="N4" i="37" s="1"/>
  <c r="U1" i="22"/>
  <c r="V4" i="30" s="1"/>
  <c r="P4" i="37" s="1"/>
  <c r="W1" i="22"/>
  <c r="X4" i="30" s="1"/>
  <c r="R4" i="37" s="1"/>
  <c r="Y1" i="22"/>
  <c r="Z4" i="30" s="1"/>
  <c r="T4" i="37" s="1"/>
  <c r="N2" i="19"/>
  <c r="D51"/>
  <c r="C51"/>
  <c r="B51"/>
  <c r="D50"/>
  <c r="C50"/>
  <c r="B50"/>
  <c r="D49"/>
  <c r="C49"/>
  <c r="B49"/>
  <c r="D48"/>
  <c r="C48"/>
  <c r="B48"/>
  <c r="D47"/>
  <c r="C47"/>
  <c r="B47"/>
  <c r="D46"/>
  <c r="C46"/>
  <c r="B46"/>
  <c r="D45"/>
  <c r="C45"/>
  <c r="B45"/>
  <c r="D44"/>
  <c r="C44"/>
  <c r="B44"/>
  <c r="D43"/>
  <c r="C43"/>
  <c r="B43"/>
  <c r="D42"/>
  <c r="C42"/>
  <c r="B42"/>
  <c r="D41"/>
  <c r="C41"/>
  <c r="B41"/>
  <c r="D40"/>
  <c r="C40"/>
  <c r="B40"/>
  <c r="D39"/>
  <c r="C39"/>
  <c r="B39"/>
  <c r="D38"/>
  <c r="C38"/>
  <c r="B38"/>
  <c r="D37"/>
  <c r="C37"/>
  <c r="B37"/>
  <c r="D36"/>
  <c r="C36"/>
  <c r="B36"/>
  <c r="D35"/>
  <c r="C35"/>
  <c r="B35"/>
  <c r="D34"/>
  <c r="C34"/>
  <c r="B34"/>
  <c r="D33"/>
  <c r="C33"/>
  <c r="B33"/>
  <c r="D32"/>
  <c r="C32"/>
  <c r="B32"/>
  <c r="D31"/>
  <c r="C31"/>
  <c r="B31"/>
  <c r="D30"/>
  <c r="C30"/>
  <c r="B30"/>
  <c r="D29"/>
  <c r="C29"/>
  <c r="B29"/>
  <c r="D28"/>
  <c r="C28"/>
  <c r="B28"/>
  <c r="D27"/>
  <c r="C27"/>
  <c r="B27"/>
  <c r="D26"/>
  <c r="C26"/>
  <c r="B26"/>
  <c r="D25"/>
  <c r="C25"/>
  <c r="B25"/>
  <c r="D24"/>
  <c r="C24"/>
  <c r="B24"/>
  <c r="D23"/>
  <c r="C23"/>
  <c r="B23"/>
  <c r="D22"/>
  <c r="C22"/>
  <c r="B22"/>
  <c r="D21"/>
  <c r="C21"/>
  <c r="B21"/>
  <c r="D20"/>
  <c r="C20"/>
  <c r="B20"/>
  <c r="D19"/>
  <c r="C19"/>
  <c r="B19"/>
  <c r="D18"/>
  <c r="C18"/>
  <c r="B18"/>
  <c r="D17"/>
  <c r="C17"/>
  <c r="B17"/>
  <c r="D16"/>
  <c r="C16"/>
  <c r="B16"/>
  <c r="D15"/>
  <c r="C15"/>
  <c r="B15"/>
  <c r="D14"/>
  <c r="C14"/>
  <c r="B14"/>
  <c r="D13"/>
  <c r="C13"/>
  <c r="B13"/>
  <c r="D12"/>
  <c r="C12"/>
  <c r="B12"/>
  <c r="D11"/>
  <c r="C11"/>
  <c r="B11"/>
  <c r="D10"/>
  <c r="C10"/>
  <c r="B10"/>
  <c r="D9"/>
  <c r="C9"/>
  <c r="B9"/>
  <c r="D8"/>
  <c r="C8"/>
  <c r="B8"/>
  <c r="D7"/>
  <c r="C7"/>
  <c r="B7"/>
  <c r="D6"/>
  <c r="C6"/>
  <c r="B6"/>
  <c r="D5"/>
  <c r="C5"/>
  <c r="B5"/>
  <c r="D4"/>
  <c r="C4"/>
  <c r="B4"/>
  <c r="R2"/>
  <c r="V1"/>
  <c r="F5" i="15"/>
  <c r="G5" i="27" s="1"/>
  <c r="F6" i="18" s="1"/>
  <c r="G5" i="15"/>
  <c r="H5" i="27" s="1"/>
  <c r="G6" i="18" s="1"/>
  <c r="H5" i="15"/>
  <c r="I5" i="27" s="1"/>
  <c r="H6" i="18" s="1"/>
  <c r="I5" i="15"/>
  <c r="J5" i="27" s="1"/>
  <c r="I6" i="18" s="1"/>
  <c r="J5" i="15"/>
  <c r="K5" i="27" s="1"/>
  <c r="J6" i="18" s="1"/>
  <c r="K5" i="15"/>
  <c r="L5" i="27" s="1"/>
  <c r="K6" i="18" s="1"/>
  <c r="L5" i="15"/>
  <c r="M5" i="27" s="1"/>
  <c r="L6" i="18" s="1"/>
  <c r="M5" i="15"/>
  <c r="N5"/>
  <c r="O5"/>
  <c r="P5"/>
  <c r="Q5"/>
  <c r="R5"/>
  <c r="S5"/>
  <c r="T5"/>
  <c r="U5"/>
  <c r="V5"/>
  <c r="W5"/>
  <c r="X5"/>
  <c r="Y5"/>
  <c r="Z5"/>
  <c r="F6"/>
  <c r="G6" i="27" s="1"/>
  <c r="F7" i="18" s="1"/>
  <c r="G6" i="15"/>
  <c r="H6" i="27" s="1"/>
  <c r="G7" i="18" s="1"/>
  <c r="H6" i="15"/>
  <c r="I6" i="27" s="1"/>
  <c r="H7" i="18" s="1"/>
  <c r="I6" i="15"/>
  <c r="J6" i="27" s="1"/>
  <c r="I7" i="18" s="1"/>
  <c r="J6" i="15"/>
  <c r="K6" i="27" s="1"/>
  <c r="J7" i="18" s="1"/>
  <c r="K6" i="15"/>
  <c r="L6" i="27" s="1"/>
  <c r="K7" i="18" s="1"/>
  <c r="L6" i="15"/>
  <c r="M6" i="27" s="1"/>
  <c r="L7" i="18" s="1"/>
  <c r="M6" i="15"/>
  <c r="N6"/>
  <c r="O6"/>
  <c r="P6"/>
  <c r="Q6"/>
  <c r="R6"/>
  <c r="S6"/>
  <c r="T6"/>
  <c r="U6"/>
  <c r="V6"/>
  <c r="W6"/>
  <c r="X6"/>
  <c r="Y6"/>
  <c r="Z6"/>
  <c r="F7"/>
  <c r="G7" i="27" s="1"/>
  <c r="F8" i="18" s="1"/>
  <c r="G7" i="15"/>
  <c r="H7" i="27" s="1"/>
  <c r="G8" i="18" s="1"/>
  <c r="H7" i="15"/>
  <c r="I7" i="27" s="1"/>
  <c r="H8" i="18" s="1"/>
  <c r="I7" i="15"/>
  <c r="J7" i="27" s="1"/>
  <c r="I8" i="18" s="1"/>
  <c r="J7" i="15"/>
  <c r="K7" i="27" s="1"/>
  <c r="J8" i="18" s="1"/>
  <c r="K7" i="15"/>
  <c r="L7" i="27" s="1"/>
  <c r="K8" i="18" s="1"/>
  <c r="L7" i="15"/>
  <c r="M7" i="27" s="1"/>
  <c r="L8" i="18" s="1"/>
  <c r="M7" i="15"/>
  <c r="N7"/>
  <c r="O7"/>
  <c r="P7"/>
  <c r="Q7"/>
  <c r="R7"/>
  <c r="S7"/>
  <c r="T7"/>
  <c r="U7"/>
  <c r="V7"/>
  <c r="W7"/>
  <c r="X7"/>
  <c r="Y7"/>
  <c r="Z7"/>
  <c r="F8"/>
  <c r="G8" i="27" s="1"/>
  <c r="F9" i="18" s="1"/>
  <c r="G8" i="15"/>
  <c r="H8" i="27" s="1"/>
  <c r="G9" i="18" s="1"/>
  <c r="H8" i="15"/>
  <c r="I8" i="27" s="1"/>
  <c r="H9" i="18" s="1"/>
  <c r="I8" i="15"/>
  <c r="J8" i="27" s="1"/>
  <c r="I9" i="18" s="1"/>
  <c r="J8" i="15"/>
  <c r="K8" i="27" s="1"/>
  <c r="J9" i="18" s="1"/>
  <c r="K8" i="15"/>
  <c r="L8" i="27" s="1"/>
  <c r="K9" i="18" s="1"/>
  <c r="L8" i="15"/>
  <c r="M8" i="27" s="1"/>
  <c r="L9" i="18" s="1"/>
  <c r="M8" i="15"/>
  <c r="N8"/>
  <c r="O8"/>
  <c r="P8"/>
  <c r="Q8"/>
  <c r="R8"/>
  <c r="S8"/>
  <c r="T8"/>
  <c r="U8"/>
  <c r="V8"/>
  <c r="W8"/>
  <c r="X8"/>
  <c r="Y8"/>
  <c r="Z8"/>
  <c r="F9"/>
  <c r="G9" i="27" s="1"/>
  <c r="F10" i="18" s="1"/>
  <c r="G9" i="15"/>
  <c r="H9" i="27" s="1"/>
  <c r="G10" i="18" s="1"/>
  <c r="H9" i="15"/>
  <c r="I9" i="27" s="1"/>
  <c r="H10" i="18" s="1"/>
  <c r="I9" i="15"/>
  <c r="J9" i="27" s="1"/>
  <c r="I10" i="18" s="1"/>
  <c r="J9" i="15"/>
  <c r="K9" i="27" s="1"/>
  <c r="J10" i="18" s="1"/>
  <c r="K9" i="15"/>
  <c r="L9" i="27" s="1"/>
  <c r="K10" i="18" s="1"/>
  <c r="L9" i="15"/>
  <c r="M9" i="27" s="1"/>
  <c r="L10" i="18" s="1"/>
  <c r="M9" i="15"/>
  <c r="N9"/>
  <c r="O9"/>
  <c r="P9"/>
  <c r="Q9"/>
  <c r="R9"/>
  <c r="S9"/>
  <c r="T9"/>
  <c r="U9"/>
  <c r="V9"/>
  <c r="W9"/>
  <c r="X9"/>
  <c r="Y9"/>
  <c r="Z9"/>
  <c r="F10"/>
  <c r="G10" i="27" s="1"/>
  <c r="F11" i="18" s="1"/>
  <c r="G10" i="15"/>
  <c r="H10" i="27" s="1"/>
  <c r="G11" i="18" s="1"/>
  <c r="H10" i="15"/>
  <c r="I10" i="27" s="1"/>
  <c r="H11" i="18" s="1"/>
  <c r="I10" i="15"/>
  <c r="J10" i="27" s="1"/>
  <c r="I11" i="18" s="1"/>
  <c r="J10" i="15"/>
  <c r="K10" i="27" s="1"/>
  <c r="J11" i="18" s="1"/>
  <c r="K10" i="15"/>
  <c r="L10" i="27" s="1"/>
  <c r="K11" i="18" s="1"/>
  <c r="L10" i="15"/>
  <c r="M10" i="27" s="1"/>
  <c r="L11" i="18" s="1"/>
  <c r="M10" i="15"/>
  <c r="N10"/>
  <c r="O10"/>
  <c r="P10"/>
  <c r="Q10"/>
  <c r="R10"/>
  <c r="S10"/>
  <c r="T10"/>
  <c r="U10"/>
  <c r="V10"/>
  <c r="W10"/>
  <c r="X10"/>
  <c r="Y10"/>
  <c r="Z10"/>
  <c r="F11"/>
  <c r="G11" i="27" s="1"/>
  <c r="F12" i="18" s="1"/>
  <c r="G11" i="15"/>
  <c r="H11" i="27" s="1"/>
  <c r="G12" i="18" s="1"/>
  <c r="H11" i="15"/>
  <c r="I11" i="27" s="1"/>
  <c r="H12" i="18" s="1"/>
  <c r="I11" i="15"/>
  <c r="J11" i="27" s="1"/>
  <c r="I12" i="18" s="1"/>
  <c r="J11" i="15"/>
  <c r="K11" i="27" s="1"/>
  <c r="J12" i="18" s="1"/>
  <c r="K11" i="15"/>
  <c r="L11" i="27" s="1"/>
  <c r="K12" i="18" s="1"/>
  <c r="L11" i="15"/>
  <c r="M11" i="27" s="1"/>
  <c r="L12" i="18" s="1"/>
  <c r="M11" i="15"/>
  <c r="N11"/>
  <c r="O11"/>
  <c r="P11"/>
  <c r="Q11"/>
  <c r="R11"/>
  <c r="S11"/>
  <c r="T11"/>
  <c r="U11"/>
  <c r="V11"/>
  <c r="W11"/>
  <c r="X11"/>
  <c r="Y11"/>
  <c r="Z11"/>
  <c r="F12"/>
  <c r="G12" i="27" s="1"/>
  <c r="F13" i="18" s="1"/>
  <c r="G12" i="15"/>
  <c r="H12" i="27" s="1"/>
  <c r="G13" i="18" s="1"/>
  <c r="H12" i="15"/>
  <c r="I12" i="27" s="1"/>
  <c r="H13" i="18" s="1"/>
  <c r="I12" i="15"/>
  <c r="J12" i="27" s="1"/>
  <c r="I13" i="18" s="1"/>
  <c r="J12" i="15"/>
  <c r="K12" i="27" s="1"/>
  <c r="J13" i="18" s="1"/>
  <c r="K12" i="15"/>
  <c r="L12" i="27" s="1"/>
  <c r="K13" i="18" s="1"/>
  <c r="L12" i="15"/>
  <c r="M12" i="27" s="1"/>
  <c r="L13" i="18" s="1"/>
  <c r="M12" i="15"/>
  <c r="N12"/>
  <c r="O12"/>
  <c r="P12"/>
  <c r="Q12"/>
  <c r="R12"/>
  <c r="S12"/>
  <c r="T12"/>
  <c r="U12"/>
  <c r="V12"/>
  <c r="W12"/>
  <c r="X12"/>
  <c r="Y12"/>
  <c r="Z12"/>
  <c r="F13"/>
  <c r="G13" i="27" s="1"/>
  <c r="F14" i="18" s="1"/>
  <c r="G13" i="15"/>
  <c r="H13" i="27" s="1"/>
  <c r="G14" i="18" s="1"/>
  <c r="H13" i="15"/>
  <c r="I13" i="27" s="1"/>
  <c r="H14" i="18" s="1"/>
  <c r="I13" i="15"/>
  <c r="J13" i="27" s="1"/>
  <c r="I14" i="18" s="1"/>
  <c r="J13" i="15"/>
  <c r="K13" i="27" s="1"/>
  <c r="J14" i="18" s="1"/>
  <c r="K13" i="15"/>
  <c r="L13" i="27" s="1"/>
  <c r="K14" i="18" s="1"/>
  <c r="L13" i="15"/>
  <c r="M13" i="27" s="1"/>
  <c r="L14" i="18" s="1"/>
  <c r="M13" i="15"/>
  <c r="N13"/>
  <c r="O13"/>
  <c r="P13"/>
  <c r="Q13"/>
  <c r="R13"/>
  <c r="S13"/>
  <c r="T13"/>
  <c r="U13"/>
  <c r="V13"/>
  <c r="W13"/>
  <c r="X13"/>
  <c r="Y13"/>
  <c r="Z13"/>
  <c r="F14"/>
  <c r="G14" i="27" s="1"/>
  <c r="F15" i="18" s="1"/>
  <c r="G14" i="15"/>
  <c r="H14" i="27" s="1"/>
  <c r="G15" i="18" s="1"/>
  <c r="H14" i="15"/>
  <c r="I14" i="27" s="1"/>
  <c r="H15" i="18" s="1"/>
  <c r="I14" i="15"/>
  <c r="J14" i="27" s="1"/>
  <c r="I15" i="18" s="1"/>
  <c r="J14" i="15"/>
  <c r="K14" i="27" s="1"/>
  <c r="J15" i="18" s="1"/>
  <c r="K14" i="15"/>
  <c r="L14" i="27" s="1"/>
  <c r="K15" i="18" s="1"/>
  <c r="L14" i="15"/>
  <c r="M14" i="27" s="1"/>
  <c r="L15" i="18" s="1"/>
  <c r="M14" i="15"/>
  <c r="N14"/>
  <c r="O14"/>
  <c r="P14"/>
  <c r="Q14"/>
  <c r="R14"/>
  <c r="S14"/>
  <c r="T14"/>
  <c r="U14"/>
  <c r="V14"/>
  <c r="W14"/>
  <c r="X14"/>
  <c r="Y14"/>
  <c r="Z14"/>
  <c r="F15"/>
  <c r="G15" i="27" s="1"/>
  <c r="F16" i="18" s="1"/>
  <c r="G15" i="15"/>
  <c r="H15" i="27" s="1"/>
  <c r="G16" i="18" s="1"/>
  <c r="H15" i="15"/>
  <c r="I15" i="27" s="1"/>
  <c r="H16" i="18" s="1"/>
  <c r="I15" i="15"/>
  <c r="J15" i="27" s="1"/>
  <c r="I16" i="18" s="1"/>
  <c r="J15" i="15"/>
  <c r="K15" i="27" s="1"/>
  <c r="J16" i="18" s="1"/>
  <c r="K15" i="15"/>
  <c r="L15" i="27" s="1"/>
  <c r="K16" i="18" s="1"/>
  <c r="L15" i="15"/>
  <c r="M15" i="27" s="1"/>
  <c r="L16" i="18" s="1"/>
  <c r="M15" i="15"/>
  <c r="N15"/>
  <c r="O15"/>
  <c r="P15"/>
  <c r="Q15"/>
  <c r="R15"/>
  <c r="S15"/>
  <c r="T15"/>
  <c r="U15"/>
  <c r="V15"/>
  <c r="W15"/>
  <c r="X15"/>
  <c r="Y15"/>
  <c r="Z15"/>
  <c r="F16"/>
  <c r="G16" i="27" s="1"/>
  <c r="F17" i="18" s="1"/>
  <c r="G16" i="15"/>
  <c r="H16" i="27" s="1"/>
  <c r="G17" i="18" s="1"/>
  <c r="H16" i="15"/>
  <c r="I16" i="27" s="1"/>
  <c r="H17" i="18" s="1"/>
  <c r="I16" i="15"/>
  <c r="J16" i="27" s="1"/>
  <c r="I17" i="18" s="1"/>
  <c r="J16" i="15"/>
  <c r="K16" i="27" s="1"/>
  <c r="J17" i="18" s="1"/>
  <c r="K16" i="15"/>
  <c r="L16" i="27" s="1"/>
  <c r="K17" i="18" s="1"/>
  <c r="L16" i="15"/>
  <c r="M16" i="27" s="1"/>
  <c r="L17" i="18" s="1"/>
  <c r="M16" i="15"/>
  <c r="N16"/>
  <c r="O16"/>
  <c r="P16"/>
  <c r="Q16"/>
  <c r="R16"/>
  <c r="S16"/>
  <c r="T16"/>
  <c r="U16"/>
  <c r="V16"/>
  <c r="W16"/>
  <c r="X16"/>
  <c r="Y16"/>
  <c r="Z16"/>
  <c r="F17"/>
  <c r="G17" i="27" s="1"/>
  <c r="F18" i="18" s="1"/>
  <c r="G17" i="15"/>
  <c r="H17" i="27" s="1"/>
  <c r="G18" i="18" s="1"/>
  <c r="H17" i="15"/>
  <c r="I17" i="27" s="1"/>
  <c r="H18" i="18" s="1"/>
  <c r="I17" i="15"/>
  <c r="J17" i="27" s="1"/>
  <c r="I18" i="18" s="1"/>
  <c r="J17" i="15"/>
  <c r="K17" i="27" s="1"/>
  <c r="J18" i="18" s="1"/>
  <c r="K17" i="15"/>
  <c r="L17" i="27" s="1"/>
  <c r="K18" i="18" s="1"/>
  <c r="L17" i="15"/>
  <c r="M17" i="27" s="1"/>
  <c r="L18" i="18" s="1"/>
  <c r="M17" i="15"/>
  <c r="N17"/>
  <c r="O17"/>
  <c r="P17"/>
  <c r="Q17"/>
  <c r="R17"/>
  <c r="S17"/>
  <c r="T17"/>
  <c r="U17"/>
  <c r="V17"/>
  <c r="W17"/>
  <c r="X17"/>
  <c r="Y17"/>
  <c r="Z17"/>
  <c r="F18"/>
  <c r="G18" i="27" s="1"/>
  <c r="F19" i="18" s="1"/>
  <c r="G18" i="15"/>
  <c r="H18" i="27" s="1"/>
  <c r="G19" i="18" s="1"/>
  <c r="H18" i="15"/>
  <c r="I18" i="27" s="1"/>
  <c r="H19" i="18" s="1"/>
  <c r="I18" i="15"/>
  <c r="J18" i="27" s="1"/>
  <c r="I19" i="18" s="1"/>
  <c r="J18" i="15"/>
  <c r="K18" i="27" s="1"/>
  <c r="J19" i="18" s="1"/>
  <c r="K18" i="15"/>
  <c r="L18" i="27" s="1"/>
  <c r="K19" i="18" s="1"/>
  <c r="L18" i="15"/>
  <c r="M18" i="27" s="1"/>
  <c r="L19" i="18" s="1"/>
  <c r="M18" i="15"/>
  <c r="N18"/>
  <c r="O18"/>
  <c r="P18"/>
  <c r="Q18"/>
  <c r="R18"/>
  <c r="S18"/>
  <c r="T18"/>
  <c r="U18"/>
  <c r="V18"/>
  <c r="W18"/>
  <c r="X18"/>
  <c r="Y18"/>
  <c r="Z18"/>
  <c r="F19"/>
  <c r="G19" i="27" s="1"/>
  <c r="F20" i="18" s="1"/>
  <c r="G19" i="15"/>
  <c r="H19" i="27" s="1"/>
  <c r="G20" i="18" s="1"/>
  <c r="H19" i="15"/>
  <c r="I19" i="27" s="1"/>
  <c r="H20" i="18" s="1"/>
  <c r="I19" i="15"/>
  <c r="J19" i="27" s="1"/>
  <c r="I20" i="18" s="1"/>
  <c r="J19" i="15"/>
  <c r="K19" i="27" s="1"/>
  <c r="J20" i="18" s="1"/>
  <c r="K19" i="15"/>
  <c r="L19" i="27" s="1"/>
  <c r="K20" i="18" s="1"/>
  <c r="L19" i="15"/>
  <c r="M19" i="27" s="1"/>
  <c r="L20" i="18" s="1"/>
  <c r="M19" i="15"/>
  <c r="N19"/>
  <c r="O19"/>
  <c r="P19"/>
  <c r="Q19"/>
  <c r="R19"/>
  <c r="S19"/>
  <c r="T19"/>
  <c r="U19"/>
  <c r="V19"/>
  <c r="W19"/>
  <c r="X19"/>
  <c r="Y19"/>
  <c r="Z19"/>
  <c r="F20"/>
  <c r="G20" i="27" s="1"/>
  <c r="F21" i="18" s="1"/>
  <c r="G20" i="15"/>
  <c r="H20" i="27" s="1"/>
  <c r="G21" i="18" s="1"/>
  <c r="H20" i="15"/>
  <c r="I20" i="27" s="1"/>
  <c r="H21" i="18" s="1"/>
  <c r="I20" i="15"/>
  <c r="J20" i="27" s="1"/>
  <c r="I21" i="18" s="1"/>
  <c r="J20" i="15"/>
  <c r="K20" i="27" s="1"/>
  <c r="J21" i="18" s="1"/>
  <c r="K20" i="15"/>
  <c r="L20" i="27" s="1"/>
  <c r="K21" i="18" s="1"/>
  <c r="L20" i="15"/>
  <c r="M20" i="27" s="1"/>
  <c r="L21" i="18" s="1"/>
  <c r="M20" i="15"/>
  <c r="N20"/>
  <c r="O20"/>
  <c r="P20"/>
  <c r="Q20"/>
  <c r="R20"/>
  <c r="S20"/>
  <c r="T20"/>
  <c r="U20"/>
  <c r="V20"/>
  <c r="W20"/>
  <c r="X20"/>
  <c r="Y20"/>
  <c r="Z20"/>
  <c r="F21"/>
  <c r="G21" i="27" s="1"/>
  <c r="F22" i="18" s="1"/>
  <c r="G21" i="15"/>
  <c r="H21" i="27" s="1"/>
  <c r="G22" i="18" s="1"/>
  <c r="H21" i="15"/>
  <c r="I21" i="27" s="1"/>
  <c r="H22" i="18" s="1"/>
  <c r="I21" i="15"/>
  <c r="J21" i="27" s="1"/>
  <c r="I22" i="18" s="1"/>
  <c r="J21" i="15"/>
  <c r="K21" i="27" s="1"/>
  <c r="J22" i="18" s="1"/>
  <c r="K21" i="15"/>
  <c r="L21" i="27" s="1"/>
  <c r="K22" i="18" s="1"/>
  <c r="L21" i="15"/>
  <c r="M21" i="27" s="1"/>
  <c r="L22" i="18" s="1"/>
  <c r="M21" i="15"/>
  <c r="N21"/>
  <c r="O21"/>
  <c r="P21"/>
  <c r="Q21"/>
  <c r="R21"/>
  <c r="S21"/>
  <c r="T21"/>
  <c r="U21"/>
  <c r="V21"/>
  <c r="W21"/>
  <c r="X21"/>
  <c r="Y21"/>
  <c r="Z21"/>
  <c r="F22"/>
  <c r="G22" i="27" s="1"/>
  <c r="F23" i="18" s="1"/>
  <c r="G22" i="15"/>
  <c r="H22" i="27" s="1"/>
  <c r="G23" i="18" s="1"/>
  <c r="H22" i="15"/>
  <c r="I22" i="27" s="1"/>
  <c r="H23" i="18" s="1"/>
  <c r="I22" i="15"/>
  <c r="J22" i="27" s="1"/>
  <c r="I23" i="18" s="1"/>
  <c r="J22" i="15"/>
  <c r="K22" i="27" s="1"/>
  <c r="J23" i="18" s="1"/>
  <c r="K22" i="15"/>
  <c r="L22" i="27" s="1"/>
  <c r="K23" i="18" s="1"/>
  <c r="L22" i="15"/>
  <c r="M22" i="27" s="1"/>
  <c r="L23" i="18" s="1"/>
  <c r="M22" i="15"/>
  <c r="N22"/>
  <c r="O22"/>
  <c r="P22"/>
  <c r="Q22"/>
  <c r="R22"/>
  <c r="S22"/>
  <c r="T22"/>
  <c r="U22"/>
  <c r="V22"/>
  <c r="W22"/>
  <c r="X22"/>
  <c r="Y22"/>
  <c r="Z22"/>
  <c r="F23"/>
  <c r="G23" i="27" s="1"/>
  <c r="F24" i="18" s="1"/>
  <c r="G23" i="15"/>
  <c r="H23" i="27" s="1"/>
  <c r="G24" i="18" s="1"/>
  <c r="H23" i="15"/>
  <c r="I23" i="27" s="1"/>
  <c r="H24" i="18" s="1"/>
  <c r="I23" i="15"/>
  <c r="J23" i="27" s="1"/>
  <c r="I24" i="18" s="1"/>
  <c r="J23" i="15"/>
  <c r="K23" i="27" s="1"/>
  <c r="J24" i="18" s="1"/>
  <c r="K23" i="15"/>
  <c r="L23" i="27" s="1"/>
  <c r="K24" i="18" s="1"/>
  <c r="L23" i="15"/>
  <c r="M23" i="27" s="1"/>
  <c r="L24" i="18" s="1"/>
  <c r="M23" i="15"/>
  <c r="N23"/>
  <c r="O23"/>
  <c r="P23"/>
  <c r="Q23"/>
  <c r="R23"/>
  <c r="S23"/>
  <c r="T23"/>
  <c r="U23"/>
  <c r="V23"/>
  <c r="W23"/>
  <c r="X23"/>
  <c r="Y23"/>
  <c r="Z23"/>
  <c r="F24"/>
  <c r="G24" i="27" s="1"/>
  <c r="F25" i="18" s="1"/>
  <c r="G24" i="15"/>
  <c r="H24" i="27" s="1"/>
  <c r="G25" i="18" s="1"/>
  <c r="H24" i="15"/>
  <c r="I24" i="27" s="1"/>
  <c r="H25" i="18" s="1"/>
  <c r="I24" i="15"/>
  <c r="J24" i="27" s="1"/>
  <c r="I25" i="18" s="1"/>
  <c r="J24" i="15"/>
  <c r="K24" i="27" s="1"/>
  <c r="J25" i="18" s="1"/>
  <c r="K24" i="15"/>
  <c r="L24" i="27" s="1"/>
  <c r="K25" i="18" s="1"/>
  <c r="L24" i="15"/>
  <c r="M24" i="27" s="1"/>
  <c r="L25" i="18" s="1"/>
  <c r="M24" i="15"/>
  <c r="N24"/>
  <c r="O24"/>
  <c r="P24"/>
  <c r="Q24"/>
  <c r="R24"/>
  <c r="S24"/>
  <c r="T24"/>
  <c r="U24"/>
  <c r="V24"/>
  <c r="W24"/>
  <c r="X24"/>
  <c r="Y24"/>
  <c r="Z24"/>
  <c r="F25"/>
  <c r="G25" i="27" s="1"/>
  <c r="F26" i="18" s="1"/>
  <c r="G25" i="15"/>
  <c r="H25" i="27" s="1"/>
  <c r="G26" i="18" s="1"/>
  <c r="H25" i="15"/>
  <c r="I25" i="27" s="1"/>
  <c r="H26" i="18" s="1"/>
  <c r="I25" i="15"/>
  <c r="J25" i="27" s="1"/>
  <c r="I26" i="18" s="1"/>
  <c r="J25" i="15"/>
  <c r="K25" i="27" s="1"/>
  <c r="J26" i="18" s="1"/>
  <c r="K25" i="15"/>
  <c r="L25" i="27" s="1"/>
  <c r="K26" i="18" s="1"/>
  <c r="L25" i="15"/>
  <c r="M25" i="27" s="1"/>
  <c r="L26" i="18" s="1"/>
  <c r="M25" i="15"/>
  <c r="N25"/>
  <c r="O25"/>
  <c r="P25"/>
  <c r="Q25"/>
  <c r="R25"/>
  <c r="S25"/>
  <c r="T25"/>
  <c r="U25"/>
  <c r="V25"/>
  <c r="W25"/>
  <c r="X25"/>
  <c r="Y25"/>
  <c r="Z25"/>
  <c r="F26"/>
  <c r="G26" i="27" s="1"/>
  <c r="F27" i="18" s="1"/>
  <c r="G26" i="15"/>
  <c r="H26" i="27" s="1"/>
  <c r="G27" i="18" s="1"/>
  <c r="H26" i="15"/>
  <c r="I26" i="27" s="1"/>
  <c r="H27" i="18" s="1"/>
  <c r="I26" i="15"/>
  <c r="J26" i="27" s="1"/>
  <c r="I27" i="18" s="1"/>
  <c r="J26" i="15"/>
  <c r="K26" i="27" s="1"/>
  <c r="J27" i="18" s="1"/>
  <c r="K26" i="15"/>
  <c r="L26" i="27" s="1"/>
  <c r="K27" i="18" s="1"/>
  <c r="L26" i="15"/>
  <c r="M26" i="27" s="1"/>
  <c r="L27" i="18" s="1"/>
  <c r="M26" i="15"/>
  <c r="N26"/>
  <c r="O26"/>
  <c r="P26"/>
  <c r="Q26"/>
  <c r="R26"/>
  <c r="S26"/>
  <c r="T26"/>
  <c r="U26"/>
  <c r="V26"/>
  <c r="W26"/>
  <c r="X26"/>
  <c r="Y26"/>
  <c r="Z26"/>
  <c r="F27"/>
  <c r="G27" i="27" s="1"/>
  <c r="F28" i="18" s="1"/>
  <c r="G27" i="15"/>
  <c r="H27" i="27" s="1"/>
  <c r="G28" i="18" s="1"/>
  <c r="H27" i="15"/>
  <c r="I27" i="27" s="1"/>
  <c r="H28" i="18" s="1"/>
  <c r="I27" i="15"/>
  <c r="J27" i="27" s="1"/>
  <c r="I28" i="18" s="1"/>
  <c r="J27" i="15"/>
  <c r="K27" i="27" s="1"/>
  <c r="J28" i="18" s="1"/>
  <c r="K27" i="15"/>
  <c r="L27" i="27" s="1"/>
  <c r="K28" i="18" s="1"/>
  <c r="L27" i="15"/>
  <c r="M27" i="27" s="1"/>
  <c r="L28" i="18" s="1"/>
  <c r="M27" i="15"/>
  <c r="N27"/>
  <c r="O27"/>
  <c r="P27"/>
  <c r="Q27"/>
  <c r="R27"/>
  <c r="S27"/>
  <c r="T27"/>
  <c r="U27"/>
  <c r="V27"/>
  <c r="W27"/>
  <c r="X27"/>
  <c r="Y27"/>
  <c r="Z27"/>
  <c r="F28"/>
  <c r="G28" i="27" s="1"/>
  <c r="F29" i="18" s="1"/>
  <c r="G28" i="15"/>
  <c r="H28" i="27" s="1"/>
  <c r="G29" i="18" s="1"/>
  <c r="H28" i="15"/>
  <c r="I28" i="27" s="1"/>
  <c r="H29" i="18" s="1"/>
  <c r="I28" i="15"/>
  <c r="J28" i="27" s="1"/>
  <c r="I29" i="18" s="1"/>
  <c r="J28" i="15"/>
  <c r="K28" i="27" s="1"/>
  <c r="J29" i="18" s="1"/>
  <c r="K28" i="15"/>
  <c r="L28" i="27" s="1"/>
  <c r="K29" i="18" s="1"/>
  <c r="L28" i="15"/>
  <c r="M28" i="27" s="1"/>
  <c r="L29" i="18" s="1"/>
  <c r="M28" i="15"/>
  <c r="N28"/>
  <c r="O28"/>
  <c r="P28"/>
  <c r="Q28"/>
  <c r="R28"/>
  <c r="S28"/>
  <c r="T28"/>
  <c r="U28"/>
  <c r="V28"/>
  <c r="W28"/>
  <c r="X28"/>
  <c r="Y28"/>
  <c r="Z28"/>
  <c r="F29"/>
  <c r="G29" i="27" s="1"/>
  <c r="F30" i="18" s="1"/>
  <c r="G29" i="15"/>
  <c r="H29" i="27" s="1"/>
  <c r="G30" i="18" s="1"/>
  <c r="H29" i="15"/>
  <c r="I29" i="27" s="1"/>
  <c r="H30" i="18" s="1"/>
  <c r="I29" i="15"/>
  <c r="J29" i="27" s="1"/>
  <c r="I30" i="18" s="1"/>
  <c r="J29" i="15"/>
  <c r="K29" i="27" s="1"/>
  <c r="J30" i="18" s="1"/>
  <c r="K29" i="15"/>
  <c r="L29" i="27" s="1"/>
  <c r="K30" i="18" s="1"/>
  <c r="L29" i="15"/>
  <c r="M29" i="27" s="1"/>
  <c r="L30" i="18" s="1"/>
  <c r="M29" i="15"/>
  <c r="N29"/>
  <c r="O29"/>
  <c r="P29"/>
  <c r="Q29"/>
  <c r="R29"/>
  <c r="S29"/>
  <c r="T29"/>
  <c r="U29"/>
  <c r="V29"/>
  <c r="W29"/>
  <c r="X29"/>
  <c r="Y29"/>
  <c r="Z29"/>
  <c r="F30"/>
  <c r="G30" i="27" s="1"/>
  <c r="F31" i="18" s="1"/>
  <c r="G30" i="15"/>
  <c r="H30" i="27" s="1"/>
  <c r="G31" i="18" s="1"/>
  <c r="H30" i="15"/>
  <c r="I30" i="27" s="1"/>
  <c r="H31" i="18" s="1"/>
  <c r="I30" i="15"/>
  <c r="J30" i="27" s="1"/>
  <c r="I31" i="18" s="1"/>
  <c r="J30" i="15"/>
  <c r="K30" i="27" s="1"/>
  <c r="J31" i="18" s="1"/>
  <c r="K30" i="15"/>
  <c r="L30" i="27" s="1"/>
  <c r="K31" i="18" s="1"/>
  <c r="L30" i="15"/>
  <c r="M30" i="27" s="1"/>
  <c r="L31" i="18" s="1"/>
  <c r="M30" i="15"/>
  <c r="N30"/>
  <c r="O30"/>
  <c r="P30"/>
  <c r="Q30"/>
  <c r="R30"/>
  <c r="S30"/>
  <c r="T30"/>
  <c r="U30"/>
  <c r="V30"/>
  <c r="W30"/>
  <c r="X30"/>
  <c r="Y30"/>
  <c r="Z30"/>
  <c r="F31"/>
  <c r="G31" i="27" s="1"/>
  <c r="F32" i="18" s="1"/>
  <c r="G31" i="15"/>
  <c r="H31" i="27" s="1"/>
  <c r="G32" i="18" s="1"/>
  <c r="H31" i="15"/>
  <c r="I31" i="27" s="1"/>
  <c r="H32" i="18" s="1"/>
  <c r="I31" i="15"/>
  <c r="J31" i="27" s="1"/>
  <c r="I32" i="18" s="1"/>
  <c r="J31" i="15"/>
  <c r="K31" i="27" s="1"/>
  <c r="J32" i="18" s="1"/>
  <c r="K31" i="15"/>
  <c r="L31" i="27" s="1"/>
  <c r="K32" i="18" s="1"/>
  <c r="L31" i="15"/>
  <c r="M31" i="27" s="1"/>
  <c r="L32" i="18" s="1"/>
  <c r="M31" i="15"/>
  <c r="N31"/>
  <c r="O31"/>
  <c r="P31"/>
  <c r="Q31"/>
  <c r="R31"/>
  <c r="S31"/>
  <c r="T31"/>
  <c r="U31"/>
  <c r="V31"/>
  <c r="W31"/>
  <c r="X31"/>
  <c r="Y31"/>
  <c r="Z31"/>
  <c r="F32"/>
  <c r="G32" i="27" s="1"/>
  <c r="F33" i="18" s="1"/>
  <c r="G32" i="15"/>
  <c r="H32" i="27" s="1"/>
  <c r="G33" i="18" s="1"/>
  <c r="H32" i="15"/>
  <c r="I32" i="27" s="1"/>
  <c r="H33" i="18" s="1"/>
  <c r="I32" i="15"/>
  <c r="J32" i="27" s="1"/>
  <c r="I33" i="18" s="1"/>
  <c r="J32" i="15"/>
  <c r="K32" i="27" s="1"/>
  <c r="J33" i="18" s="1"/>
  <c r="K32" i="15"/>
  <c r="L32" i="27" s="1"/>
  <c r="K33" i="18" s="1"/>
  <c r="L32" i="15"/>
  <c r="M32" i="27" s="1"/>
  <c r="L33" i="18" s="1"/>
  <c r="M32" i="15"/>
  <c r="N32"/>
  <c r="O32"/>
  <c r="P32"/>
  <c r="Q32"/>
  <c r="R32"/>
  <c r="S32"/>
  <c r="T32"/>
  <c r="U32"/>
  <c r="V32"/>
  <c r="W32"/>
  <c r="X32"/>
  <c r="Y32"/>
  <c r="Z32"/>
  <c r="F33"/>
  <c r="G33" i="27" s="1"/>
  <c r="F34" i="18" s="1"/>
  <c r="G33" i="15"/>
  <c r="H33" i="27" s="1"/>
  <c r="G34" i="18" s="1"/>
  <c r="H33" i="15"/>
  <c r="I33" i="27" s="1"/>
  <c r="H34" i="18" s="1"/>
  <c r="I33" i="15"/>
  <c r="J33" i="27" s="1"/>
  <c r="I34" i="18" s="1"/>
  <c r="J33" i="15"/>
  <c r="K33" i="27" s="1"/>
  <c r="J34" i="18" s="1"/>
  <c r="K33" i="15"/>
  <c r="L33" i="27" s="1"/>
  <c r="K34" i="18" s="1"/>
  <c r="L33" i="15"/>
  <c r="M33" i="27" s="1"/>
  <c r="L34" i="18" s="1"/>
  <c r="M33" i="15"/>
  <c r="N33"/>
  <c r="O33"/>
  <c r="P33"/>
  <c r="Q33"/>
  <c r="R33"/>
  <c r="S33"/>
  <c r="T33"/>
  <c r="U33"/>
  <c r="V33"/>
  <c r="W33"/>
  <c r="X33"/>
  <c r="Y33"/>
  <c r="Z33"/>
  <c r="F34"/>
  <c r="G34" i="27" s="1"/>
  <c r="F35" i="18" s="1"/>
  <c r="G34" i="15"/>
  <c r="H34" i="27" s="1"/>
  <c r="G35" i="18" s="1"/>
  <c r="H34" i="15"/>
  <c r="I34" i="27" s="1"/>
  <c r="H35" i="18" s="1"/>
  <c r="I34" i="15"/>
  <c r="J34" i="27" s="1"/>
  <c r="I35" i="18" s="1"/>
  <c r="J34" i="15"/>
  <c r="K34" i="27" s="1"/>
  <c r="J35" i="18" s="1"/>
  <c r="K34" i="15"/>
  <c r="L34" i="27" s="1"/>
  <c r="K35" i="18" s="1"/>
  <c r="L34" i="15"/>
  <c r="M34" i="27" s="1"/>
  <c r="L35" i="18" s="1"/>
  <c r="M34" i="15"/>
  <c r="N34"/>
  <c r="O34"/>
  <c r="P34"/>
  <c r="Q34"/>
  <c r="R34"/>
  <c r="S34"/>
  <c r="T34"/>
  <c r="U34"/>
  <c r="V34"/>
  <c r="W34"/>
  <c r="X34"/>
  <c r="Y34"/>
  <c r="Z34"/>
  <c r="F35"/>
  <c r="G35" i="27" s="1"/>
  <c r="F36" i="18" s="1"/>
  <c r="G35" i="15"/>
  <c r="H35" i="27" s="1"/>
  <c r="G36" i="18" s="1"/>
  <c r="H35" i="15"/>
  <c r="I35" i="27" s="1"/>
  <c r="H36" i="18" s="1"/>
  <c r="I35" i="15"/>
  <c r="J35" i="27" s="1"/>
  <c r="I36" i="18" s="1"/>
  <c r="J35" i="15"/>
  <c r="K35" i="27" s="1"/>
  <c r="J36" i="18" s="1"/>
  <c r="K35" i="15"/>
  <c r="L35" i="27" s="1"/>
  <c r="K36" i="18" s="1"/>
  <c r="L35" i="15"/>
  <c r="M35" i="27" s="1"/>
  <c r="L36" i="18" s="1"/>
  <c r="M35" i="15"/>
  <c r="N35"/>
  <c r="O35"/>
  <c r="P35"/>
  <c r="Q35"/>
  <c r="R35"/>
  <c r="S35"/>
  <c r="T35"/>
  <c r="U35"/>
  <c r="V35"/>
  <c r="W35"/>
  <c r="X35"/>
  <c r="Y35"/>
  <c r="Z35"/>
  <c r="F36"/>
  <c r="G36" i="27" s="1"/>
  <c r="F37" i="18" s="1"/>
  <c r="G36" i="15"/>
  <c r="H36" i="27" s="1"/>
  <c r="G37" i="18" s="1"/>
  <c r="H36" i="15"/>
  <c r="I36" i="27" s="1"/>
  <c r="H37" i="18" s="1"/>
  <c r="I36" i="15"/>
  <c r="J36" i="27" s="1"/>
  <c r="I37" i="18" s="1"/>
  <c r="J36" i="15"/>
  <c r="K36" i="27" s="1"/>
  <c r="J37" i="18" s="1"/>
  <c r="K36" i="15"/>
  <c r="L36" i="27" s="1"/>
  <c r="K37" i="18" s="1"/>
  <c r="L36" i="15"/>
  <c r="M36" i="27" s="1"/>
  <c r="L37" i="18" s="1"/>
  <c r="M36" i="15"/>
  <c r="N36"/>
  <c r="O36"/>
  <c r="P36"/>
  <c r="Q36"/>
  <c r="R36"/>
  <c r="S36"/>
  <c r="T36"/>
  <c r="U36"/>
  <c r="V36"/>
  <c r="W36"/>
  <c r="X36"/>
  <c r="Y36"/>
  <c r="Z36"/>
  <c r="F37"/>
  <c r="G37" i="27" s="1"/>
  <c r="F38" i="18" s="1"/>
  <c r="G37" i="15"/>
  <c r="H37" i="27" s="1"/>
  <c r="G38" i="18" s="1"/>
  <c r="H37" i="15"/>
  <c r="I37" i="27" s="1"/>
  <c r="H38" i="18" s="1"/>
  <c r="I37" i="15"/>
  <c r="J37" i="27" s="1"/>
  <c r="I38" i="18" s="1"/>
  <c r="J37" i="15"/>
  <c r="K37" i="27" s="1"/>
  <c r="J38" i="18" s="1"/>
  <c r="K37" i="15"/>
  <c r="L37" i="27" s="1"/>
  <c r="K38" i="18" s="1"/>
  <c r="L37" i="15"/>
  <c r="M37" i="27" s="1"/>
  <c r="L38" i="18" s="1"/>
  <c r="M37" i="15"/>
  <c r="N37"/>
  <c r="O37"/>
  <c r="P37"/>
  <c r="Q37"/>
  <c r="R37"/>
  <c r="S37"/>
  <c r="T37"/>
  <c r="U37"/>
  <c r="V37"/>
  <c r="W37"/>
  <c r="X37"/>
  <c r="Y37"/>
  <c r="Z37"/>
  <c r="F38"/>
  <c r="G38" i="27" s="1"/>
  <c r="F39" i="18" s="1"/>
  <c r="G38" i="15"/>
  <c r="H38" i="27" s="1"/>
  <c r="G39" i="18" s="1"/>
  <c r="H38" i="15"/>
  <c r="I38" i="27" s="1"/>
  <c r="H39" i="18" s="1"/>
  <c r="I38" i="15"/>
  <c r="J38" i="27" s="1"/>
  <c r="I39" i="18" s="1"/>
  <c r="J38" i="15"/>
  <c r="K38" i="27" s="1"/>
  <c r="J39" i="18" s="1"/>
  <c r="K38" i="15"/>
  <c r="L38" i="27" s="1"/>
  <c r="K39" i="18" s="1"/>
  <c r="L38" i="15"/>
  <c r="M38" i="27" s="1"/>
  <c r="L39" i="18" s="1"/>
  <c r="M38" i="15"/>
  <c r="N38"/>
  <c r="O38"/>
  <c r="P38"/>
  <c r="Q38"/>
  <c r="R38"/>
  <c r="S38"/>
  <c r="T38"/>
  <c r="U38"/>
  <c r="V38"/>
  <c r="W38"/>
  <c r="X38"/>
  <c r="Y38"/>
  <c r="Z38"/>
  <c r="F39"/>
  <c r="G39" i="27" s="1"/>
  <c r="F40" i="18" s="1"/>
  <c r="G39" i="15"/>
  <c r="H39" i="27" s="1"/>
  <c r="G40" i="18" s="1"/>
  <c r="H39" i="15"/>
  <c r="I39" i="27" s="1"/>
  <c r="H40" i="18" s="1"/>
  <c r="I39" i="15"/>
  <c r="J39" i="27" s="1"/>
  <c r="I40" i="18" s="1"/>
  <c r="J39" i="15"/>
  <c r="K39" i="27" s="1"/>
  <c r="J40" i="18" s="1"/>
  <c r="K39" i="15"/>
  <c r="L39" i="27" s="1"/>
  <c r="K40" i="18" s="1"/>
  <c r="L39" i="15"/>
  <c r="M39" i="27" s="1"/>
  <c r="L40" i="18" s="1"/>
  <c r="M39" i="15"/>
  <c r="N39"/>
  <c r="O39"/>
  <c r="P39"/>
  <c r="Q39"/>
  <c r="R39"/>
  <c r="S39"/>
  <c r="T39"/>
  <c r="U39"/>
  <c r="V39"/>
  <c r="W39"/>
  <c r="X39"/>
  <c r="Y39"/>
  <c r="Z39"/>
  <c r="F40"/>
  <c r="G40" i="27" s="1"/>
  <c r="F41" i="18" s="1"/>
  <c r="G40" i="15"/>
  <c r="H40" i="27" s="1"/>
  <c r="G41" i="18" s="1"/>
  <c r="H40" i="15"/>
  <c r="I40" i="27" s="1"/>
  <c r="H41" i="18" s="1"/>
  <c r="I40" i="15"/>
  <c r="J40" i="27" s="1"/>
  <c r="I41" i="18" s="1"/>
  <c r="J40" i="15"/>
  <c r="K40" i="27" s="1"/>
  <c r="J41" i="18" s="1"/>
  <c r="K40" i="15"/>
  <c r="L40" i="27" s="1"/>
  <c r="K41" i="18" s="1"/>
  <c r="L40" i="15"/>
  <c r="M40" i="27" s="1"/>
  <c r="L41" i="18" s="1"/>
  <c r="M40" i="15"/>
  <c r="N40"/>
  <c r="O40"/>
  <c r="P40"/>
  <c r="Q40"/>
  <c r="R40"/>
  <c r="S40"/>
  <c r="T40"/>
  <c r="U40"/>
  <c r="V40"/>
  <c r="W40"/>
  <c r="X40"/>
  <c r="Y40"/>
  <c r="Z40"/>
  <c r="F41"/>
  <c r="G41" i="27" s="1"/>
  <c r="F42" i="18" s="1"/>
  <c r="G41" i="15"/>
  <c r="H41" i="27" s="1"/>
  <c r="G42" i="18" s="1"/>
  <c r="H41" i="15"/>
  <c r="I41" i="27" s="1"/>
  <c r="H42" i="18" s="1"/>
  <c r="I41" i="15"/>
  <c r="J41" i="27" s="1"/>
  <c r="I42" i="18" s="1"/>
  <c r="J41" i="15"/>
  <c r="K41" i="27" s="1"/>
  <c r="J42" i="18" s="1"/>
  <c r="K41" i="15"/>
  <c r="L41" i="27" s="1"/>
  <c r="K42" i="18" s="1"/>
  <c r="L41" i="15"/>
  <c r="M41" i="27" s="1"/>
  <c r="L42" i="18" s="1"/>
  <c r="M41" i="15"/>
  <c r="N41"/>
  <c r="O41"/>
  <c r="P41"/>
  <c r="Q41"/>
  <c r="R41"/>
  <c r="S41"/>
  <c r="T41"/>
  <c r="U41"/>
  <c r="V41"/>
  <c r="W41"/>
  <c r="X41"/>
  <c r="Y41"/>
  <c r="Z41"/>
  <c r="F42"/>
  <c r="G42" i="27" s="1"/>
  <c r="F43" i="18" s="1"/>
  <c r="G42" i="15"/>
  <c r="H42" i="27" s="1"/>
  <c r="G43" i="18" s="1"/>
  <c r="H42" i="15"/>
  <c r="I42" i="27" s="1"/>
  <c r="H43" i="18" s="1"/>
  <c r="I42" i="15"/>
  <c r="J42" i="27" s="1"/>
  <c r="I43" i="18" s="1"/>
  <c r="J42" i="15"/>
  <c r="K42" i="27" s="1"/>
  <c r="J43" i="18" s="1"/>
  <c r="K42" i="15"/>
  <c r="L42" i="27" s="1"/>
  <c r="K43" i="18" s="1"/>
  <c r="L42" i="15"/>
  <c r="M42" i="27" s="1"/>
  <c r="L43" i="18" s="1"/>
  <c r="M42" i="15"/>
  <c r="N42"/>
  <c r="O42"/>
  <c r="P42"/>
  <c r="Q42"/>
  <c r="R42"/>
  <c r="S42"/>
  <c r="T42"/>
  <c r="U42"/>
  <c r="V42"/>
  <c r="W42"/>
  <c r="X42"/>
  <c r="Y42"/>
  <c r="Z42"/>
  <c r="F43"/>
  <c r="G43" i="27" s="1"/>
  <c r="F44" i="18" s="1"/>
  <c r="G43" i="15"/>
  <c r="H43" i="27" s="1"/>
  <c r="G44" i="18" s="1"/>
  <c r="H43" i="15"/>
  <c r="I43" i="27" s="1"/>
  <c r="H44" i="18" s="1"/>
  <c r="I43" i="15"/>
  <c r="J43" i="27" s="1"/>
  <c r="I44" i="18" s="1"/>
  <c r="J43" i="15"/>
  <c r="K43" i="27" s="1"/>
  <c r="J44" i="18" s="1"/>
  <c r="K43" i="15"/>
  <c r="L43" i="27" s="1"/>
  <c r="K44" i="18" s="1"/>
  <c r="L43" i="15"/>
  <c r="M43" i="27" s="1"/>
  <c r="L44" i="18" s="1"/>
  <c r="M43" i="15"/>
  <c r="N43"/>
  <c r="O43"/>
  <c r="P43"/>
  <c r="Q43"/>
  <c r="R43"/>
  <c r="S43"/>
  <c r="T43"/>
  <c r="U43"/>
  <c r="V43"/>
  <c r="W43"/>
  <c r="X43"/>
  <c r="Y43"/>
  <c r="Z43"/>
  <c r="F44"/>
  <c r="G44" i="27" s="1"/>
  <c r="F45" i="18" s="1"/>
  <c r="G44" i="15"/>
  <c r="H44" i="27" s="1"/>
  <c r="G45" i="18" s="1"/>
  <c r="H44" i="15"/>
  <c r="I44" i="27" s="1"/>
  <c r="H45" i="18" s="1"/>
  <c r="I44" i="15"/>
  <c r="J44" i="27" s="1"/>
  <c r="I45" i="18" s="1"/>
  <c r="J44" i="15"/>
  <c r="K44" i="27" s="1"/>
  <c r="J45" i="18" s="1"/>
  <c r="K44" i="15"/>
  <c r="L44" i="27" s="1"/>
  <c r="K45" i="18" s="1"/>
  <c r="L44" i="15"/>
  <c r="M44" i="27" s="1"/>
  <c r="L45" i="18" s="1"/>
  <c r="M44" i="15"/>
  <c r="N44"/>
  <c r="O44"/>
  <c r="P44"/>
  <c r="Q44"/>
  <c r="R44"/>
  <c r="S44"/>
  <c r="T44"/>
  <c r="U44"/>
  <c r="V44"/>
  <c r="W44"/>
  <c r="X44"/>
  <c r="Y44"/>
  <c r="Z44"/>
  <c r="F45"/>
  <c r="G45" i="27" s="1"/>
  <c r="F46" i="18" s="1"/>
  <c r="G45" i="15"/>
  <c r="H45" i="27" s="1"/>
  <c r="G46" i="18" s="1"/>
  <c r="H45" i="15"/>
  <c r="I45" i="27" s="1"/>
  <c r="H46" i="18" s="1"/>
  <c r="I45" i="15"/>
  <c r="J45" i="27" s="1"/>
  <c r="I46" i="18" s="1"/>
  <c r="J45" i="15"/>
  <c r="K45" i="27" s="1"/>
  <c r="J46" i="18" s="1"/>
  <c r="K45" i="15"/>
  <c r="L45" i="27" s="1"/>
  <c r="K46" i="18" s="1"/>
  <c r="L45" i="15"/>
  <c r="M45" i="27" s="1"/>
  <c r="L46" i="18" s="1"/>
  <c r="M45" i="15"/>
  <c r="N45"/>
  <c r="O45"/>
  <c r="P45"/>
  <c r="Q45"/>
  <c r="R45"/>
  <c r="S45"/>
  <c r="T45"/>
  <c r="U45"/>
  <c r="V45"/>
  <c r="W45"/>
  <c r="X45"/>
  <c r="Y45"/>
  <c r="Z45"/>
  <c r="F46"/>
  <c r="G46" i="27" s="1"/>
  <c r="F47" i="18" s="1"/>
  <c r="G46" i="15"/>
  <c r="H46" i="27" s="1"/>
  <c r="G47" i="18" s="1"/>
  <c r="H46" i="15"/>
  <c r="I46" i="27" s="1"/>
  <c r="H47" i="18" s="1"/>
  <c r="I46" i="15"/>
  <c r="J46" i="27" s="1"/>
  <c r="I47" i="18" s="1"/>
  <c r="J46" i="15"/>
  <c r="K46" i="27" s="1"/>
  <c r="J47" i="18" s="1"/>
  <c r="K46" i="15"/>
  <c r="L46" i="27" s="1"/>
  <c r="K47" i="18" s="1"/>
  <c r="L46" i="15"/>
  <c r="M46" i="27" s="1"/>
  <c r="L47" i="18" s="1"/>
  <c r="M46" i="15"/>
  <c r="N46"/>
  <c r="O46"/>
  <c r="P46"/>
  <c r="Q46"/>
  <c r="R46"/>
  <c r="S46"/>
  <c r="T46"/>
  <c r="U46"/>
  <c r="V46"/>
  <c r="W46"/>
  <c r="X46"/>
  <c r="Y46"/>
  <c r="Z46"/>
  <c r="F47"/>
  <c r="G47" i="27" s="1"/>
  <c r="F48" i="18" s="1"/>
  <c r="G47" i="15"/>
  <c r="H47" i="27" s="1"/>
  <c r="G48" i="18" s="1"/>
  <c r="H47" i="15"/>
  <c r="I47" i="27" s="1"/>
  <c r="H48" i="18" s="1"/>
  <c r="I47" i="15"/>
  <c r="J47" i="27" s="1"/>
  <c r="I48" i="18" s="1"/>
  <c r="J47" i="15"/>
  <c r="K47" i="27" s="1"/>
  <c r="J48" i="18" s="1"/>
  <c r="K47" i="15"/>
  <c r="L47" i="27" s="1"/>
  <c r="K48" i="18" s="1"/>
  <c r="L47" i="15"/>
  <c r="M47" i="27" s="1"/>
  <c r="L48" i="18" s="1"/>
  <c r="M47" i="15"/>
  <c r="N47"/>
  <c r="O47"/>
  <c r="P47"/>
  <c r="Q47"/>
  <c r="R47"/>
  <c r="S47"/>
  <c r="T47"/>
  <c r="U47"/>
  <c r="V47"/>
  <c r="W47"/>
  <c r="X47"/>
  <c r="Y47"/>
  <c r="Z47"/>
  <c r="F48"/>
  <c r="G48" i="27" s="1"/>
  <c r="F49" i="18" s="1"/>
  <c r="G48" i="15"/>
  <c r="H48" i="27" s="1"/>
  <c r="G49" i="18" s="1"/>
  <c r="H48" i="15"/>
  <c r="I48" i="27" s="1"/>
  <c r="H49" i="18" s="1"/>
  <c r="I48" i="15"/>
  <c r="J48" i="27" s="1"/>
  <c r="I49" i="18" s="1"/>
  <c r="J48" i="15"/>
  <c r="K48" i="27" s="1"/>
  <c r="J49" i="18" s="1"/>
  <c r="K48" i="15"/>
  <c r="L48" i="27" s="1"/>
  <c r="K49" i="18" s="1"/>
  <c r="L48" i="15"/>
  <c r="M48" i="27" s="1"/>
  <c r="L49" i="18" s="1"/>
  <c r="M48" i="15"/>
  <c r="N48"/>
  <c r="O48"/>
  <c r="P48"/>
  <c r="Q48"/>
  <c r="R48"/>
  <c r="S48"/>
  <c r="T48"/>
  <c r="U48"/>
  <c r="V48"/>
  <c r="W48"/>
  <c r="X48"/>
  <c r="Y48"/>
  <c r="Z48"/>
  <c r="F49"/>
  <c r="G49" i="27" s="1"/>
  <c r="F50" i="18" s="1"/>
  <c r="G49" i="15"/>
  <c r="H49" i="27" s="1"/>
  <c r="G50" i="18" s="1"/>
  <c r="H49" i="15"/>
  <c r="I49" i="27" s="1"/>
  <c r="H50" i="18" s="1"/>
  <c r="I49" i="15"/>
  <c r="J49" i="27" s="1"/>
  <c r="I50" i="18" s="1"/>
  <c r="J49" i="15"/>
  <c r="K49" i="27" s="1"/>
  <c r="J50" i="18" s="1"/>
  <c r="K49" i="15"/>
  <c r="L49" i="27" s="1"/>
  <c r="K50" i="18" s="1"/>
  <c r="L49" i="15"/>
  <c r="M49" i="27" s="1"/>
  <c r="L50" i="18" s="1"/>
  <c r="M49" i="15"/>
  <c r="N49"/>
  <c r="O49"/>
  <c r="P49"/>
  <c r="Q49"/>
  <c r="R49"/>
  <c r="S49"/>
  <c r="T49"/>
  <c r="U49"/>
  <c r="V49"/>
  <c r="W49"/>
  <c r="X49"/>
  <c r="Y49"/>
  <c r="Z49"/>
  <c r="F50"/>
  <c r="G50" i="27" s="1"/>
  <c r="F51" i="18" s="1"/>
  <c r="G50" i="15"/>
  <c r="H50" i="27" s="1"/>
  <c r="G51" i="18" s="1"/>
  <c r="H50" i="15"/>
  <c r="I50" i="27" s="1"/>
  <c r="H51" i="18" s="1"/>
  <c r="I50" i="15"/>
  <c r="J50" i="27" s="1"/>
  <c r="I51" i="18" s="1"/>
  <c r="J50" i="15"/>
  <c r="K50" i="27" s="1"/>
  <c r="J51" i="18" s="1"/>
  <c r="K50" i="15"/>
  <c r="L50" i="27" s="1"/>
  <c r="K51" i="18" s="1"/>
  <c r="L50" i="15"/>
  <c r="M50" i="27" s="1"/>
  <c r="L51" i="18" s="1"/>
  <c r="M50" i="15"/>
  <c r="N50"/>
  <c r="O50"/>
  <c r="P50"/>
  <c r="Q50"/>
  <c r="R50"/>
  <c r="S50"/>
  <c r="T50"/>
  <c r="U50"/>
  <c r="V50"/>
  <c r="W50"/>
  <c r="X50"/>
  <c r="Y50"/>
  <c r="Z50"/>
  <c r="F51"/>
  <c r="G51" i="27" s="1"/>
  <c r="F52" i="18" s="1"/>
  <c r="G51" i="15"/>
  <c r="H51" i="27" s="1"/>
  <c r="G52" i="18" s="1"/>
  <c r="H51" i="15"/>
  <c r="I51" i="27" s="1"/>
  <c r="H52" i="18" s="1"/>
  <c r="I51" i="15"/>
  <c r="J51" i="27" s="1"/>
  <c r="I52" i="18" s="1"/>
  <c r="J51" i="15"/>
  <c r="K51" i="27" s="1"/>
  <c r="J52" i="18" s="1"/>
  <c r="K51" i="15"/>
  <c r="L51" i="27" s="1"/>
  <c r="K52" i="18" s="1"/>
  <c r="L51" i="15"/>
  <c r="M51" i="27" s="1"/>
  <c r="L52" i="18" s="1"/>
  <c r="M51" i="15"/>
  <c r="N51"/>
  <c r="O51"/>
  <c r="P51"/>
  <c r="Q51"/>
  <c r="R51"/>
  <c r="S51"/>
  <c r="T51"/>
  <c r="U51"/>
  <c r="V51"/>
  <c r="W51"/>
  <c r="X51"/>
  <c r="Y51"/>
  <c r="Z51"/>
  <c r="G4"/>
  <c r="H4" i="27" s="1"/>
  <c r="G5" i="18" s="1"/>
  <c r="H4" i="15"/>
  <c r="I4" i="27" s="1"/>
  <c r="H5" i="18" s="1"/>
  <c r="I4" i="15"/>
  <c r="J4" i="27" s="1"/>
  <c r="I5" i="18" s="1"/>
  <c r="J4" i="15"/>
  <c r="K4" i="27" s="1"/>
  <c r="J5" i="18" s="1"/>
  <c r="K4" i="15"/>
  <c r="L4" i="27" s="1"/>
  <c r="K5" i="18" s="1"/>
  <c r="L4" i="15"/>
  <c r="M4" i="27" s="1"/>
  <c r="L5" i="18" s="1"/>
  <c r="M4" i="15"/>
  <c r="N4"/>
  <c r="O4"/>
  <c r="P4"/>
  <c r="Q4"/>
  <c r="R4"/>
  <c r="S4"/>
  <c r="T4"/>
  <c r="U4"/>
  <c r="V4"/>
  <c r="W4"/>
  <c r="X4"/>
  <c r="Y4"/>
  <c r="Z4"/>
  <c r="F4"/>
  <c r="G4" i="27" s="1"/>
  <c r="F5" i="18" s="1"/>
  <c r="Q5" i="30" l="1"/>
  <c r="K5" i="37" s="1"/>
  <c r="P37" i="31"/>
  <c r="J37" i="36" s="1"/>
  <c r="P41" i="31"/>
  <c r="J41" i="36" s="1"/>
  <c r="P45" i="31"/>
  <c r="J45" i="36" s="1"/>
  <c r="P49" i="31"/>
  <c r="J49" i="36" s="1"/>
  <c r="P34" i="31"/>
  <c r="J34" i="36" s="1"/>
  <c r="P38" i="31"/>
  <c r="J38" i="36" s="1"/>
  <c r="P42" i="31"/>
  <c r="J42" i="36" s="1"/>
  <c r="P46" i="31"/>
  <c r="J46" i="36" s="1"/>
  <c r="Y5" i="30"/>
  <c r="S5" i="37" s="1"/>
  <c r="AA49" i="30"/>
  <c r="U49" i="37" s="1"/>
  <c r="AA45" i="30"/>
  <c r="U45" i="37" s="1"/>
  <c r="AA41" i="30"/>
  <c r="U41" i="37" s="1"/>
  <c r="AA37" i="30"/>
  <c r="U37" i="37" s="1"/>
  <c r="AA33" i="30"/>
  <c r="U33" i="37" s="1"/>
  <c r="AA29" i="30"/>
  <c r="U29" i="37" s="1"/>
  <c r="AA25" i="30"/>
  <c r="U25" i="37" s="1"/>
  <c r="AA21" i="30"/>
  <c r="U21" i="37" s="1"/>
  <c r="AA17" i="30"/>
  <c r="U17" i="37" s="1"/>
  <c r="AA13" i="30"/>
  <c r="U13" i="37" s="1"/>
  <c r="AA9" i="30"/>
  <c r="U9" i="37" s="1"/>
  <c r="Z51" i="30"/>
  <c r="T51" i="37" s="1"/>
  <c r="V51" i="30"/>
  <c r="P51" i="37" s="1"/>
  <c r="R51" i="30"/>
  <c r="L51" i="37" s="1"/>
  <c r="N51" i="30"/>
  <c r="H51" i="37" s="1"/>
  <c r="Y50" i="30"/>
  <c r="S50" i="37" s="1"/>
  <c r="U50" i="30"/>
  <c r="O50" i="37" s="1"/>
  <c r="Q50" i="30"/>
  <c r="K50" i="37" s="1"/>
  <c r="Z49" i="30"/>
  <c r="T49" i="37" s="1"/>
  <c r="V49" i="30"/>
  <c r="P49" i="37" s="1"/>
  <c r="R49" i="30"/>
  <c r="L49" i="37" s="1"/>
  <c r="N49" i="30"/>
  <c r="H49" i="37" s="1"/>
  <c r="Y48" i="30"/>
  <c r="S48" i="37" s="1"/>
  <c r="U48" i="30"/>
  <c r="O48" i="37" s="1"/>
  <c r="Q48" i="30"/>
  <c r="K48" i="37" s="1"/>
  <c r="Z47" i="30"/>
  <c r="T47" i="37" s="1"/>
  <c r="V47" i="30"/>
  <c r="P47" i="37" s="1"/>
  <c r="R47" i="30"/>
  <c r="L47" i="37" s="1"/>
  <c r="N47" i="30"/>
  <c r="H47" i="37" s="1"/>
  <c r="Y46" i="30"/>
  <c r="S46" i="37" s="1"/>
  <c r="U46" i="30"/>
  <c r="O46" i="37" s="1"/>
  <c r="Q46" i="30"/>
  <c r="K46" i="37" s="1"/>
  <c r="Z45" i="30"/>
  <c r="T45" i="37" s="1"/>
  <c r="V45" i="30"/>
  <c r="P45" i="37" s="1"/>
  <c r="R45" i="30"/>
  <c r="L45" i="37" s="1"/>
  <c r="N45" i="30"/>
  <c r="H45" i="37" s="1"/>
  <c r="Y44" i="30"/>
  <c r="S44" i="37" s="1"/>
  <c r="U44" i="30"/>
  <c r="O44" i="37" s="1"/>
  <c r="Q44" i="30"/>
  <c r="K44" i="37" s="1"/>
  <c r="Z43" i="30"/>
  <c r="T43" i="37" s="1"/>
  <c r="V43" i="30"/>
  <c r="P43" i="37" s="1"/>
  <c r="R43" i="30"/>
  <c r="L43" i="37" s="1"/>
  <c r="N43" i="30"/>
  <c r="H43" i="37" s="1"/>
  <c r="Y42" i="30"/>
  <c r="S42" i="37" s="1"/>
  <c r="U42" i="30"/>
  <c r="O42" i="37" s="1"/>
  <c r="Q42" i="30"/>
  <c r="K42" i="37" s="1"/>
  <c r="Z41" i="30"/>
  <c r="T41" i="37" s="1"/>
  <c r="V41" i="30"/>
  <c r="P41" i="37" s="1"/>
  <c r="R41" i="30"/>
  <c r="L41" i="37" s="1"/>
  <c r="N41" i="30"/>
  <c r="H41" i="37" s="1"/>
  <c r="Y40" i="30"/>
  <c r="S40" i="37" s="1"/>
  <c r="U40" i="30"/>
  <c r="O40" i="37" s="1"/>
  <c r="Q40" i="30"/>
  <c r="K40" i="37" s="1"/>
  <c r="Z39" i="30"/>
  <c r="T39" i="37" s="1"/>
  <c r="V39" i="30"/>
  <c r="P39" i="37" s="1"/>
  <c r="R39" i="30"/>
  <c r="L39" i="37" s="1"/>
  <c r="N39" i="30"/>
  <c r="H39" i="37" s="1"/>
  <c r="Y38" i="30"/>
  <c r="S38" i="37" s="1"/>
  <c r="U38" i="30"/>
  <c r="O38" i="37" s="1"/>
  <c r="Q38" i="30"/>
  <c r="K38" i="37" s="1"/>
  <c r="Z37" i="30"/>
  <c r="T37" i="37" s="1"/>
  <c r="V37" i="30"/>
  <c r="P37" i="37" s="1"/>
  <c r="R37" i="30"/>
  <c r="L37" i="37" s="1"/>
  <c r="N37" i="30"/>
  <c r="H37" i="37" s="1"/>
  <c r="Y36" i="30"/>
  <c r="S36" i="37" s="1"/>
  <c r="U36" i="30"/>
  <c r="O36" i="37" s="1"/>
  <c r="Q36" i="30"/>
  <c r="K36" i="37" s="1"/>
  <c r="Z35" i="30"/>
  <c r="T35" i="37" s="1"/>
  <c r="V35" i="30"/>
  <c r="P35" i="37" s="1"/>
  <c r="R35" i="30"/>
  <c r="L35" i="37" s="1"/>
  <c r="N35" i="30"/>
  <c r="H35" i="37" s="1"/>
  <c r="Y34" i="30"/>
  <c r="S34" i="37" s="1"/>
  <c r="U34" i="30"/>
  <c r="O34" i="37" s="1"/>
  <c r="Q34" i="30"/>
  <c r="K34" i="37" s="1"/>
  <c r="Z33" i="30"/>
  <c r="T33" i="37" s="1"/>
  <c r="V33" i="30"/>
  <c r="P33" i="37" s="1"/>
  <c r="R33" i="30"/>
  <c r="L33" i="37" s="1"/>
  <c r="N33" i="30"/>
  <c r="H33" i="37" s="1"/>
  <c r="Y32" i="30"/>
  <c r="S32" i="37" s="1"/>
  <c r="U32" i="30"/>
  <c r="O32" i="37" s="1"/>
  <c r="Q32" i="30"/>
  <c r="K32" i="37" s="1"/>
  <c r="Z31" i="30"/>
  <c r="T31" i="37" s="1"/>
  <c r="V31" i="30"/>
  <c r="P31" i="37" s="1"/>
  <c r="R31" i="30"/>
  <c r="L31" i="37" s="1"/>
  <c r="N31" i="30"/>
  <c r="H31" i="37" s="1"/>
  <c r="Y30" i="30"/>
  <c r="S30" i="37" s="1"/>
  <c r="U30" i="30"/>
  <c r="O30" i="37" s="1"/>
  <c r="Q30" i="30"/>
  <c r="K30" i="37" s="1"/>
  <c r="Z29" i="30"/>
  <c r="T29" i="37" s="1"/>
  <c r="V29" i="30"/>
  <c r="P29" i="37" s="1"/>
  <c r="R29" i="30"/>
  <c r="L29" i="37" s="1"/>
  <c r="N29" i="30"/>
  <c r="H29" i="37" s="1"/>
  <c r="Y28" i="30"/>
  <c r="S28" i="37" s="1"/>
  <c r="U28" i="30"/>
  <c r="O28" i="37" s="1"/>
  <c r="Q28" i="30"/>
  <c r="K28" i="37" s="1"/>
  <c r="Z27" i="30"/>
  <c r="T27" i="37" s="1"/>
  <c r="V27" i="30"/>
  <c r="P27" i="37" s="1"/>
  <c r="R27" i="30"/>
  <c r="L27" i="37" s="1"/>
  <c r="N27" i="30"/>
  <c r="H27" i="37" s="1"/>
  <c r="Y26" i="30"/>
  <c r="S26" i="37" s="1"/>
  <c r="U26" i="30"/>
  <c r="O26" i="37" s="1"/>
  <c r="Q26" i="30"/>
  <c r="K26" i="37" s="1"/>
  <c r="Z25" i="30"/>
  <c r="T25" i="37" s="1"/>
  <c r="V25" i="30"/>
  <c r="P25" i="37" s="1"/>
  <c r="R25" i="30"/>
  <c r="L25" i="37" s="1"/>
  <c r="N25" i="30"/>
  <c r="H25" i="37" s="1"/>
  <c r="Y24" i="30"/>
  <c r="S24" i="37" s="1"/>
  <c r="U24" i="30"/>
  <c r="O24" i="37" s="1"/>
  <c r="Q24" i="30"/>
  <c r="K24" i="37" s="1"/>
  <c r="Z23" i="30"/>
  <c r="T23" i="37" s="1"/>
  <c r="V23" i="30"/>
  <c r="P23" i="37" s="1"/>
  <c r="R23" i="30"/>
  <c r="L23" i="37" s="1"/>
  <c r="N23" i="30"/>
  <c r="H23" i="37" s="1"/>
  <c r="Y22" i="30"/>
  <c r="S22" i="37" s="1"/>
  <c r="U22" i="30"/>
  <c r="O22" i="37" s="1"/>
  <c r="Q22" i="30"/>
  <c r="K22" i="37" s="1"/>
  <c r="Z21" i="30"/>
  <c r="T21" i="37" s="1"/>
  <c r="V21" i="30"/>
  <c r="P21" i="37" s="1"/>
  <c r="R21" i="30"/>
  <c r="L21" i="37" s="1"/>
  <c r="N21" i="30"/>
  <c r="H21" i="37" s="1"/>
  <c r="Y20" i="30"/>
  <c r="S20" i="37" s="1"/>
  <c r="U20" i="30"/>
  <c r="O20" i="37" s="1"/>
  <c r="Q20" i="30"/>
  <c r="K20" i="37" s="1"/>
  <c r="Z19" i="30"/>
  <c r="T19" i="37" s="1"/>
  <c r="V19" i="30"/>
  <c r="P19" i="37" s="1"/>
  <c r="R19" i="30"/>
  <c r="L19" i="37" s="1"/>
  <c r="N19" i="30"/>
  <c r="H19" i="37" s="1"/>
  <c r="Y18" i="30"/>
  <c r="S18" i="37" s="1"/>
  <c r="U18" i="30"/>
  <c r="O18" i="37" s="1"/>
  <c r="Q18" i="30"/>
  <c r="K18" i="37" s="1"/>
  <c r="Z17" i="30"/>
  <c r="T17" i="37" s="1"/>
  <c r="V17" i="30"/>
  <c r="P17" i="37" s="1"/>
  <c r="R17" i="30"/>
  <c r="L17" i="37" s="1"/>
  <c r="N17" i="30"/>
  <c r="H17" i="37" s="1"/>
  <c r="Y16" i="30"/>
  <c r="S16" i="37" s="1"/>
  <c r="U16" i="30"/>
  <c r="O16" i="37" s="1"/>
  <c r="Q16" i="30"/>
  <c r="K16" i="37" s="1"/>
  <c r="Z15" i="30"/>
  <c r="T15" i="37" s="1"/>
  <c r="V15" i="30"/>
  <c r="P15" i="37" s="1"/>
  <c r="R15" i="30"/>
  <c r="L15" i="37" s="1"/>
  <c r="N15" i="30"/>
  <c r="H15" i="37" s="1"/>
  <c r="Y14" i="30"/>
  <c r="S14" i="37" s="1"/>
  <c r="U14" i="30"/>
  <c r="O14" i="37" s="1"/>
  <c r="Q14" i="30"/>
  <c r="K14" i="37" s="1"/>
  <c r="Z13" i="30"/>
  <c r="T13" i="37" s="1"/>
  <c r="V13" i="30"/>
  <c r="P13" i="37" s="1"/>
  <c r="R13" i="30"/>
  <c r="L13" i="37" s="1"/>
  <c r="N13" i="30"/>
  <c r="H13" i="37" s="1"/>
  <c r="Y12" i="30"/>
  <c r="S12" i="37" s="1"/>
  <c r="U12" i="30"/>
  <c r="O12" i="37" s="1"/>
  <c r="Q12" i="30"/>
  <c r="K12" i="37" s="1"/>
  <c r="Z11" i="30"/>
  <c r="T11" i="37" s="1"/>
  <c r="V11" i="30"/>
  <c r="P11" i="37" s="1"/>
  <c r="R11" i="30"/>
  <c r="L11" i="37" s="1"/>
  <c r="N11" i="30"/>
  <c r="H11" i="37" s="1"/>
  <c r="Y10" i="30"/>
  <c r="S10" i="37" s="1"/>
  <c r="U10" i="30"/>
  <c r="O10" i="37" s="1"/>
  <c r="Q10" i="30"/>
  <c r="K10" i="37" s="1"/>
  <c r="Z9" i="30"/>
  <c r="T9" i="37" s="1"/>
  <c r="V9" i="30"/>
  <c r="P9" i="37" s="1"/>
  <c r="R9" i="30"/>
  <c r="L9" i="37" s="1"/>
  <c r="N9" i="30"/>
  <c r="H9" i="37" s="1"/>
  <c r="Y8" i="30"/>
  <c r="S8" i="37" s="1"/>
  <c r="U8" i="30"/>
  <c r="O8" i="37" s="1"/>
  <c r="Q8" i="30"/>
  <c r="K8" i="37" s="1"/>
  <c r="Z7" i="30"/>
  <c r="T7" i="37" s="1"/>
  <c r="V7" i="30"/>
  <c r="P7" i="37" s="1"/>
  <c r="R7" i="30"/>
  <c r="L7" i="37" s="1"/>
  <c r="N7" i="30"/>
  <c r="H7" i="37" s="1"/>
  <c r="Y6" i="30"/>
  <c r="S6" i="37" s="1"/>
  <c r="U6" i="30"/>
  <c r="O6" i="37" s="1"/>
  <c r="Q6" i="30"/>
  <c r="K6" i="37" s="1"/>
  <c r="Z5" i="30"/>
  <c r="T5" i="37" s="1"/>
  <c r="V5" i="30"/>
  <c r="P5" i="37" s="1"/>
  <c r="R5" i="30"/>
  <c r="L5" i="37" s="1"/>
  <c r="N5" i="30"/>
  <c r="H5" i="37" s="1"/>
  <c r="U4" i="30"/>
  <c r="O4" i="37" s="1"/>
  <c r="Q4" i="30"/>
  <c r="K4" i="37" s="1"/>
  <c r="W51" i="30"/>
  <c r="Q51" i="37" s="1"/>
  <c r="S51" i="30"/>
  <c r="M51" i="37" s="1"/>
  <c r="O51" i="30"/>
  <c r="I51" i="37" s="1"/>
  <c r="X50" i="30"/>
  <c r="R50" i="37" s="1"/>
  <c r="T50" i="30"/>
  <c r="N50" i="37" s="1"/>
  <c r="P50" i="30"/>
  <c r="J50" i="37" s="1"/>
  <c r="W49" i="30"/>
  <c r="Q49" i="37" s="1"/>
  <c r="S49" i="30"/>
  <c r="M49" i="37" s="1"/>
  <c r="O49" i="30"/>
  <c r="I49" i="37" s="1"/>
  <c r="X48" i="30"/>
  <c r="R48" i="37" s="1"/>
  <c r="T48" i="30"/>
  <c r="N48" i="37" s="1"/>
  <c r="P48" i="30"/>
  <c r="J48" i="37" s="1"/>
  <c r="W47" i="30"/>
  <c r="Q47" i="37" s="1"/>
  <c r="S47" i="30"/>
  <c r="M47" i="37" s="1"/>
  <c r="O47" i="30"/>
  <c r="I47" i="37" s="1"/>
  <c r="X46" i="30"/>
  <c r="R46" i="37" s="1"/>
  <c r="T46" i="30"/>
  <c r="N46" i="37" s="1"/>
  <c r="P46" i="30"/>
  <c r="J46" i="37" s="1"/>
  <c r="W45" i="30"/>
  <c r="Q45" i="37" s="1"/>
  <c r="S45" i="30"/>
  <c r="M45" i="37" s="1"/>
  <c r="O45" i="30"/>
  <c r="I45" i="37" s="1"/>
  <c r="X44" i="30"/>
  <c r="R44" i="37" s="1"/>
  <c r="T44" i="30"/>
  <c r="N44" i="37" s="1"/>
  <c r="P44" i="30"/>
  <c r="J44" i="37" s="1"/>
  <c r="W43" i="30"/>
  <c r="Q43" i="37" s="1"/>
  <c r="S43" i="30"/>
  <c r="M43" i="37" s="1"/>
  <c r="O43" i="30"/>
  <c r="I43" i="37" s="1"/>
  <c r="X42" i="30"/>
  <c r="R42" i="37" s="1"/>
  <c r="T42" i="30"/>
  <c r="N42" i="37" s="1"/>
  <c r="P42" i="30"/>
  <c r="J42" i="37" s="1"/>
  <c r="W41" i="30"/>
  <c r="Q41" i="37" s="1"/>
  <c r="S41" i="30"/>
  <c r="M41" i="37" s="1"/>
  <c r="O41" i="30"/>
  <c r="I41" i="37" s="1"/>
  <c r="X40" i="30"/>
  <c r="R40" i="37" s="1"/>
  <c r="T40" i="30"/>
  <c r="N40" i="37" s="1"/>
  <c r="P40" i="30"/>
  <c r="J40" i="37" s="1"/>
  <c r="W39" i="30"/>
  <c r="Q39" i="37" s="1"/>
  <c r="S39" i="30"/>
  <c r="M39" i="37" s="1"/>
  <c r="O39" i="30"/>
  <c r="I39" i="37" s="1"/>
  <c r="X38" i="30"/>
  <c r="R38" i="37" s="1"/>
  <c r="T38" i="30"/>
  <c r="N38" i="37" s="1"/>
  <c r="P38" i="30"/>
  <c r="J38" i="37" s="1"/>
  <c r="W37" i="30"/>
  <c r="Q37" i="37" s="1"/>
  <c r="S37" i="30"/>
  <c r="M37" i="37" s="1"/>
  <c r="O37" i="30"/>
  <c r="I37" i="37" s="1"/>
  <c r="X36" i="30"/>
  <c r="R36" i="37" s="1"/>
  <c r="T36" i="30"/>
  <c r="N36" i="37" s="1"/>
  <c r="P36" i="30"/>
  <c r="J36" i="37" s="1"/>
  <c r="W35" i="30"/>
  <c r="Q35" i="37" s="1"/>
  <c r="S35" i="30"/>
  <c r="M35" i="37" s="1"/>
  <c r="O35" i="30"/>
  <c r="I35" i="37" s="1"/>
  <c r="X34" i="30"/>
  <c r="R34" i="37" s="1"/>
  <c r="T34" i="30"/>
  <c r="N34" i="37" s="1"/>
  <c r="P34" i="30"/>
  <c r="J34" i="37" s="1"/>
  <c r="W33" i="30"/>
  <c r="Q33" i="37" s="1"/>
  <c r="S33" i="30"/>
  <c r="M33" i="37" s="1"/>
  <c r="O33" i="30"/>
  <c r="I33" i="37" s="1"/>
  <c r="X32" i="30"/>
  <c r="R32" i="37" s="1"/>
  <c r="T32" i="30"/>
  <c r="N32" i="37" s="1"/>
  <c r="P32" i="30"/>
  <c r="J32" i="37" s="1"/>
  <c r="W31" i="30"/>
  <c r="Q31" i="37" s="1"/>
  <c r="S31" i="30"/>
  <c r="M31" i="37" s="1"/>
  <c r="O31" i="30"/>
  <c r="I31" i="37" s="1"/>
  <c r="X30" i="30"/>
  <c r="R30" i="37" s="1"/>
  <c r="T30" i="30"/>
  <c r="N30" i="37" s="1"/>
  <c r="P30" i="30"/>
  <c r="J30" i="37" s="1"/>
  <c r="W29" i="30"/>
  <c r="Q29" i="37" s="1"/>
  <c r="S29" i="30"/>
  <c r="M29" i="37" s="1"/>
  <c r="O29" i="30"/>
  <c r="I29" i="37" s="1"/>
  <c r="X28" i="30"/>
  <c r="R28" i="37" s="1"/>
  <c r="T28" i="30"/>
  <c r="N28" i="37" s="1"/>
  <c r="P28" i="30"/>
  <c r="J28" i="37" s="1"/>
  <c r="W27" i="30"/>
  <c r="Q27" i="37" s="1"/>
  <c r="S27" i="30"/>
  <c r="M27" i="37" s="1"/>
  <c r="O27" i="30"/>
  <c r="I27" i="37" s="1"/>
  <c r="X26" i="30"/>
  <c r="R26" i="37" s="1"/>
  <c r="T26" i="30"/>
  <c r="N26" i="37" s="1"/>
  <c r="P26" i="30"/>
  <c r="J26" i="37" s="1"/>
  <c r="W25" i="30"/>
  <c r="Q25" i="37" s="1"/>
  <c r="S25" i="30"/>
  <c r="M25" i="37" s="1"/>
  <c r="O25" i="30"/>
  <c r="I25" i="37" s="1"/>
  <c r="X24" i="30"/>
  <c r="R24" i="37" s="1"/>
  <c r="T24" i="30"/>
  <c r="N24" i="37" s="1"/>
  <c r="P24" i="30"/>
  <c r="J24" i="37" s="1"/>
  <c r="W23" i="30"/>
  <c r="Q23" i="37" s="1"/>
  <c r="S23" i="30"/>
  <c r="M23" i="37" s="1"/>
  <c r="O23" i="30"/>
  <c r="I23" i="37" s="1"/>
  <c r="X22" i="30"/>
  <c r="R22" i="37" s="1"/>
  <c r="T22" i="30"/>
  <c r="N22" i="37" s="1"/>
  <c r="P22" i="30"/>
  <c r="J22" i="37" s="1"/>
  <c r="W21" i="30"/>
  <c r="Q21" i="37" s="1"/>
  <c r="S21" i="30"/>
  <c r="M21" i="37" s="1"/>
  <c r="O21" i="30"/>
  <c r="I21" i="37" s="1"/>
  <c r="X20" i="30"/>
  <c r="R20" i="37" s="1"/>
  <c r="T20" i="30"/>
  <c r="N20" i="37" s="1"/>
  <c r="P20" i="30"/>
  <c r="J20" i="37" s="1"/>
  <c r="W19" i="30"/>
  <c r="Q19" i="37" s="1"/>
  <c r="S19" i="30"/>
  <c r="M19" i="37" s="1"/>
  <c r="O19" i="30"/>
  <c r="I19" i="37" s="1"/>
  <c r="X18" i="30"/>
  <c r="R18" i="37" s="1"/>
  <c r="T18" i="30"/>
  <c r="N18" i="37" s="1"/>
  <c r="P18" i="30"/>
  <c r="J18" i="37" s="1"/>
  <c r="W17" i="30"/>
  <c r="Q17" i="37" s="1"/>
  <c r="S17" i="30"/>
  <c r="M17" i="37" s="1"/>
  <c r="O17" i="30"/>
  <c r="I17" i="37" s="1"/>
  <c r="X16" i="30"/>
  <c r="R16" i="37" s="1"/>
  <c r="T16" i="30"/>
  <c r="N16" i="37" s="1"/>
  <c r="P16" i="30"/>
  <c r="J16" i="37" s="1"/>
  <c r="W15" i="30"/>
  <c r="Q15" i="37" s="1"/>
  <c r="S15" i="30"/>
  <c r="M15" i="37" s="1"/>
  <c r="O15" i="30"/>
  <c r="I15" i="37" s="1"/>
  <c r="X14" i="30"/>
  <c r="R14" i="37" s="1"/>
  <c r="T14" i="30"/>
  <c r="N14" i="37" s="1"/>
  <c r="P14" i="30"/>
  <c r="J14" i="37" s="1"/>
  <c r="W13" i="30"/>
  <c r="Q13" i="37" s="1"/>
  <c r="S13" i="30"/>
  <c r="M13" i="37" s="1"/>
  <c r="O13" i="30"/>
  <c r="I13" i="37" s="1"/>
  <c r="X12" i="30"/>
  <c r="R12" i="37" s="1"/>
  <c r="T12" i="30"/>
  <c r="N12" i="37" s="1"/>
  <c r="P12" i="30"/>
  <c r="J12" i="37" s="1"/>
  <c r="W11" i="30"/>
  <c r="Q11" i="37" s="1"/>
  <c r="S11" i="30"/>
  <c r="M11" i="37" s="1"/>
  <c r="O11" i="30"/>
  <c r="I11" i="37" s="1"/>
  <c r="X10" i="30"/>
  <c r="R10" i="37" s="1"/>
  <c r="T10" i="30"/>
  <c r="N10" i="37" s="1"/>
  <c r="P10" i="30"/>
  <c r="J10" i="37" s="1"/>
  <c r="W9" i="30"/>
  <c r="Q9" i="37" s="1"/>
  <c r="S9" i="30"/>
  <c r="M9" i="37" s="1"/>
  <c r="O9" i="30"/>
  <c r="I9" i="37" s="1"/>
  <c r="X8" i="30"/>
  <c r="R8" i="37" s="1"/>
  <c r="T8" i="30"/>
  <c r="N8" i="37" s="1"/>
  <c r="P8" i="30"/>
  <c r="J8" i="37" s="1"/>
  <c r="W7" i="30"/>
  <c r="Q7" i="37" s="1"/>
  <c r="S7" i="30"/>
  <c r="M7" i="37" s="1"/>
  <c r="O7" i="30"/>
  <c r="I7" i="37" s="1"/>
  <c r="X6" i="30"/>
  <c r="R6" i="37" s="1"/>
  <c r="T6" i="30"/>
  <c r="N6" i="37" s="1"/>
  <c r="P6" i="30"/>
  <c r="J6" i="37" s="1"/>
  <c r="W5" i="30"/>
  <c r="Q5" i="37" s="1"/>
  <c r="S5" i="30"/>
  <c r="M5" i="37" s="1"/>
  <c r="O5" i="30"/>
  <c r="I5" i="37" s="1"/>
  <c r="X51" i="30"/>
  <c r="R51" i="37" s="1"/>
  <c r="T51" i="30"/>
  <c r="N51" i="37" s="1"/>
  <c r="P51" i="30"/>
  <c r="J51" i="37" s="1"/>
  <c r="W50" i="30"/>
  <c r="Q50" i="37" s="1"/>
  <c r="S50" i="30"/>
  <c r="M50" i="37" s="1"/>
  <c r="O50" i="30"/>
  <c r="I50" i="37" s="1"/>
  <c r="X49" i="30"/>
  <c r="R49" i="37" s="1"/>
  <c r="T49" i="30"/>
  <c r="N49" i="37" s="1"/>
  <c r="P49" i="30"/>
  <c r="J49" i="37" s="1"/>
  <c r="W48" i="30"/>
  <c r="Q48" i="37" s="1"/>
  <c r="S48" i="30"/>
  <c r="M48" i="37" s="1"/>
  <c r="O48" i="30"/>
  <c r="I48" i="37" s="1"/>
  <c r="X47" i="30"/>
  <c r="R47" i="37" s="1"/>
  <c r="T47" i="30"/>
  <c r="N47" i="37" s="1"/>
  <c r="P47" i="30"/>
  <c r="J47" i="37" s="1"/>
  <c r="W46" i="30"/>
  <c r="Q46" i="37" s="1"/>
  <c r="S46" i="30"/>
  <c r="M46" i="37" s="1"/>
  <c r="O46" i="30"/>
  <c r="I46" i="37" s="1"/>
  <c r="X45" i="30"/>
  <c r="R45" i="37" s="1"/>
  <c r="T45" i="30"/>
  <c r="N45" i="37" s="1"/>
  <c r="P45" i="30"/>
  <c r="J45" i="37" s="1"/>
  <c r="W44" i="30"/>
  <c r="Q44" i="37" s="1"/>
  <c r="S44" i="30"/>
  <c r="M44" i="37" s="1"/>
  <c r="O44" i="30"/>
  <c r="I44" i="37" s="1"/>
  <c r="X43" i="30"/>
  <c r="R43" i="37" s="1"/>
  <c r="T43" i="30"/>
  <c r="N43" i="37" s="1"/>
  <c r="P43" i="30"/>
  <c r="J43" i="37" s="1"/>
  <c r="W42" i="30"/>
  <c r="Q42" i="37" s="1"/>
  <c r="S42" i="30"/>
  <c r="M42" i="37" s="1"/>
  <c r="O42" i="30"/>
  <c r="I42" i="37" s="1"/>
  <c r="X41" i="30"/>
  <c r="R41" i="37" s="1"/>
  <c r="T41" i="30"/>
  <c r="N41" i="37" s="1"/>
  <c r="P41" i="30"/>
  <c r="J41" i="37" s="1"/>
  <c r="W40" i="30"/>
  <c r="Q40" i="37" s="1"/>
  <c r="S40" i="30"/>
  <c r="M40" i="37" s="1"/>
  <c r="O40" i="30"/>
  <c r="I40" i="37" s="1"/>
  <c r="X39" i="30"/>
  <c r="R39" i="37" s="1"/>
  <c r="T39" i="30"/>
  <c r="N39" i="37" s="1"/>
  <c r="P39" i="30"/>
  <c r="J39" i="37" s="1"/>
  <c r="W38" i="30"/>
  <c r="Q38" i="37" s="1"/>
  <c r="S38" i="30"/>
  <c r="M38" i="37" s="1"/>
  <c r="O38" i="30"/>
  <c r="I38" i="37" s="1"/>
  <c r="X37" i="30"/>
  <c r="R37" i="37" s="1"/>
  <c r="T37" i="30"/>
  <c r="N37" i="37" s="1"/>
  <c r="P37" i="30"/>
  <c r="J37" i="37" s="1"/>
  <c r="W36" i="30"/>
  <c r="Q36" i="37" s="1"/>
  <c r="S36" i="30"/>
  <c r="M36" i="37" s="1"/>
  <c r="O36" i="30"/>
  <c r="I36" i="37" s="1"/>
  <c r="X35" i="30"/>
  <c r="R35" i="37" s="1"/>
  <c r="T35" i="30"/>
  <c r="N35" i="37" s="1"/>
  <c r="P35" i="30"/>
  <c r="J35" i="37" s="1"/>
  <c r="W34" i="30"/>
  <c r="Q34" i="37" s="1"/>
  <c r="S34" i="30"/>
  <c r="M34" i="37" s="1"/>
  <c r="O34" i="30"/>
  <c r="I34" i="37" s="1"/>
  <c r="X33" i="30"/>
  <c r="R33" i="37" s="1"/>
  <c r="T33" i="30"/>
  <c r="N33" i="37" s="1"/>
  <c r="P33" i="30"/>
  <c r="J33" i="37" s="1"/>
  <c r="W32" i="30"/>
  <c r="Q32" i="37" s="1"/>
  <c r="S32" i="30"/>
  <c r="M32" i="37" s="1"/>
  <c r="O32" i="30"/>
  <c r="I32" i="37" s="1"/>
  <c r="X31" i="30"/>
  <c r="R31" i="37" s="1"/>
  <c r="T31" i="30"/>
  <c r="N31" i="37" s="1"/>
  <c r="P31" i="30"/>
  <c r="J31" i="37" s="1"/>
  <c r="W30" i="30"/>
  <c r="Q30" i="37" s="1"/>
  <c r="S30" i="30"/>
  <c r="M30" i="37" s="1"/>
  <c r="O30" i="30"/>
  <c r="I30" i="37" s="1"/>
  <c r="X29" i="30"/>
  <c r="R29" i="37" s="1"/>
  <c r="T29" i="30"/>
  <c r="N29" i="37" s="1"/>
  <c r="P29" i="30"/>
  <c r="J29" i="37" s="1"/>
  <c r="W28" i="30"/>
  <c r="Q28" i="37" s="1"/>
  <c r="S28" i="30"/>
  <c r="M28" i="37" s="1"/>
  <c r="O28" i="30"/>
  <c r="I28" i="37" s="1"/>
  <c r="X27" i="30"/>
  <c r="R27" i="37" s="1"/>
  <c r="T27" i="30"/>
  <c r="N27" i="37" s="1"/>
  <c r="P27" i="30"/>
  <c r="J27" i="37" s="1"/>
  <c r="W26" i="30"/>
  <c r="Q26" i="37" s="1"/>
  <c r="S26" i="30"/>
  <c r="M26" i="37" s="1"/>
  <c r="O26" i="30"/>
  <c r="I26" i="37" s="1"/>
  <c r="X25" i="30"/>
  <c r="R25" i="37" s="1"/>
  <c r="T25" i="30"/>
  <c r="N25" i="37" s="1"/>
  <c r="P25" i="30"/>
  <c r="J25" i="37" s="1"/>
  <c r="W24" i="30"/>
  <c r="Q24" i="37" s="1"/>
  <c r="S24" i="30"/>
  <c r="M24" i="37" s="1"/>
  <c r="O24" i="30"/>
  <c r="I24" i="37" s="1"/>
  <c r="X23" i="30"/>
  <c r="R23" i="37" s="1"/>
  <c r="T23" i="30"/>
  <c r="N23" i="37" s="1"/>
  <c r="P23" i="30"/>
  <c r="J23" i="37" s="1"/>
  <c r="W22" i="30"/>
  <c r="Q22" i="37" s="1"/>
  <c r="S22" i="30"/>
  <c r="M22" i="37" s="1"/>
  <c r="O22" i="30"/>
  <c r="I22" i="37" s="1"/>
  <c r="X21" i="30"/>
  <c r="R21" i="37" s="1"/>
  <c r="T21" i="30"/>
  <c r="N21" i="37" s="1"/>
  <c r="P21" i="30"/>
  <c r="J21" i="37" s="1"/>
  <c r="W20" i="30"/>
  <c r="Q20" i="37" s="1"/>
  <c r="S20" i="30"/>
  <c r="M20" i="37" s="1"/>
  <c r="O20" i="30"/>
  <c r="I20" i="37" s="1"/>
  <c r="X19" i="30"/>
  <c r="R19" i="37" s="1"/>
  <c r="T19" i="30"/>
  <c r="N19" i="37" s="1"/>
  <c r="P19" i="30"/>
  <c r="J19" i="37" s="1"/>
  <c r="W18" i="30"/>
  <c r="Q18" i="37" s="1"/>
  <c r="S18" i="30"/>
  <c r="M18" i="37" s="1"/>
  <c r="O18" i="30"/>
  <c r="I18" i="37" s="1"/>
  <c r="X17" i="30"/>
  <c r="R17" i="37" s="1"/>
  <c r="T17" i="30"/>
  <c r="N17" i="37" s="1"/>
  <c r="P17" i="30"/>
  <c r="J17" i="37" s="1"/>
  <c r="W16" i="30"/>
  <c r="Q16" i="37" s="1"/>
  <c r="S16" i="30"/>
  <c r="M16" i="37" s="1"/>
  <c r="O16" i="30"/>
  <c r="I16" i="37" s="1"/>
  <c r="X15" i="30"/>
  <c r="R15" i="37" s="1"/>
  <c r="T15" i="30"/>
  <c r="N15" i="37" s="1"/>
  <c r="P15" i="30"/>
  <c r="J15" i="37" s="1"/>
  <c r="W14" i="30"/>
  <c r="Q14" i="37" s="1"/>
  <c r="S14" i="30"/>
  <c r="M14" i="37" s="1"/>
  <c r="O14" i="30"/>
  <c r="I14" i="37" s="1"/>
  <c r="X13" i="30"/>
  <c r="R13" i="37" s="1"/>
  <c r="T13" i="30"/>
  <c r="N13" i="37" s="1"/>
  <c r="P13" i="30"/>
  <c r="J13" i="37" s="1"/>
  <c r="W12" i="30"/>
  <c r="Q12" i="37" s="1"/>
  <c r="S12" i="30"/>
  <c r="M12" i="37" s="1"/>
  <c r="O12" i="30"/>
  <c r="I12" i="37" s="1"/>
  <c r="X11" i="30"/>
  <c r="R11" i="37" s="1"/>
  <c r="T11" i="30"/>
  <c r="N11" i="37" s="1"/>
  <c r="P11" i="30"/>
  <c r="J11" i="37" s="1"/>
  <c r="W10" i="30"/>
  <c r="Q10" i="37" s="1"/>
  <c r="S10" i="30"/>
  <c r="M10" i="37" s="1"/>
  <c r="O10" i="30"/>
  <c r="I10" i="37" s="1"/>
  <c r="X9" i="30"/>
  <c r="R9" i="37" s="1"/>
  <c r="T9" i="30"/>
  <c r="N9" i="37" s="1"/>
  <c r="P9" i="30"/>
  <c r="J9" i="37" s="1"/>
  <c r="W8" i="30"/>
  <c r="Q8" i="37" s="1"/>
  <c r="S8" i="30"/>
  <c r="M8" i="37" s="1"/>
  <c r="O8" i="30"/>
  <c r="I8" i="37" s="1"/>
  <c r="X7" i="30"/>
  <c r="R7" i="37" s="1"/>
  <c r="T7" i="30"/>
  <c r="N7" i="37" s="1"/>
  <c r="P7" i="30"/>
  <c r="J7" i="37" s="1"/>
  <c r="W6" i="30"/>
  <c r="Q6" i="37" s="1"/>
  <c r="S6" i="30"/>
  <c r="M6" i="37" s="1"/>
  <c r="O6" i="30"/>
  <c r="I6" i="37" s="1"/>
  <c r="X5" i="30"/>
  <c r="R5" i="37" s="1"/>
  <c r="T5" i="30"/>
  <c r="N5" i="37" s="1"/>
  <c r="P5" i="30"/>
  <c r="J5" i="37" s="1"/>
  <c r="Y51" i="30"/>
  <c r="S51" i="37" s="1"/>
  <c r="U51" i="30"/>
  <c r="O51" i="37" s="1"/>
  <c r="Q51" i="30"/>
  <c r="K51" i="37" s="1"/>
  <c r="Z50" i="30"/>
  <c r="T50" i="37" s="1"/>
  <c r="V50" i="30"/>
  <c r="P50" i="37" s="1"/>
  <c r="R50" i="30"/>
  <c r="L50" i="37" s="1"/>
  <c r="N50" i="30"/>
  <c r="H50" i="37" s="1"/>
  <c r="Y49" i="30"/>
  <c r="S49" i="37" s="1"/>
  <c r="U49" i="30"/>
  <c r="O49" i="37" s="1"/>
  <c r="Q49" i="30"/>
  <c r="K49" i="37" s="1"/>
  <c r="Z48" i="30"/>
  <c r="T48" i="37" s="1"/>
  <c r="V48" i="30"/>
  <c r="P48" i="37" s="1"/>
  <c r="R48" i="30"/>
  <c r="L48" i="37" s="1"/>
  <c r="N48" i="30"/>
  <c r="H48" i="37" s="1"/>
  <c r="Y47" i="30"/>
  <c r="S47" i="37" s="1"/>
  <c r="U47" i="30"/>
  <c r="O47" i="37" s="1"/>
  <c r="Q47" i="30"/>
  <c r="K47" i="37" s="1"/>
  <c r="Z46" i="30"/>
  <c r="T46" i="37" s="1"/>
  <c r="V46" i="30"/>
  <c r="P46" i="37" s="1"/>
  <c r="R46" i="30"/>
  <c r="L46" i="37" s="1"/>
  <c r="N46" i="30"/>
  <c r="H46" i="37" s="1"/>
  <c r="Y45" i="30"/>
  <c r="S45" i="37" s="1"/>
  <c r="U45" i="30"/>
  <c r="O45" i="37" s="1"/>
  <c r="Q45" i="30"/>
  <c r="K45" i="37" s="1"/>
  <c r="Z44" i="30"/>
  <c r="T44" i="37" s="1"/>
  <c r="V44" i="30"/>
  <c r="P44" i="37" s="1"/>
  <c r="R44" i="30"/>
  <c r="L44" i="37" s="1"/>
  <c r="N44" i="30"/>
  <c r="H44" i="37" s="1"/>
  <c r="Y43" i="30"/>
  <c r="S43" i="37" s="1"/>
  <c r="U43" i="30"/>
  <c r="O43" i="37" s="1"/>
  <c r="Q43" i="30"/>
  <c r="K43" i="37" s="1"/>
  <c r="Z42" i="30"/>
  <c r="T42" i="37" s="1"/>
  <c r="V42" i="30"/>
  <c r="P42" i="37" s="1"/>
  <c r="R42" i="30"/>
  <c r="L42" i="37" s="1"/>
  <c r="N42" i="30"/>
  <c r="H42" i="37" s="1"/>
  <c r="Y41" i="30"/>
  <c r="S41" i="37" s="1"/>
  <c r="U41" i="30"/>
  <c r="O41" i="37" s="1"/>
  <c r="Q41" i="30"/>
  <c r="K41" i="37" s="1"/>
  <c r="Z40" i="30"/>
  <c r="T40" i="37" s="1"/>
  <c r="V40" i="30"/>
  <c r="P40" i="37" s="1"/>
  <c r="R40" i="30"/>
  <c r="L40" i="37" s="1"/>
  <c r="N40" i="30"/>
  <c r="H40" i="37" s="1"/>
  <c r="Y39" i="30"/>
  <c r="S39" i="37" s="1"/>
  <c r="U39" i="30"/>
  <c r="O39" i="37" s="1"/>
  <c r="Q39" i="30"/>
  <c r="K39" i="37" s="1"/>
  <c r="Z38" i="30"/>
  <c r="T38" i="37" s="1"/>
  <c r="V38" i="30"/>
  <c r="P38" i="37" s="1"/>
  <c r="R38" i="30"/>
  <c r="L38" i="37" s="1"/>
  <c r="N38" i="30"/>
  <c r="H38" i="37" s="1"/>
  <c r="Y37" i="30"/>
  <c r="S37" i="37" s="1"/>
  <c r="U37" i="30"/>
  <c r="O37" i="37" s="1"/>
  <c r="Q37" i="30"/>
  <c r="K37" i="37" s="1"/>
  <c r="Z36" i="30"/>
  <c r="T36" i="37" s="1"/>
  <c r="V36" i="30"/>
  <c r="P36" i="37" s="1"/>
  <c r="R36" i="30"/>
  <c r="L36" i="37" s="1"/>
  <c r="N36" i="30"/>
  <c r="H36" i="37" s="1"/>
  <c r="Y35" i="30"/>
  <c r="S35" i="37" s="1"/>
  <c r="U35" i="30"/>
  <c r="O35" i="37" s="1"/>
  <c r="Q35" i="30"/>
  <c r="K35" i="37" s="1"/>
  <c r="Z34" i="30"/>
  <c r="T34" i="37" s="1"/>
  <c r="V34" i="30"/>
  <c r="P34" i="37" s="1"/>
  <c r="R34" i="30"/>
  <c r="L34" i="37" s="1"/>
  <c r="N34" i="30"/>
  <c r="H34" i="37" s="1"/>
  <c r="Y33" i="30"/>
  <c r="S33" i="37" s="1"/>
  <c r="U33" i="30"/>
  <c r="O33" i="37" s="1"/>
  <c r="Q33" i="30"/>
  <c r="K33" i="37" s="1"/>
  <c r="Z32" i="30"/>
  <c r="T32" i="37" s="1"/>
  <c r="V32" i="30"/>
  <c r="P32" i="37" s="1"/>
  <c r="R32" i="30"/>
  <c r="L32" i="37" s="1"/>
  <c r="N32" i="30"/>
  <c r="H32" i="37" s="1"/>
  <c r="Y31" i="30"/>
  <c r="S31" i="37" s="1"/>
  <c r="U31" i="30"/>
  <c r="O31" i="37" s="1"/>
  <c r="Q31" i="30"/>
  <c r="K31" i="37" s="1"/>
  <c r="Z30" i="30"/>
  <c r="T30" i="37" s="1"/>
  <c r="V30" i="30"/>
  <c r="P30" i="37" s="1"/>
  <c r="R30" i="30"/>
  <c r="L30" i="37" s="1"/>
  <c r="N30" i="30"/>
  <c r="H30" i="37" s="1"/>
  <c r="Y29" i="30"/>
  <c r="S29" i="37" s="1"/>
  <c r="U29" i="30"/>
  <c r="O29" i="37" s="1"/>
  <c r="Q29" i="30"/>
  <c r="K29" i="37" s="1"/>
  <c r="Z28" i="30"/>
  <c r="T28" i="37" s="1"/>
  <c r="V28" i="30"/>
  <c r="P28" i="37" s="1"/>
  <c r="R28" i="30"/>
  <c r="L28" i="37" s="1"/>
  <c r="N28" i="30"/>
  <c r="H28" i="37" s="1"/>
  <c r="Y27" i="30"/>
  <c r="S27" i="37" s="1"/>
  <c r="U27" i="30"/>
  <c r="O27" i="37" s="1"/>
  <c r="Q27" i="30"/>
  <c r="K27" i="37" s="1"/>
  <c r="Z26" i="30"/>
  <c r="T26" i="37" s="1"/>
  <c r="V26" i="30"/>
  <c r="P26" i="37" s="1"/>
  <c r="R26" i="30"/>
  <c r="L26" i="37" s="1"/>
  <c r="N26" i="30"/>
  <c r="H26" i="37" s="1"/>
  <c r="Y25" i="30"/>
  <c r="S25" i="37" s="1"/>
  <c r="U25" i="30"/>
  <c r="O25" i="37" s="1"/>
  <c r="Q25" i="30"/>
  <c r="K25" i="37" s="1"/>
  <c r="Z24" i="30"/>
  <c r="T24" i="37" s="1"/>
  <c r="V24" i="30"/>
  <c r="P24" i="37" s="1"/>
  <c r="R24" i="30"/>
  <c r="L24" i="37" s="1"/>
  <c r="N24" i="30"/>
  <c r="H24" i="37" s="1"/>
  <c r="Y23" i="30"/>
  <c r="S23" i="37" s="1"/>
  <c r="U23" i="30"/>
  <c r="O23" i="37" s="1"/>
  <c r="Q23" i="30"/>
  <c r="K23" i="37" s="1"/>
  <c r="Z22" i="30"/>
  <c r="T22" i="37" s="1"/>
  <c r="V22" i="30"/>
  <c r="P22" i="37" s="1"/>
  <c r="R22" i="30"/>
  <c r="L22" i="37" s="1"/>
  <c r="N22" i="30"/>
  <c r="H22" i="37" s="1"/>
  <c r="Y21" i="30"/>
  <c r="S21" i="37" s="1"/>
  <c r="U21" i="30"/>
  <c r="O21" i="37" s="1"/>
  <c r="Q21" i="30"/>
  <c r="K21" i="37" s="1"/>
  <c r="Z20" i="30"/>
  <c r="T20" i="37" s="1"/>
  <c r="V20" i="30"/>
  <c r="P20" i="37" s="1"/>
  <c r="R20" i="30"/>
  <c r="L20" i="37" s="1"/>
  <c r="N20" i="30"/>
  <c r="H20" i="37" s="1"/>
  <c r="Y19" i="30"/>
  <c r="S19" i="37" s="1"/>
  <c r="U19" i="30"/>
  <c r="O19" i="37" s="1"/>
  <c r="Q19" i="30"/>
  <c r="K19" i="37" s="1"/>
  <c r="Z18" i="30"/>
  <c r="T18" i="37" s="1"/>
  <c r="V18" i="30"/>
  <c r="P18" i="37" s="1"/>
  <c r="R18" i="30"/>
  <c r="L18" i="37" s="1"/>
  <c r="N18" i="30"/>
  <c r="H18" i="37" s="1"/>
  <c r="Y17" i="30"/>
  <c r="S17" i="37" s="1"/>
  <c r="U17" i="30"/>
  <c r="O17" i="37" s="1"/>
  <c r="Q17" i="30"/>
  <c r="K17" i="37" s="1"/>
  <c r="Z16" i="30"/>
  <c r="T16" i="37" s="1"/>
  <c r="V16" i="30"/>
  <c r="P16" i="37" s="1"/>
  <c r="R16" i="30"/>
  <c r="L16" i="37" s="1"/>
  <c r="N16" i="30"/>
  <c r="H16" i="37" s="1"/>
  <c r="Y15" i="30"/>
  <c r="S15" i="37" s="1"/>
  <c r="U15" i="30"/>
  <c r="O15" i="37" s="1"/>
  <c r="Q15" i="30"/>
  <c r="K15" i="37" s="1"/>
  <c r="Z14" i="30"/>
  <c r="T14" i="37" s="1"/>
  <c r="V14" i="30"/>
  <c r="P14" i="37" s="1"/>
  <c r="R14" i="30"/>
  <c r="L14" i="37" s="1"/>
  <c r="N14" i="30"/>
  <c r="H14" i="37" s="1"/>
  <c r="Y13" i="30"/>
  <c r="S13" i="37" s="1"/>
  <c r="U13" i="30"/>
  <c r="O13" i="37" s="1"/>
  <c r="Q13" i="30"/>
  <c r="K13" i="37" s="1"/>
  <c r="Z12" i="30"/>
  <c r="T12" i="37" s="1"/>
  <c r="V12" i="30"/>
  <c r="P12" i="37" s="1"/>
  <c r="R12" i="30"/>
  <c r="L12" i="37" s="1"/>
  <c r="N12" i="30"/>
  <c r="H12" i="37" s="1"/>
  <c r="Y11" i="30"/>
  <c r="S11" i="37" s="1"/>
  <c r="U11" i="30"/>
  <c r="O11" i="37" s="1"/>
  <c r="Q11" i="30"/>
  <c r="K11" i="37" s="1"/>
  <c r="Z10" i="30"/>
  <c r="T10" i="37" s="1"/>
  <c r="V10" i="30"/>
  <c r="P10" i="37" s="1"/>
  <c r="R10" i="30"/>
  <c r="L10" i="37" s="1"/>
  <c r="N10" i="30"/>
  <c r="H10" i="37" s="1"/>
  <c r="Y9" i="30"/>
  <c r="S9" i="37" s="1"/>
  <c r="U9" i="30"/>
  <c r="O9" i="37" s="1"/>
  <c r="Q9" i="30"/>
  <c r="K9" i="37" s="1"/>
  <c r="Z8" i="30"/>
  <c r="T8" i="37" s="1"/>
  <c r="V8" i="30"/>
  <c r="P8" i="37" s="1"/>
  <c r="R8" i="30"/>
  <c r="L8" i="37" s="1"/>
  <c r="N8" i="30"/>
  <c r="H8" i="37" s="1"/>
  <c r="Y7" i="30"/>
  <c r="S7" i="37" s="1"/>
  <c r="U7" i="30"/>
  <c r="O7" i="37" s="1"/>
  <c r="Q7" i="30"/>
  <c r="K7" i="37" s="1"/>
  <c r="Z6" i="30"/>
  <c r="T6" i="37" s="1"/>
  <c r="V6" i="30"/>
  <c r="P6" i="37" s="1"/>
  <c r="R6" i="30"/>
  <c r="L6" i="37" s="1"/>
  <c r="N6" i="30"/>
  <c r="H6" i="37" s="1"/>
  <c r="N1" i="19"/>
  <c r="Z2"/>
  <c r="X1"/>
  <c r="V2"/>
  <c r="T2"/>
  <c r="R1"/>
  <c r="P2"/>
  <c r="P1"/>
  <c r="T1"/>
  <c r="Y2"/>
  <c r="W2"/>
  <c r="U2"/>
  <c r="S2"/>
  <c r="Q2"/>
  <c r="O2"/>
  <c r="Z1"/>
  <c r="X2"/>
  <c r="M2"/>
  <c r="M1"/>
  <c r="O1"/>
  <c r="Q1"/>
  <c r="S1"/>
  <c r="U1"/>
  <c r="W1"/>
  <c r="Y1"/>
  <c r="D5" i="15"/>
  <c r="D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4"/>
  <c r="C5"/>
  <c r="C6"/>
  <c r="C7"/>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4"/>
  <c r="X4" i="28" l="1"/>
  <c r="R4" i="34" s="1"/>
  <c r="X50" i="28"/>
  <c r="R50" i="34" s="1"/>
  <c r="X48" i="28"/>
  <c r="R48" i="34" s="1"/>
  <c r="X46" i="28"/>
  <c r="R46" i="34" s="1"/>
  <c r="X44" i="28"/>
  <c r="R44" i="34" s="1"/>
  <c r="X42" i="28"/>
  <c r="R42" i="34" s="1"/>
  <c r="X40" i="28"/>
  <c r="R40" i="34" s="1"/>
  <c r="X38" i="28"/>
  <c r="R38" i="34" s="1"/>
  <c r="X36" i="28"/>
  <c r="R36" i="34" s="1"/>
  <c r="X34" i="28"/>
  <c r="R34" i="34" s="1"/>
  <c r="X32" i="28"/>
  <c r="R32" i="34" s="1"/>
  <c r="X30" i="28"/>
  <c r="R30" i="34" s="1"/>
  <c r="X28" i="28"/>
  <c r="R28" i="34" s="1"/>
  <c r="X26" i="28"/>
  <c r="R26" i="34" s="1"/>
  <c r="X24" i="28"/>
  <c r="R24" i="34" s="1"/>
  <c r="X22" i="28"/>
  <c r="R22" i="34" s="1"/>
  <c r="X20" i="28"/>
  <c r="R20" i="34" s="1"/>
  <c r="X18" i="28"/>
  <c r="R18" i="34" s="1"/>
  <c r="X16" i="28"/>
  <c r="R16" i="34" s="1"/>
  <c r="X14" i="28"/>
  <c r="R14" i="34" s="1"/>
  <c r="X12" i="28"/>
  <c r="R12" i="34" s="1"/>
  <c r="X10" i="28"/>
  <c r="R10" i="34" s="1"/>
  <c r="X8" i="28"/>
  <c r="R8" i="34" s="1"/>
  <c r="X6" i="28"/>
  <c r="R6" i="34" s="1"/>
  <c r="X51" i="28"/>
  <c r="R51" i="34" s="1"/>
  <c r="X49" i="28"/>
  <c r="R49" i="34" s="1"/>
  <c r="X47" i="28"/>
  <c r="R47" i="34" s="1"/>
  <c r="X45" i="28"/>
  <c r="R45" i="34" s="1"/>
  <c r="X43" i="28"/>
  <c r="R43" i="34" s="1"/>
  <c r="X41" i="28"/>
  <c r="R41" i="34" s="1"/>
  <c r="X39" i="28"/>
  <c r="R39" i="34" s="1"/>
  <c r="X37" i="28"/>
  <c r="R37" i="34" s="1"/>
  <c r="X35" i="28"/>
  <c r="R35" i="34" s="1"/>
  <c r="X33" i="28"/>
  <c r="R33" i="34" s="1"/>
  <c r="X31" i="28"/>
  <c r="R31" i="34" s="1"/>
  <c r="X29" i="28"/>
  <c r="R29" i="34" s="1"/>
  <c r="X27" i="28"/>
  <c r="R27" i="34" s="1"/>
  <c r="X25" i="28"/>
  <c r="R25" i="34" s="1"/>
  <c r="X23" i="28"/>
  <c r="R23" i="34" s="1"/>
  <c r="X21" i="28"/>
  <c r="R21" i="34" s="1"/>
  <c r="X19" i="28"/>
  <c r="R19" i="34" s="1"/>
  <c r="X17" i="28"/>
  <c r="R17" i="34" s="1"/>
  <c r="X15" i="28"/>
  <c r="R15" i="34" s="1"/>
  <c r="X13" i="28"/>
  <c r="R13" i="34" s="1"/>
  <c r="X11" i="28"/>
  <c r="R11" i="34" s="1"/>
  <c r="X9" i="28"/>
  <c r="R9" i="34" s="1"/>
  <c r="X7" i="28"/>
  <c r="R7" i="34" s="1"/>
  <c r="X5" i="28"/>
  <c r="R5" i="34" s="1"/>
  <c r="T4" i="28"/>
  <c r="N4" i="34" s="1"/>
  <c r="T50" i="28"/>
  <c r="N50" i="34" s="1"/>
  <c r="T48" i="28"/>
  <c r="N48" i="34" s="1"/>
  <c r="T46" i="28"/>
  <c r="N46" i="34" s="1"/>
  <c r="T44" i="28"/>
  <c r="N44" i="34" s="1"/>
  <c r="T42" i="28"/>
  <c r="N42" i="34" s="1"/>
  <c r="T40" i="28"/>
  <c r="N40" i="34" s="1"/>
  <c r="T38" i="28"/>
  <c r="N38" i="34" s="1"/>
  <c r="T36" i="28"/>
  <c r="N36" i="34" s="1"/>
  <c r="T34" i="28"/>
  <c r="N34" i="34" s="1"/>
  <c r="T32" i="28"/>
  <c r="N32" i="34" s="1"/>
  <c r="T30" i="28"/>
  <c r="N30" i="34" s="1"/>
  <c r="T28" i="28"/>
  <c r="N28" i="34" s="1"/>
  <c r="T26" i="28"/>
  <c r="N26" i="34" s="1"/>
  <c r="T24" i="28"/>
  <c r="N24" i="34" s="1"/>
  <c r="T22" i="28"/>
  <c r="N22" i="34" s="1"/>
  <c r="T20" i="28"/>
  <c r="N20" i="34" s="1"/>
  <c r="T18" i="28"/>
  <c r="N18" i="34" s="1"/>
  <c r="T16" i="28"/>
  <c r="N16" i="34" s="1"/>
  <c r="T14" i="28"/>
  <c r="N14" i="34" s="1"/>
  <c r="T12" i="28"/>
  <c r="N12" i="34" s="1"/>
  <c r="T10" i="28"/>
  <c r="N10" i="34" s="1"/>
  <c r="T8" i="28"/>
  <c r="N8" i="34" s="1"/>
  <c r="T6" i="28"/>
  <c r="N6" i="34" s="1"/>
  <c r="T51" i="28"/>
  <c r="N51" i="34" s="1"/>
  <c r="T49" i="28"/>
  <c r="N49" i="34" s="1"/>
  <c r="T47" i="28"/>
  <c r="N47" i="34" s="1"/>
  <c r="T45" i="28"/>
  <c r="N45" i="34" s="1"/>
  <c r="T43" i="28"/>
  <c r="N43" i="34" s="1"/>
  <c r="T41" i="28"/>
  <c r="N41" i="34" s="1"/>
  <c r="T39" i="28"/>
  <c r="N39" i="34" s="1"/>
  <c r="T37" i="28"/>
  <c r="N37" i="34" s="1"/>
  <c r="T35" i="28"/>
  <c r="N35" i="34" s="1"/>
  <c r="T33" i="28"/>
  <c r="N33" i="34" s="1"/>
  <c r="T31" i="28"/>
  <c r="N31" i="34" s="1"/>
  <c r="T29" i="28"/>
  <c r="N29" i="34" s="1"/>
  <c r="T27" i="28"/>
  <c r="N27" i="34" s="1"/>
  <c r="T25" i="28"/>
  <c r="N25" i="34" s="1"/>
  <c r="T23" i="28"/>
  <c r="N23" i="34" s="1"/>
  <c r="T21" i="28"/>
  <c r="N21" i="34" s="1"/>
  <c r="T19" i="28"/>
  <c r="N19" i="34" s="1"/>
  <c r="T17" i="28"/>
  <c r="N17" i="34" s="1"/>
  <c r="T15" i="28"/>
  <c r="N15" i="34" s="1"/>
  <c r="T13" i="28"/>
  <c r="N13" i="34" s="1"/>
  <c r="T11" i="28"/>
  <c r="N11" i="34" s="1"/>
  <c r="T9" i="28"/>
  <c r="N9" i="34" s="1"/>
  <c r="T7" i="28"/>
  <c r="N7" i="34" s="1"/>
  <c r="T5" i="28"/>
  <c r="N5" i="34" s="1"/>
  <c r="P4" i="28"/>
  <c r="J4" i="34" s="1"/>
  <c r="P50" i="28"/>
  <c r="J50" i="34" s="1"/>
  <c r="P48" i="28"/>
  <c r="J48" i="34" s="1"/>
  <c r="P46" i="28"/>
  <c r="J46" i="34" s="1"/>
  <c r="P44" i="28"/>
  <c r="J44" i="34" s="1"/>
  <c r="P42" i="28"/>
  <c r="J42" i="34" s="1"/>
  <c r="P40" i="28"/>
  <c r="J40" i="34" s="1"/>
  <c r="P38" i="28"/>
  <c r="J38" i="34" s="1"/>
  <c r="P36" i="28"/>
  <c r="J36" i="34" s="1"/>
  <c r="P34" i="28"/>
  <c r="J34" i="34" s="1"/>
  <c r="P32" i="28"/>
  <c r="J32" i="34" s="1"/>
  <c r="P30" i="28"/>
  <c r="J30" i="34" s="1"/>
  <c r="P28" i="28"/>
  <c r="J28" i="34" s="1"/>
  <c r="P26" i="28"/>
  <c r="J26" i="34" s="1"/>
  <c r="P24" i="28"/>
  <c r="J24" i="34" s="1"/>
  <c r="P22" i="28"/>
  <c r="J22" i="34" s="1"/>
  <c r="P20" i="28"/>
  <c r="J20" i="34" s="1"/>
  <c r="P18" i="28"/>
  <c r="J18" i="34" s="1"/>
  <c r="P16" i="28"/>
  <c r="J16" i="34" s="1"/>
  <c r="P14" i="28"/>
  <c r="J14" i="34" s="1"/>
  <c r="P12" i="28"/>
  <c r="J12" i="34" s="1"/>
  <c r="P10" i="28"/>
  <c r="J10" i="34" s="1"/>
  <c r="P8" i="28"/>
  <c r="J8" i="34" s="1"/>
  <c r="P6" i="28"/>
  <c r="J6" i="34" s="1"/>
  <c r="P51" i="28"/>
  <c r="J51" i="34" s="1"/>
  <c r="P49" i="28"/>
  <c r="J49" i="34" s="1"/>
  <c r="P47" i="28"/>
  <c r="J47" i="34" s="1"/>
  <c r="P45" i="28"/>
  <c r="J45" i="34" s="1"/>
  <c r="P43" i="28"/>
  <c r="J43" i="34" s="1"/>
  <c r="P41" i="28"/>
  <c r="J41" i="34" s="1"/>
  <c r="P39" i="28"/>
  <c r="J39" i="34" s="1"/>
  <c r="P37" i="28"/>
  <c r="J37" i="34" s="1"/>
  <c r="P35" i="28"/>
  <c r="J35" i="34" s="1"/>
  <c r="P33" i="28"/>
  <c r="J33" i="34" s="1"/>
  <c r="P31" i="28"/>
  <c r="J31" i="34" s="1"/>
  <c r="P29" i="28"/>
  <c r="J29" i="34" s="1"/>
  <c r="P27" i="28"/>
  <c r="J27" i="34" s="1"/>
  <c r="P25" i="28"/>
  <c r="J25" i="34" s="1"/>
  <c r="P23" i="28"/>
  <c r="J23" i="34" s="1"/>
  <c r="P21" i="28"/>
  <c r="J21" i="34" s="1"/>
  <c r="P19" i="28"/>
  <c r="J19" i="34" s="1"/>
  <c r="P17" i="28"/>
  <c r="J17" i="34" s="1"/>
  <c r="P15" i="28"/>
  <c r="J15" i="34" s="1"/>
  <c r="P13" i="28"/>
  <c r="J13" i="34" s="1"/>
  <c r="P11" i="28"/>
  <c r="J11" i="34" s="1"/>
  <c r="P9" i="28"/>
  <c r="J9" i="34" s="1"/>
  <c r="P7" i="28"/>
  <c r="J7" i="34" s="1"/>
  <c r="P5" i="28"/>
  <c r="J5" i="34" s="1"/>
  <c r="AA51" i="28"/>
  <c r="U51" i="34" s="1"/>
  <c r="AA49" i="28"/>
  <c r="U49" i="34" s="1"/>
  <c r="AA47" i="28"/>
  <c r="U47" i="34" s="1"/>
  <c r="AA45" i="28"/>
  <c r="U45" i="34" s="1"/>
  <c r="AA43" i="28"/>
  <c r="U43" i="34" s="1"/>
  <c r="AA41" i="28"/>
  <c r="U41" i="34" s="1"/>
  <c r="AA39" i="28"/>
  <c r="U39" i="34" s="1"/>
  <c r="AA37" i="28"/>
  <c r="U37" i="34" s="1"/>
  <c r="AA35" i="28"/>
  <c r="U35" i="34" s="1"/>
  <c r="AA33" i="28"/>
  <c r="U33" i="34" s="1"/>
  <c r="AA31" i="28"/>
  <c r="U31" i="34" s="1"/>
  <c r="AA29" i="28"/>
  <c r="U29" i="34" s="1"/>
  <c r="AA27" i="28"/>
  <c r="U27" i="34" s="1"/>
  <c r="AA25" i="28"/>
  <c r="U25" i="34" s="1"/>
  <c r="AA23" i="28"/>
  <c r="U23" i="34" s="1"/>
  <c r="AA21" i="28"/>
  <c r="U21" i="34" s="1"/>
  <c r="AA19" i="28"/>
  <c r="U19" i="34" s="1"/>
  <c r="AA17" i="28"/>
  <c r="U17" i="34" s="1"/>
  <c r="AA15" i="28"/>
  <c r="U15" i="34" s="1"/>
  <c r="AA13" i="28"/>
  <c r="U13" i="34" s="1"/>
  <c r="AA11" i="28"/>
  <c r="U11" i="34" s="1"/>
  <c r="AA9" i="28"/>
  <c r="U9" i="34" s="1"/>
  <c r="AA7" i="28"/>
  <c r="U7" i="34" s="1"/>
  <c r="AA5" i="28"/>
  <c r="U5" i="34" s="1"/>
  <c r="AA50" i="28"/>
  <c r="U50" i="34" s="1"/>
  <c r="AA48" i="28"/>
  <c r="U48" i="34" s="1"/>
  <c r="AA46" i="28"/>
  <c r="U46" i="34" s="1"/>
  <c r="AA44" i="28"/>
  <c r="U44" i="34" s="1"/>
  <c r="AA42" i="28"/>
  <c r="U42" i="34" s="1"/>
  <c r="AA40" i="28"/>
  <c r="U40" i="34" s="1"/>
  <c r="AA38" i="28"/>
  <c r="U38" i="34" s="1"/>
  <c r="AA36" i="28"/>
  <c r="U36" i="34" s="1"/>
  <c r="AA34" i="28"/>
  <c r="U34" i="34" s="1"/>
  <c r="AA32" i="28"/>
  <c r="U32" i="34" s="1"/>
  <c r="AA30" i="28"/>
  <c r="U30" i="34" s="1"/>
  <c r="AA28" i="28"/>
  <c r="U28" i="34" s="1"/>
  <c r="AA26" i="28"/>
  <c r="U26" i="34" s="1"/>
  <c r="AA24" i="28"/>
  <c r="U24" i="34" s="1"/>
  <c r="AA22" i="28"/>
  <c r="U22" i="34" s="1"/>
  <c r="AA20" i="28"/>
  <c r="U20" i="34" s="1"/>
  <c r="AA18" i="28"/>
  <c r="U18" i="34" s="1"/>
  <c r="AA16" i="28"/>
  <c r="U16" i="34" s="1"/>
  <c r="AA14" i="28"/>
  <c r="U14" i="34" s="1"/>
  <c r="AA12" i="28"/>
  <c r="U12" i="34" s="1"/>
  <c r="AA10" i="28"/>
  <c r="U10" i="34" s="1"/>
  <c r="AA8" i="28"/>
  <c r="U8" i="34" s="1"/>
  <c r="AA6" i="28"/>
  <c r="U6" i="34" s="1"/>
  <c r="AA4" i="28"/>
  <c r="U4" i="34" s="1"/>
  <c r="Q50" i="28"/>
  <c r="K50" i="34" s="1"/>
  <c r="Q48" i="28"/>
  <c r="K48" i="34" s="1"/>
  <c r="Q46" i="28"/>
  <c r="K46" i="34" s="1"/>
  <c r="Q44" i="28"/>
  <c r="K44" i="34" s="1"/>
  <c r="Q42" i="28"/>
  <c r="K42" i="34" s="1"/>
  <c r="Q40" i="28"/>
  <c r="K40" i="34" s="1"/>
  <c r="Q38" i="28"/>
  <c r="K38" i="34" s="1"/>
  <c r="Q36" i="28"/>
  <c r="K36" i="34" s="1"/>
  <c r="Q34" i="28"/>
  <c r="K34" i="34" s="1"/>
  <c r="Q32" i="28"/>
  <c r="K32" i="34" s="1"/>
  <c r="Q30" i="28"/>
  <c r="K30" i="34" s="1"/>
  <c r="Q28" i="28"/>
  <c r="K28" i="34" s="1"/>
  <c r="Q26" i="28"/>
  <c r="K26" i="34" s="1"/>
  <c r="Q24" i="28"/>
  <c r="K24" i="34" s="1"/>
  <c r="Q22" i="28"/>
  <c r="K22" i="34" s="1"/>
  <c r="Q20" i="28"/>
  <c r="K20" i="34" s="1"/>
  <c r="Q18" i="28"/>
  <c r="K18" i="34" s="1"/>
  <c r="Q16" i="28"/>
  <c r="K16" i="34" s="1"/>
  <c r="Q14" i="28"/>
  <c r="K14" i="34" s="1"/>
  <c r="Q12" i="28"/>
  <c r="K12" i="34" s="1"/>
  <c r="Q10" i="28"/>
  <c r="K10" i="34" s="1"/>
  <c r="Q8" i="28"/>
  <c r="K8" i="34" s="1"/>
  <c r="Q6" i="28"/>
  <c r="K6" i="34" s="1"/>
  <c r="Q4" i="28"/>
  <c r="K4" i="34" s="1"/>
  <c r="Q51" i="28"/>
  <c r="K51" i="34" s="1"/>
  <c r="Q49" i="28"/>
  <c r="K49" i="34" s="1"/>
  <c r="Q47" i="28"/>
  <c r="K47" i="34" s="1"/>
  <c r="Q45" i="28"/>
  <c r="K45" i="34" s="1"/>
  <c r="Q43" i="28"/>
  <c r="K43" i="34" s="1"/>
  <c r="Q41" i="28"/>
  <c r="K41" i="34" s="1"/>
  <c r="Q39" i="28"/>
  <c r="K39" i="34" s="1"/>
  <c r="Q37" i="28"/>
  <c r="K37" i="34" s="1"/>
  <c r="Q35" i="28"/>
  <c r="K35" i="34" s="1"/>
  <c r="Q33" i="28"/>
  <c r="K33" i="34" s="1"/>
  <c r="Q31" i="28"/>
  <c r="K31" i="34" s="1"/>
  <c r="Q29" i="28"/>
  <c r="K29" i="34" s="1"/>
  <c r="Q27" i="28"/>
  <c r="K27" i="34" s="1"/>
  <c r="Q25" i="28"/>
  <c r="K25" i="34" s="1"/>
  <c r="Q23" i="28"/>
  <c r="K23" i="34" s="1"/>
  <c r="Q21" i="28"/>
  <c r="K21" i="34" s="1"/>
  <c r="Q19" i="28"/>
  <c r="K19" i="34" s="1"/>
  <c r="Q17" i="28"/>
  <c r="K17" i="34" s="1"/>
  <c r="Q15" i="28"/>
  <c r="K15" i="34" s="1"/>
  <c r="Q13" i="28"/>
  <c r="K13" i="34" s="1"/>
  <c r="Q11" i="28"/>
  <c r="K11" i="34" s="1"/>
  <c r="Q9" i="28"/>
  <c r="K9" i="34" s="1"/>
  <c r="Q7" i="28"/>
  <c r="K7" i="34" s="1"/>
  <c r="Q5" i="28"/>
  <c r="K5" i="34" s="1"/>
  <c r="S51" i="28"/>
  <c r="M51" i="34" s="1"/>
  <c r="S49" i="28"/>
  <c r="M49" i="34" s="1"/>
  <c r="S47" i="28"/>
  <c r="M47" i="34" s="1"/>
  <c r="S45" i="28"/>
  <c r="M45" i="34" s="1"/>
  <c r="S43" i="28"/>
  <c r="M43" i="34" s="1"/>
  <c r="S41" i="28"/>
  <c r="M41" i="34" s="1"/>
  <c r="S39" i="28"/>
  <c r="M39" i="34" s="1"/>
  <c r="S37" i="28"/>
  <c r="M37" i="34" s="1"/>
  <c r="S35" i="28"/>
  <c r="M35" i="34" s="1"/>
  <c r="S33" i="28"/>
  <c r="M33" i="34" s="1"/>
  <c r="S31" i="28"/>
  <c r="M31" i="34" s="1"/>
  <c r="S29" i="28"/>
  <c r="M29" i="34" s="1"/>
  <c r="S27" i="28"/>
  <c r="M27" i="34" s="1"/>
  <c r="S25" i="28"/>
  <c r="M25" i="34" s="1"/>
  <c r="S23" i="28"/>
  <c r="M23" i="34" s="1"/>
  <c r="S21" i="28"/>
  <c r="M21" i="34" s="1"/>
  <c r="S19" i="28"/>
  <c r="M19" i="34" s="1"/>
  <c r="S17" i="28"/>
  <c r="M17" i="34" s="1"/>
  <c r="S15" i="28"/>
  <c r="M15" i="34" s="1"/>
  <c r="S13" i="28"/>
  <c r="M13" i="34" s="1"/>
  <c r="S11" i="28"/>
  <c r="M11" i="34" s="1"/>
  <c r="S9" i="28"/>
  <c r="M9" i="34" s="1"/>
  <c r="S7" i="28"/>
  <c r="M7" i="34" s="1"/>
  <c r="S5" i="28"/>
  <c r="M5" i="34" s="1"/>
  <c r="S50" i="28"/>
  <c r="M50" i="34" s="1"/>
  <c r="S48" i="28"/>
  <c r="M48" i="34" s="1"/>
  <c r="S46" i="28"/>
  <c r="M46" i="34" s="1"/>
  <c r="S44" i="28"/>
  <c r="M44" i="34" s="1"/>
  <c r="S42" i="28"/>
  <c r="M42" i="34" s="1"/>
  <c r="S40" i="28"/>
  <c r="M40" i="34" s="1"/>
  <c r="S38" i="28"/>
  <c r="M38" i="34" s="1"/>
  <c r="S36" i="28"/>
  <c r="M36" i="34" s="1"/>
  <c r="S34" i="28"/>
  <c r="M34" i="34" s="1"/>
  <c r="S32" i="28"/>
  <c r="M32" i="34" s="1"/>
  <c r="S30" i="28"/>
  <c r="M30" i="34" s="1"/>
  <c r="S28" i="28"/>
  <c r="M28" i="34" s="1"/>
  <c r="S26" i="28"/>
  <c r="M26" i="34" s="1"/>
  <c r="S24" i="28"/>
  <c r="M24" i="34" s="1"/>
  <c r="S22" i="28"/>
  <c r="M22" i="34" s="1"/>
  <c r="S20" i="28"/>
  <c r="M20" i="34" s="1"/>
  <c r="S18" i="28"/>
  <c r="M18" i="34" s="1"/>
  <c r="S16" i="28"/>
  <c r="M16" i="34" s="1"/>
  <c r="S14" i="28"/>
  <c r="M14" i="34" s="1"/>
  <c r="S12" i="28"/>
  <c r="M12" i="34" s="1"/>
  <c r="S10" i="28"/>
  <c r="M10" i="34" s="1"/>
  <c r="S8" i="28"/>
  <c r="M8" i="34" s="1"/>
  <c r="S6" i="28"/>
  <c r="M6" i="34" s="1"/>
  <c r="S4" i="28"/>
  <c r="M4" i="34" s="1"/>
  <c r="W36" i="28"/>
  <c r="Q36" i="34" s="1"/>
  <c r="W34" i="28"/>
  <c r="Q34" i="34" s="1"/>
  <c r="W32" i="28"/>
  <c r="Q32" i="34" s="1"/>
  <c r="W30" i="28"/>
  <c r="Q30" i="34" s="1"/>
  <c r="W28" i="28"/>
  <c r="Q28" i="34" s="1"/>
  <c r="W26" i="28"/>
  <c r="Q26" i="34" s="1"/>
  <c r="W24" i="28"/>
  <c r="Q24" i="34" s="1"/>
  <c r="W22" i="28"/>
  <c r="Q22" i="34" s="1"/>
  <c r="W20" i="28"/>
  <c r="Q20" i="34" s="1"/>
  <c r="W18" i="28"/>
  <c r="Q18" i="34" s="1"/>
  <c r="W16" i="28"/>
  <c r="Q16" i="34" s="1"/>
  <c r="W14" i="28"/>
  <c r="Q14" i="34" s="1"/>
  <c r="W12" i="28"/>
  <c r="Q12" i="34" s="1"/>
  <c r="W10" i="28"/>
  <c r="Q10" i="34" s="1"/>
  <c r="W8" i="28"/>
  <c r="Q8" i="34" s="1"/>
  <c r="W6" i="28"/>
  <c r="Q6" i="34" s="1"/>
  <c r="W4" i="28"/>
  <c r="Q4" i="34" s="1"/>
  <c r="W49" i="28"/>
  <c r="Q49" i="34" s="1"/>
  <c r="W45" i="28"/>
  <c r="Q45" i="34" s="1"/>
  <c r="W41" i="28"/>
  <c r="Q41" i="34" s="1"/>
  <c r="W37" i="28"/>
  <c r="Q37" i="34" s="1"/>
  <c r="W33" i="28"/>
  <c r="Q33" i="34" s="1"/>
  <c r="W29" i="28"/>
  <c r="Q29" i="34" s="1"/>
  <c r="W25" i="28"/>
  <c r="Q25" i="34" s="1"/>
  <c r="W21" i="28"/>
  <c r="Q21" i="34" s="1"/>
  <c r="W17" i="28"/>
  <c r="Q17" i="34" s="1"/>
  <c r="W13" i="28"/>
  <c r="Q13" i="34" s="1"/>
  <c r="W9" i="28"/>
  <c r="Q9" i="34" s="1"/>
  <c r="W5" i="28"/>
  <c r="Q5" i="34" s="1"/>
  <c r="W48" i="28"/>
  <c r="Q48" i="34" s="1"/>
  <c r="W44" i="28"/>
  <c r="Q44" i="34" s="1"/>
  <c r="W40" i="28"/>
  <c r="Q40" i="34" s="1"/>
  <c r="W51" i="28"/>
  <c r="Q51" i="34" s="1"/>
  <c r="Z51" i="28"/>
  <c r="T51" i="34" s="1"/>
  <c r="Z49" i="28"/>
  <c r="T49" i="34" s="1"/>
  <c r="Z47" i="28"/>
  <c r="T47" i="34" s="1"/>
  <c r="Z45" i="28"/>
  <c r="T45" i="34" s="1"/>
  <c r="Z43" i="28"/>
  <c r="T43" i="34" s="1"/>
  <c r="Z41" i="28"/>
  <c r="T41" i="34" s="1"/>
  <c r="Z39" i="28"/>
  <c r="T39" i="34" s="1"/>
  <c r="Z37" i="28"/>
  <c r="T37" i="34" s="1"/>
  <c r="Z35" i="28"/>
  <c r="T35" i="34" s="1"/>
  <c r="Z33" i="28"/>
  <c r="T33" i="34" s="1"/>
  <c r="Z31" i="28"/>
  <c r="T31" i="34" s="1"/>
  <c r="Z29" i="28"/>
  <c r="T29" i="34" s="1"/>
  <c r="Z27" i="28"/>
  <c r="T27" i="34" s="1"/>
  <c r="Z25" i="28"/>
  <c r="T25" i="34" s="1"/>
  <c r="Z23" i="28"/>
  <c r="T23" i="34" s="1"/>
  <c r="Z21" i="28"/>
  <c r="T21" i="34" s="1"/>
  <c r="Z19" i="28"/>
  <c r="T19" i="34" s="1"/>
  <c r="Z17" i="28"/>
  <c r="T17" i="34" s="1"/>
  <c r="Z15" i="28"/>
  <c r="T15" i="34" s="1"/>
  <c r="Z13" i="28"/>
  <c r="T13" i="34" s="1"/>
  <c r="Z11" i="28"/>
  <c r="T11" i="34" s="1"/>
  <c r="Z9" i="28"/>
  <c r="T9" i="34" s="1"/>
  <c r="Z7" i="28"/>
  <c r="T7" i="34" s="1"/>
  <c r="Z5" i="28"/>
  <c r="T5" i="34" s="1"/>
  <c r="Z4" i="28"/>
  <c r="T4" i="34" s="1"/>
  <c r="Z50" i="28"/>
  <c r="T50" i="34" s="1"/>
  <c r="Z48" i="28"/>
  <c r="T48" i="34" s="1"/>
  <c r="Z46" i="28"/>
  <c r="T46" i="34" s="1"/>
  <c r="Z44" i="28"/>
  <c r="T44" i="34" s="1"/>
  <c r="Z42" i="28"/>
  <c r="T42" i="34" s="1"/>
  <c r="Z40" i="28"/>
  <c r="T40" i="34" s="1"/>
  <c r="Z38" i="28"/>
  <c r="T38" i="34" s="1"/>
  <c r="Z36" i="28"/>
  <c r="T36" i="34" s="1"/>
  <c r="Z34" i="28"/>
  <c r="T34" i="34" s="1"/>
  <c r="Z32" i="28"/>
  <c r="T32" i="34" s="1"/>
  <c r="Z30" i="28"/>
  <c r="T30" i="34" s="1"/>
  <c r="Z28" i="28"/>
  <c r="T28" i="34" s="1"/>
  <c r="Z26" i="28"/>
  <c r="T26" i="34" s="1"/>
  <c r="Z24" i="28"/>
  <c r="T24" i="34" s="1"/>
  <c r="Z22" i="28"/>
  <c r="T22" i="34" s="1"/>
  <c r="Z20" i="28"/>
  <c r="T20" i="34" s="1"/>
  <c r="Z18" i="28"/>
  <c r="T18" i="34" s="1"/>
  <c r="Z16" i="28"/>
  <c r="T16" i="34" s="1"/>
  <c r="Z14" i="28"/>
  <c r="T14" i="34" s="1"/>
  <c r="Z12" i="28"/>
  <c r="T12" i="34" s="1"/>
  <c r="Z10" i="28"/>
  <c r="T10" i="34" s="1"/>
  <c r="Z8" i="28"/>
  <c r="T8" i="34" s="1"/>
  <c r="Z6" i="28"/>
  <c r="T6" i="34" s="1"/>
  <c r="V51" i="28"/>
  <c r="P51" i="34" s="1"/>
  <c r="V49" i="28"/>
  <c r="P49" i="34" s="1"/>
  <c r="V47" i="28"/>
  <c r="P47" i="34" s="1"/>
  <c r="V45" i="28"/>
  <c r="P45" i="34" s="1"/>
  <c r="V43" i="28"/>
  <c r="P43" i="34" s="1"/>
  <c r="V41" i="28"/>
  <c r="P41" i="34" s="1"/>
  <c r="V39" i="28"/>
  <c r="P39" i="34" s="1"/>
  <c r="V37" i="28"/>
  <c r="P37" i="34" s="1"/>
  <c r="V35" i="28"/>
  <c r="P35" i="34" s="1"/>
  <c r="V33" i="28"/>
  <c r="P33" i="34" s="1"/>
  <c r="V31" i="28"/>
  <c r="P31" i="34" s="1"/>
  <c r="V29" i="28"/>
  <c r="P29" i="34" s="1"/>
  <c r="V27" i="28"/>
  <c r="P27" i="34" s="1"/>
  <c r="V25" i="28"/>
  <c r="P25" i="34" s="1"/>
  <c r="V23" i="28"/>
  <c r="P23" i="34" s="1"/>
  <c r="V21" i="28"/>
  <c r="P21" i="34" s="1"/>
  <c r="V19" i="28"/>
  <c r="P19" i="34" s="1"/>
  <c r="V17" i="28"/>
  <c r="P17" i="34" s="1"/>
  <c r="V15" i="28"/>
  <c r="P15" i="34" s="1"/>
  <c r="V13" i="28"/>
  <c r="P13" i="34" s="1"/>
  <c r="V11" i="28"/>
  <c r="P11" i="34" s="1"/>
  <c r="V9" i="28"/>
  <c r="P9" i="34" s="1"/>
  <c r="V7" i="28"/>
  <c r="P7" i="34" s="1"/>
  <c r="V5" i="28"/>
  <c r="P5" i="34" s="1"/>
  <c r="V4" i="28"/>
  <c r="P4" i="34" s="1"/>
  <c r="V50" i="28"/>
  <c r="P50" i="34" s="1"/>
  <c r="V48" i="28"/>
  <c r="P48" i="34" s="1"/>
  <c r="V46" i="28"/>
  <c r="P46" i="34" s="1"/>
  <c r="V44" i="28"/>
  <c r="P44" i="34" s="1"/>
  <c r="V42" i="28"/>
  <c r="P42" i="34" s="1"/>
  <c r="V40" i="28"/>
  <c r="P40" i="34" s="1"/>
  <c r="V38" i="28"/>
  <c r="P38" i="34" s="1"/>
  <c r="V36" i="28"/>
  <c r="P36" i="34" s="1"/>
  <c r="V34" i="28"/>
  <c r="P34" i="34" s="1"/>
  <c r="V32" i="28"/>
  <c r="P32" i="34" s="1"/>
  <c r="V30" i="28"/>
  <c r="P30" i="34" s="1"/>
  <c r="V28" i="28"/>
  <c r="P28" i="34" s="1"/>
  <c r="V26" i="28"/>
  <c r="P26" i="34" s="1"/>
  <c r="V24" i="28"/>
  <c r="P24" i="34" s="1"/>
  <c r="V22" i="28"/>
  <c r="P22" i="34" s="1"/>
  <c r="V20" i="28"/>
  <c r="P20" i="34" s="1"/>
  <c r="V18" i="28"/>
  <c r="P18" i="34" s="1"/>
  <c r="V16" i="28"/>
  <c r="P16" i="34" s="1"/>
  <c r="V14" i="28"/>
  <c r="P14" i="34" s="1"/>
  <c r="V12" i="28"/>
  <c r="P12" i="34" s="1"/>
  <c r="V10" i="28"/>
  <c r="P10" i="34" s="1"/>
  <c r="V8" i="28"/>
  <c r="P8" i="34" s="1"/>
  <c r="V6" i="28"/>
  <c r="P6" i="34" s="1"/>
  <c r="R51" i="28"/>
  <c r="L51" i="34" s="1"/>
  <c r="R49" i="28"/>
  <c r="L49" i="34" s="1"/>
  <c r="R47" i="28"/>
  <c r="L47" i="34" s="1"/>
  <c r="R45" i="28"/>
  <c r="L45" i="34" s="1"/>
  <c r="R43" i="28"/>
  <c r="L43" i="34" s="1"/>
  <c r="R41" i="28"/>
  <c r="L41" i="34" s="1"/>
  <c r="R39" i="28"/>
  <c r="L39" i="34" s="1"/>
  <c r="R37" i="28"/>
  <c r="L37" i="34" s="1"/>
  <c r="R35" i="28"/>
  <c r="L35" i="34" s="1"/>
  <c r="R33" i="28"/>
  <c r="L33" i="34" s="1"/>
  <c r="R31" i="28"/>
  <c r="L31" i="34" s="1"/>
  <c r="R29" i="28"/>
  <c r="L29" i="34" s="1"/>
  <c r="R27" i="28"/>
  <c r="L27" i="34" s="1"/>
  <c r="R25" i="28"/>
  <c r="L25" i="34" s="1"/>
  <c r="R23" i="28"/>
  <c r="L23" i="34" s="1"/>
  <c r="R21" i="28"/>
  <c r="L21" i="34" s="1"/>
  <c r="R19" i="28"/>
  <c r="L19" i="34" s="1"/>
  <c r="R17" i="28"/>
  <c r="L17" i="34" s="1"/>
  <c r="R15" i="28"/>
  <c r="L15" i="34" s="1"/>
  <c r="R13" i="28"/>
  <c r="L13" i="34" s="1"/>
  <c r="R11" i="28"/>
  <c r="L11" i="34" s="1"/>
  <c r="R9" i="28"/>
  <c r="L9" i="34" s="1"/>
  <c r="R7" i="28"/>
  <c r="L7" i="34" s="1"/>
  <c r="R5" i="28"/>
  <c r="L5" i="34" s="1"/>
  <c r="R4" i="28"/>
  <c r="L4" i="34" s="1"/>
  <c r="R50" i="28"/>
  <c r="L50" i="34" s="1"/>
  <c r="R48" i="28"/>
  <c r="L48" i="34" s="1"/>
  <c r="R46" i="28"/>
  <c r="L46" i="34" s="1"/>
  <c r="R44" i="28"/>
  <c r="L44" i="34" s="1"/>
  <c r="R42" i="28"/>
  <c r="L42" i="34" s="1"/>
  <c r="R40" i="28"/>
  <c r="L40" i="34" s="1"/>
  <c r="R38" i="28"/>
  <c r="L38" i="34" s="1"/>
  <c r="R36" i="28"/>
  <c r="L36" i="34" s="1"/>
  <c r="R34" i="28"/>
  <c r="L34" i="34" s="1"/>
  <c r="R32" i="28"/>
  <c r="L32" i="34" s="1"/>
  <c r="R30" i="28"/>
  <c r="L30" i="34" s="1"/>
  <c r="R28" i="28"/>
  <c r="L28" i="34" s="1"/>
  <c r="R26" i="28"/>
  <c r="L26" i="34" s="1"/>
  <c r="R24" i="28"/>
  <c r="L24" i="34" s="1"/>
  <c r="R22" i="28"/>
  <c r="L22" i="34" s="1"/>
  <c r="R20" i="28"/>
  <c r="L20" i="34" s="1"/>
  <c r="R18" i="28"/>
  <c r="L18" i="34" s="1"/>
  <c r="R16" i="28"/>
  <c r="L16" i="34" s="1"/>
  <c r="R14" i="28"/>
  <c r="L14" i="34" s="1"/>
  <c r="R12" i="28"/>
  <c r="L12" i="34" s="1"/>
  <c r="R10" i="28"/>
  <c r="L10" i="34" s="1"/>
  <c r="R8" i="28"/>
  <c r="L8" i="34" s="1"/>
  <c r="R6" i="28"/>
  <c r="L6" i="34" s="1"/>
  <c r="N51" i="28"/>
  <c r="H51" i="34" s="1"/>
  <c r="N49" i="28"/>
  <c r="H49" i="34" s="1"/>
  <c r="N47" i="28"/>
  <c r="H47" i="34" s="1"/>
  <c r="N45" i="28"/>
  <c r="H45" i="34" s="1"/>
  <c r="N43" i="28"/>
  <c r="H43" i="34" s="1"/>
  <c r="N41" i="28"/>
  <c r="H41" i="34" s="1"/>
  <c r="N39" i="28"/>
  <c r="H39" i="34" s="1"/>
  <c r="N37" i="28"/>
  <c r="H37" i="34" s="1"/>
  <c r="N35" i="28"/>
  <c r="H35" i="34" s="1"/>
  <c r="N33" i="28"/>
  <c r="H33" i="34" s="1"/>
  <c r="N31" i="28"/>
  <c r="H31" i="34" s="1"/>
  <c r="N29" i="28"/>
  <c r="H29" i="34" s="1"/>
  <c r="N27" i="28"/>
  <c r="H27" i="34" s="1"/>
  <c r="N25" i="28"/>
  <c r="H25" i="34" s="1"/>
  <c r="N23" i="28"/>
  <c r="H23" i="34" s="1"/>
  <c r="N21" i="28"/>
  <c r="H21" i="34" s="1"/>
  <c r="N19" i="28"/>
  <c r="H19" i="34" s="1"/>
  <c r="N17" i="28"/>
  <c r="H17" i="34" s="1"/>
  <c r="N15" i="28"/>
  <c r="H15" i="34" s="1"/>
  <c r="N13" i="28"/>
  <c r="H13" i="34" s="1"/>
  <c r="N11" i="28"/>
  <c r="H11" i="34" s="1"/>
  <c r="N9" i="28"/>
  <c r="H9" i="34" s="1"/>
  <c r="N7" i="28"/>
  <c r="H7" i="34" s="1"/>
  <c r="N5" i="28"/>
  <c r="H5" i="34" s="1"/>
  <c r="N4" i="28"/>
  <c r="H4" i="34" s="1"/>
  <c r="N50" i="28"/>
  <c r="H50" i="34" s="1"/>
  <c r="N48" i="28"/>
  <c r="H48" i="34" s="1"/>
  <c r="N46" i="28"/>
  <c r="H46" i="34" s="1"/>
  <c r="N44" i="28"/>
  <c r="H44" i="34" s="1"/>
  <c r="N42" i="28"/>
  <c r="H42" i="34" s="1"/>
  <c r="N40" i="28"/>
  <c r="H40" i="34" s="1"/>
  <c r="N38" i="28"/>
  <c r="H38" i="34" s="1"/>
  <c r="N36" i="28"/>
  <c r="H36" i="34" s="1"/>
  <c r="N34" i="28"/>
  <c r="H34" i="34" s="1"/>
  <c r="N32" i="28"/>
  <c r="H32" i="34" s="1"/>
  <c r="N30" i="28"/>
  <c r="H30" i="34" s="1"/>
  <c r="N28" i="28"/>
  <c r="H28" i="34" s="1"/>
  <c r="N26" i="28"/>
  <c r="H26" i="34" s="1"/>
  <c r="N24" i="28"/>
  <c r="H24" i="34" s="1"/>
  <c r="N22" i="28"/>
  <c r="H22" i="34" s="1"/>
  <c r="N20" i="28"/>
  <c r="H20" i="34" s="1"/>
  <c r="N18" i="28"/>
  <c r="H18" i="34" s="1"/>
  <c r="N16" i="28"/>
  <c r="H16" i="34" s="1"/>
  <c r="N14" i="28"/>
  <c r="H14" i="34" s="1"/>
  <c r="N12" i="28"/>
  <c r="H12" i="34" s="1"/>
  <c r="N10" i="28"/>
  <c r="H10" i="34" s="1"/>
  <c r="N8" i="28"/>
  <c r="H8" i="34" s="1"/>
  <c r="N6" i="28"/>
  <c r="H6" i="34" s="1"/>
  <c r="U50" i="28"/>
  <c r="O50" i="34" s="1"/>
  <c r="U48" i="28"/>
  <c r="O48" i="34" s="1"/>
  <c r="U46" i="28"/>
  <c r="O46" i="34" s="1"/>
  <c r="U44" i="28"/>
  <c r="O44" i="34" s="1"/>
  <c r="U42" i="28"/>
  <c r="O42" i="34" s="1"/>
  <c r="U40" i="28"/>
  <c r="O40" i="34" s="1"/>
  <c r="U38" i="28"/>
  <c r="O38" i="34" s="1"/>
  <c r="U36" i="28"/>
  <c r="O36" i="34" s="1"/>
  <c r="U34" i="28"/>
  <c r="O34" i="34" s="1"/>
  <c r="U32" i="28"/>
  <c r="O32" i="34" s="1"/>
  <c r="U30" i="28"/>
  <c r="O30" i="34" s="1"/>
  <c r="U28" i="28"/>
  <c r="O28" i="34" s="1"/>
  <c r="U26" i="28"/>
  <c r="O26" i="34" s="1"/>
  <c r="U24" i="28"/>
  <c r="O24" i="34" s="1"/>
  <c r="U22" i="28"/>
  <c r="O22" i="34" s="1"/>
  <c r="U20" i="28"/>
  <c r="O20" i="34" s="1"/>
  <c r="U18" i="28"/>
  <c r="O18" i="34" s="1"/>
  <c r="U16" i="28"/>
  <c r="O16" i="34" s="1"/>
  <c r="U14" i="28"/>
  <c r="O14" i="34" s="1"/>
  <c r="U12" i="28"/>
  <c r="O12" i="34" s="1"/>
  <c r="U10" i="28"/>
  <c r="O10" i="34" s="1"/>
  <c r="U8" i="28"/>
  <c r="O8" i="34" s="1"/>
  <c r="U6" i="28"/>
  <c r="O6" i="34" s="1"/>
  <c r="U4" i="28"/>
  <c r="O4" i="34" s="1"/>
  <c r="U51" i="28"/>
  <c r="O51" i="34" s="1"/>
  <c r="U49" i="28"/>
  <c r="O49" i="34" s="1"/>
  <c r="U47" i="28"/>
  <c r="O47" i="34" s="1"/>
  <c r="U45" i="28"/>
  <c r="O45" i="34" s="1"/>
  <c r="U43" i="28"/>
  <c r="O43" i="34" s="1"/>
  <c r="U41" i="28"/>
  <c r="O41" i="34" s="1"/>
  <c r="U39" i="28"/>
  <c r="O39" i="34" s="1"/>
  <c r="U37" i="28"/>
  <c r="O37" i="34" s="1"/>
  <c r="U35" i="28"/>
  <c r="O35" i="34" s="1"/>
  <c r="U33" i="28"/>
  <c r="O33" i="34" s="1"/>
  <c r="U31" i="28"/>
  <c r="O31" i="34" s="1"/>
  <c r="U29" i="28"/>
  <c r="O29" i="34" s="1"/>
  <c r="U27" i="28"/>
  <c r="O27" i="34" s="1"/>
  <c r="U25" i="28"/>
  <c r="O25" i="34" s="1"/>
  <c r="U23" i="28"/>
  <c r="O23" i="34" s="1"/>
  <c r="U21" i="28"/>
  <c r="O21" i="34" s="1"/>
  <c r="U19" i="28"/>
  <c r="O19" i="34" s="1"/>
  <c r="U17" i="28"/>
  <c r="O17" i="34" s="1"/>
  <c r="U15" i="28"/>
  <c r="O15" i="34" s="1"/>
  <c r="U13" i="28"/>
  <c r="O13" i="34" s="1"/>
  <c r="U11" i="28"/>
  <c r="O11" i="34" s="1"/>
  <c r="U9" i="28"/>
  <c r="O9" i="34" s="1"/>
  <c r="U7" i="28"/>
  <c r="O7" i="34" s="1"/>
  <c r="U5" i="28"/>
  <c r="O5" i="34" s="1"/>
  <c r="Y50" i="28"/>
  <c r="S50" i="34" s="1"/>
  <c r="Y48" i="28"/>
  <c r="S48" i="34" s="1"/>
  <c r="Y46" i="28"/>
  <c r="S46" i="34" s="1"/>
  <c r="Y44" i="28"/>
  <c r="S44" i="34" s="1"/>
  <c r="Y42" i="28"/>
  <c r="S42" i="34" s="1"/>
  <c r="Y40" i="28"/>
  <c r="S40" i="34" s="1"/>
  <c r="Y38" i="28"/>
  <c r="S38" i="34" s="1"/>
  <c r="Y36" i="28"/>
  <c r="S36" i="34" s="1"/>
  <c r="Y34" i="28"/>
  <c r="S34" i="34" s="1"/>
  <c r="Y32" i="28"/>
  <c r="S32" i="34" s="1"/>
  <c r="Y30" i="28"/>
  <c r="S30" i="34" s="1"/>
  <c r="Y28" i="28"/>
  <c r="S28" i="34" s="1"/>
  <c r="Y26" i="28"/>
  <c r="S26" i="34" s="1"/>
  <c r="Y24" i="28"/>
  <c r="S24" i="34" s="1"/>
  <c r="Y22" i="28"/>
  <c r="S22" i="34" s="1"/>
  <c r="Y20" i="28"/>
  <c r="S20" i="34" s="1"/>
  <c r="Y18" i="28"/>
  <c r="S18" i="34" s="1"/>
  <c r="Y16" i="28"/>
  <c r="S16" i="34" s="1"/>
  <c r="Y14" i="28"/>
  <c r="S14" i="34" s="1"/>
  <c r="Y12" i="28"/>
  <c r="S12" i="34" s="1"/>
  <c r="Y10" i="28"/>
  <c r="S10" i="34" s="1"/>
  <c r="Y8" i="28"/>
  <c r="S8" i="34" s="1"/>
  <c r="Y6" i="28"/>
  <c r="S6" i="34" s="1"/>
  <c r="Y4" i="28"/>
  <c r="S4" i="34" s="1"/>
  <c r="Y51" i="28"/>
  <c r="S51" i="34" s="1"/>
  <c r="Y49" i="28"/>
  <c r="S49" i="34" s="1"/>
  <c r="Y47" i="28"/>
  <c r="S47" i="34" s="1"/>
  <c r="Y45" i="28"/>
  <c r="S45" i="34" s="1"/>
  <c r="Y43" i="28"/>
  <c r="S43" i="34" s="1"/>
  <c r="Y41" i="28"/>
  <c r="S41" i="34" s="1"/>
  <c r="Y39" i="28"/>
  <c r="S39" i="34" s="1"/>
  <c r="Y37" i="28"/>
  <c r="S37" i="34" s="1"/>
  <c r="Y35" i="28"/>
  <c r="S35" i="34" s="1"/>
  <c r="Y33" i="28"/>
  <c r="S33" i="34" s="1"/>
  <c r="Y31" i="28"/>
  <c r="S31" i="34" s="1"/>
  <c r="Y29" i="28"/>
  <c r="S29" i="34" s="1"/>
  <c r="Y27" i="28"/>
  <c r="S27" i="34" s="1"/>
  <c r="Y25" i="28"/>
  <c r="S25" i="34" s="1"/>
  <c r="Y23" i="28"/>
  <c r="S23" i="34" s="1"/>
  <c r="Y21" i="28"/>
  <c r="S21" i="34" s="1"/>
  <c r="Y19" i="28"/>
  <c r="S19" i="34" s="1"/>
  <c r="Y17" i="28"/>
  <c r="S17" i="34" s="1"/>
  <c r="Y15" i="28"/>
  <c r="S15" i="34" s="1"/>
  <c r="Y13" i="28"/>
  <c r="S13" i="34" s="1"/>
  <c r="Y11" i="28"/>
  <c r="S11" i="34" s="1"/>
  <c r="Y9" i="28"/>
  <c r="S9" i="34" s="1"/>
  <c r="Y7" i="28"/>
  <c r="S7" i="34" s="1"/>
  <c r="Y5" i="28"/>
  <c r="S5" i="34" s="1"/>
  <c r="O51" i="28"/>
  <c r="I51" i="34" s="1"/>
  <c r="O49" i="28"/>
  <c r="I49" i="34" s="1"/>
  <c r="O47" i="28"/>
  <c r="I47" i="34" s="1"/>
  <c r="O45" i="28"/>
  <c r="I45" i="34" s="1"/>
  <c r="O43" i="28"/>
  <c r="I43" i="34" s="1"/>
  <c r="O41" i="28"/>
  <c r="I41" i="34" s="1"/>
  <c r="O39" i="28"/>
  <c r="I39" i="34" s="1"/>
  <c r="O37" i="28"/>
  <c r="I37" i="34" s="1"/>
  <c r="O35" i="28"/>
  <c r="I35" i="34" s="1"/>
  <c r="O33" i="28"/>
  <c r="I33" i="34" s="1"/>
  <c r="O31" i="28"/>
  <c r="I31" i="34" s="1"/>
  <c r="O29" i="28"/>
  <c r="I29" i="34" s="1"/>
  <c r="O27" i="28"/>
  <c r="I27" i="34" s="1"/>
  <c r="O25" i="28"/>
  <c r="I25" i="34" s="1"/>
  <c r="O23" i="28"/>
  <c r="I23" i="34" s="1"/>
  <c r="O21" i="28"/>
  <c r="I21" i="34" s="1"/>
  <c r="O19" i="28"/>
  <c r="I19" i="34" s="1"/>
  <c r="O17" i="28"/>
  <c r="I17" i="34" s="1"/>
  <c r="O15" i="28"/>
  <c r="I15" i="34" s="1"/>
  <c r="O13" i="28"/>
  <c r="I13" i="34" s="1"/>
  <c r="O11" i="28"/>
  <c r="I11" i="34" s="1"/>
  <c r="O9" i="28"/>
  <c r="I9" i="34" s="1"/>
  <c r="O7" i="28"/>
  <c r="I7" i="34" s="1"/>
  <c r="O5" i="28"/>
  <c r="I5" i="34" s="1"/>
  <c r="O50" i="28"/>
  <c r="I50" i="34" s="1"/>
  <c r="O48" i="28"/>
  <c r="I48" i="34" s="1"/>
  <c r="O46" i="28"/>
  <c r="I46" i="34" s="1"/>
  <c r="O44" i="28"/>
  <c r="I44" i="34" s="1"/>
  <c r="O42" i="28"/>
  <c r="I42" i="34" s="1"/>
  <c r="O40" i="28"/>
  <c r="I40" i="34" s="1"/>
  <c r="O38" i="28"/>
  <c r="I38" i="34" s="1"/>
  <c r="O36" i="28"/>
  <c r="I36" i="34" s="1"/>
  <c r="O34" i="28"/>
  <c r="I34" i="34" s="1"/>
  <c r="O32" i="28"/>
  <c r="I32" i="34" s="1"/>
  <c r="O30" i="28"/>
  <c r="I30" i="34" s="1"/>
  <c r="O28" i="28"/>
  <c r="I28" i="34" s="1"/>
  <c r="O26" i="28"/>
  <c r="I26" i="34" s="1"/>
  <c r="O24" i="28"/>
  <c r="I24" i="34" s="1"/>
  <c r="O22" i="28"/>
  <c r="I22" i="34" s="1"/>
  <c r="O20" i="28"/>
  <c r="I20" i="34" s="1"/>
  <c r="O18" i="28"/>
  <c r="I18" i="34" s="1"/>
  <c r="O16" i="28"/>
  <c r="I16" i="34" s="1"/>
  <c r="O14" i="28"/>
  <c r="I14" i="34" s="1"/>
  <c r="O12" i="28"/>
  <c r="I12" i="34" s="1"/>
  <c r="O10" i="28"/>
  <c r="I10" i="34" s="1"/>
  <c r="O8" i="28"/>
  <c r="I8" i="34" s="1"/>
  <c r="O6" i="28"/>
  <c r="I6" i="34" s="1"/>
  <c r="O4" i="28"/>
  <c r="I4" i="34" s="1"/>
  <c r="W47" i="28"/>
  <c r="Q47" i="34" s="1"/>
  <c r="W43" i="28"/>
  <c r="Q43" i="34" s="1"/>
  <c r="W39" i="28"/>
  <c r="Q39" i="34" s="1"/>
  <c r="W35" i="28"/>
  <c r="Q35" i="34" s="1"/>
  <c r="W31" i="28"/>
  <c r="Q31" i="34" s="1"/>
  <c r="W27" i="28"/>
  <c r="Q27" i="34" s="1"/>
  <c r="W23" i="28"/>
  <c r="Q23" i="34" s="1"/>
  <c r="W19" i="28"/>
  <c r="Q19" i="34" s="1"/>
  <c r="W15" i="28"/>
  <c r="Q15" i="34" s="1"/>
  <c r="W11" i="28"/>
  <c r="Q11" i="34" s="1"/>
  <c r="W7" i="28"/>
  <c r="Q7" i="34" s="1"/>
  <c r="W50" i="28"/>
  <c r="Q50" i="34" s="1"/>
  <c r="W46" i="28"/>
  <c r="Q46" i="34" s="1"/>
  <c r="W42" i="28"/>
  <c r="Q42" i="34" s="1"/>
  <c r="W38" i="28"/>
  <c r="Q38" i="34" s="1"/>
  <c r="B5" i="15"/>
  <c r="B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4"/>
  <c r="Z2" l="1"/>
  <c r="Y2"/>
  <c r="X2"/>
  <c r="W2"/>
  <c r="V2"/>
  <c r="U2"/>
  <c r="T2"/>
  <c r="S2"/>
  <c r="R2"/>
  <c r="Q2"/>
  <c r="P2"/>
  <c r="O2"/>
  <c r="N2"/>
  <c r="M2"/>
  <c r="Z1"/>
  <c r="Y1"/>
  <c r="X1"/>
  <c r="W1"/>
  <c r="V1"/>
  <c r="U1"/>
  <c r="T1"/>
  <c r="S1"/>
  <c r="R1"/>
  <c r="Q1"/>
  <c r="P1"/>
  <c r="O1"/>
  <c r="N1"/>
  <c r="M1"/>
  <c r="O51" i="27" l="1"/>
  <c r="O49"/>
  <c r="O47"/>
  <c r="O45"/>
  <c r="O43"/>
  <c r="O41"/>
  <c r="O39"/>
  <c r="O37"/>
  <c r="O35"/>
  <c r="O33"/>
  <c r="O31"/>
  <c r="O29"/>
  <c r="O27"/>
  <c r="O25"/>
  <c r="O23"/>
  <c r="O21"/>
  <c r="O19"/>
  <c r="O17"/>
  <c r="O15"/>
  <c r="O13"/>
  <c r="O11"/>
  <c r="O9"/>
  <c r="O7"/>
  <c r="O5"/>
  <c r="O4"/>
  <c r="O50"/>
  <c r="O48"/>
  <c r="O46"/>
  <c r="O44"/>
  <c r="O42"/>
  <c r="O40"/>
  <c r="O38"/>
  <c r="O36"/>
  <c r="O34"/>
  <c r="O32"/>
  <c r="O30"/>
  <c r="O28"/>
  <c r="O26"/>
  <c r="O24"/>
  <c r="O22"/>
  <c r="O20"/>
  <c r="O18"/>
  <c r="O16"/>
  <c r="O14"/>
  <c r="O12"/>
  <c r="O10"/>
  <c r="O8"/>
  <c r="O6"/>
  <c r="Q4"/>
  <c r="Q50"/>
  <c r="Q48"/>
  <c r="Q46"/>
  <c r="Q44"/>
  <c r="Q42"/>
  <c r="Q40"/>
  <c r="Q38"/>
  <c r="Q36"/>
  <c r="Q34"/>
  <c r="Q32"/>
  <c r="Q30"/>
  <c r="Q28"/>
  <c r="Q26"/>
  <c r="Q24"/>
  <c r="Q22"/>
  <c r="Q20"/>
  <c r="Q18"/>
  <c r="Q16"/>
  <c r="Q14"/>
  <c r="Q12"/>
  <c r="Q10"/>
  <c r="Q8"/>
  <c r="Q6"/>
  <c r="Q51"/>
  <c r="Q49"/>
  <c r="Q47"/>
  <c r="Q45"/>
  <c r="Q43"/>
  <c r="Q41"/>
  <c r="Q39"/>
  <c r="Q37"/>
  <c r="Q35"/>
  <c r="Q33"/>
  <c r="Q31"/>
  <c r="Q29"/>
  <c r="Q27"/>
  <c r="Q25"/>
  <c r="Q23"/>
  <c r="Q21"/>
  <c r="Q19"/>
  <c r="Q17"/>
  <c r="Q15"/>
  <c r="Q13"/>
  <c r="Q11"/>
  <c r="Q9"/>
  <c r="Q7"/>
  <c r="Q5"/>
  <c r="S51"/>
  <c r="S49"/>
  <c r="S47"/>
  <c r="S45"/>
  <c r="S43"/>
  <c r="S41"/>
  <c r="S39"/>
  <c r="S37"/>
  <c r="S35"/>
  <c r="S33"/>
  <c r="S31"/>
  <c r="S29"/>
  <c r="S27"/>
  <c r="S25"/>
  <c r="S23"/>
  <c r="S21"/>
  <c r="S19"/>
  <c r="S17"/>
  <c r="S15"/>
  <c r="S13"/>
  <c r="S11"/>
  <c r="S9"/>
  <c r="S7"/>
  <c r="S5"/>
  <c r="S4"/>
  <c r="S50"/>
  <c r="S48"/>
  <c r="S46"/>
  <c r="S44"/>
  <c r="S42"/>
  <c r="S40"/>
  <c r="S38"/>
  <c r="S36"/>
  <c r="S34"/>
  <c r="S32"/>
  <c r="S30"/>
  <c r="S28"/>
  <c r="S26"/>
  <c r="S24"/>
  <c r="S22"/>
  <c r="S20"/>
  <c r="S18"/>
  <c r="S16"/>
  <c r="S14"/>
  <c r="S12"/>
  <c r="S10"/>
  <c r="S8"/>
  <c r="S6"/>
  <c r="U4"/>
  <c r="U50"/>
  <c r="U48"/>
  <c r="U46"/>
  <c r="U44"/>
  <c r="U42"/>
  <c r="U40"/>
  <c r="U38"/>
  <c r="U36"/>
  <c r="U34"/>
  <c r="U32"/>
  <c r="U30"/>
  <c r="U28"/>
  <c r="U26"/>
  <c r="U24"/>
  <c r="U22"/>
  <c r="U20"/>
  <c r="U18"/>
  <c r="U16"/>
  <c r="U14"/>
  <c r="U12"/>
  <c r="U10"/>
  <c r="U8"/>
  <c r="U6"/>
  <c r="U51"/>
  <c r="U49"/>
  <c r="U47"/>
  <c r="U45"/>
  <c r="U43"/>
  <c r="U41"/>
  <c r="U39"/>
  <c r="U37"/>
  <c r="U35"/>
  <c r="U33"/>
  <c r="U31"/>
  <c r="U29"/>
  <c r="U27"/>
  <c r="U25"/>
  <c r="U23"/>
  <c r="U21"/>
  <c r="U19"/>
  <c r="U17"/>
  <c r="U15"/>
  <c r="U13"/>
  <c r="U11"/>
  <c r="U9"/>
  <c r="U7"/>
  <c r="U5"/>
  <c r="W51"/>
  <c r="W49"/>
  <c r="W47"/>
  <c r="W45"/>
  <c r="W43"/>
  <c r="W41"/>
  <c r="W39"/>
  <c r="W37"/>
  <c r="W35"/>
  <c r="W33"/>
  <c r="W31"/>
  <c r="W29"/>
  <c r="W27"/>
  <c r="W25"/>
  <c r="W23"/>
  <c r="W21"/>
  <c r="W19"/>
  <c r="W17"/>
  <c r="W15"/>
  <c r="W13"/>
  <c r="W11"/>
  <c r="W9"/>
  <c r="W7"/>
  <c r="W5"/>
  <c r="W4"/>
  <c r="W50"/>
  <c r="W48"/>
  <c r="W46"/>
  <c r="W44"/>
  <c r="W42"/>
  <c r="W40"/>
  <c r="W38"/>
  <c r="W36"/>
  <c r="W34"/>
  <c r="W32"/>
  <c r="W30"/>
  <c r="W28"/>
  <c r="W26"/>
  <c r="W24"/>
  <c r="W22"/>
  <c r="W20"/>
  <c r="W18"/>
  <c r="W16"/>
  <c r="W14"/>
  <c r="W12"/>
  <c r="W10"/>
  <c r="W8"/>
  <c r="W6"/>
  <c r="Y4"/>
  <c r="Y50"/>
  <c r="Y48"/>
  <c r="Y46"/>
  <c r="Y44"/>
  <c r="Y42"/>
  <c r="Y40"/>
  <c r="Y38"/>
  <c r="Y36"/>
  <c r="Y34"/>
  <c r="Y32"/>
  <c r="Y30"/>
  <c r="Y28"/>
  <c r="Y26"/>
  <c r="Y24"/>
  <c r="Y22"/>
  <c r="Y20"/>
  <c r="Y18"/>
  <c r="Y16"/>
  <c r="Y14"/>
  <c r="Y12"/>
  <c r="Y10"/>
  <c r="Y8"/>
  <c r="Y6"/>
  <c r="Y51"/>
  <c r="Y49"/>
  <c r="Y47"/>
  <c r="Y45"/>
  <c r="Y43"/>
  <c r="Y41"/>
  <c r="Y39"/>
  <c r="Y37"/>
  <c r="Y35"/>
  <c r="Y33"/>
  <c r="Y31"/>
  <c r="Y29"/>
  <c r="Y27"/>
  <c r="Y25"/>
  <c r="Y23"/>
  <c r="Y21"/>
  <c r="Y19"/>
  <c r="Y17"/>
  <c r="Y15"/>
  <c r="Y13"/>
  <c r="Y11"/>
  <c r="Y9"/>
  <c r="Y7"/>
  <c r="Y5"/>
  <c r="AA51"/>
  <c r="AA49"/>
  <c r="AA47"/>
  <c r="AA45"/>
  <c r="AA43"/>
  <c r="AA41"/>
  <c r="AA39"/>
  <c r="AA37"/>
  <c r="AA35"/>
  <c r="AA33"/>
  <c r="AA31"/>
  <c r="AA29"/>
  <c r="AA27"/>
  <c r="AA25"/>
  <c r="AA23"/>
  <c r="AA21"/>
  <c r="AA19"/>
  <c r="AA17"/>
  <c r="AA15"/>
  <c r="AA13"/>
  <c r="AA11"/>
  <c r="AA9"/>
  <c r="AA7"/>
  <c r="AA5"/>
  <c r="AA4"/>
  <c r="AA50"/>
  <c r="AA48"/>
  <c r="AA46"/>
  <c r="AA44"/>
  <c r="AA42"/>
  <c r="AA40"/>
  <c r="AA38"/>
  <c r="AA36"/>
  <c r="AA34"/>
  <c r="AA32"/>
  <c r="AA30"/>
  <c r="AA28"/>
  <c r="AA26"/>
  <c r="AA24"/>
  <c r="AA22"/>
  <c r="AA20"/>
  <c r="AA18"/>
  <c r="AA16"/>
  <c r="AA14"/>
  <c r="AA12"/>
  <c r="AA10"/>
  <c r="AA8"/>
  <c r="AA6"/>
  <c r="N51"/>
  <c r="N49"/>
  <c r="N47"/>
  <c r="N45"/>
  <c r="N43"/>
  <c r="N41"/>
  <c r="N39"/>
  <c r="N37"/>
  <c r="N35"/>
  <c r="N33"/>
  <c r="N31"/>
  <c r="N29"/>
  <c r="N27"/>
  <c r="N25"/>
  <c r="N23"/>
  <c r="N21"/>
  <c r="N19"/>
  <c r="N17"/>
  <c r="N15"/>
  <c r="N13"/>
  <c r="N11"/>
  <c r="N9"/>
  <c r="N7"/>
  <c r="N5"/>
  <c r="N50"/>
  <c r="N48"/>
  <c r="N46"/>
  <c r="N44"/>
  <c r="N42"/>
  <c r="N40"/>
  <c r="N38"/>
  <c r="N36"/>
  <c r="N34"/>
  <c r="N32"/>
  <c r="N30"/>
  <c r="N28"/>
  <c r="N26"/>
  <c r="N24"/>
  <c r="N22"/>
  <c r="N20"/>
  <c r="N18"/>
  <c r="N16"/>
  <c r="N14"/>
  <c r="N12"/>
  <c r="N10"/>
  <c r="N8"/>
  <c r="N6"/>
  <c r="N4"/>
  <c r="P50"/>
  <c r="P48"/>
  <c r="P46"/>
  <c r="P44"/>
  <c r="P42"/>
  <c r="P40"/>
  <c r="P38"/>
  <c r="P36"/>
  <c r="P34"/>
  <c r="P32"/>
  <c r="P30"/>
  <c r="P28"/>
  <c r="P26"/>
  <c r="P24"/>
  <c r="P22"/>
  <c r="P20"/>
  <c r="P18"/>
  <c r="P16"/>
  <c r="P14"/>
  <c r="P12"/>
  <c r="P10"/>
  <c r="P8"/>
  <c r="P6"/>
  <c r="P4"/>
  <c r="P51"/>
  <c r="P49"/>
  <c r="P47"/>
  <c r="P45"/>
  <c r="P43"/>
  <c r="P41"/>
  <c r="P39"/>
  <c r="P37"/>
  <c r="P35"/>
  <c r="P33"/>
  <c r="P31"/>
  <c r="P29"/>
  <c r="P27"/>
  <c r="P25"/>
  <c r="P23"/>
  <c r="P21"/>
  <c r="P19"/>
  <c r="P17"/>
  <c r="P15"/>
  <c r="P13"/>
  <c r="P11"/>
  <c r="P9"/>
  <c r="P7"/>
  <c r="P5"/>
  <c r="R51"/>
  <c r="R49"/>
  <c r="R47"/>
  <c r="R45"/>
  <c r="R43"/>
  <c r="R41"/>
  <c r="R39"/>
  <c r="R37"/>
  <c r="R35"/>
  <c r="R33"/>
  <c r="R31"/>
  <c r="R29"/>
  <c r="R27"/>
  <c r="R25"/>
  <c r="R23"/>
  <c r="R21"/>
  <c r="R19"/>
  <c r="R17"/>
  <c r="R15"/>
  <c r="R13"/>
  <c r="R11"/>
  <c r="R9"/>
  <c r="R7"/>
  <c r="R5"/>
  <c r="R50"/>
  <c r="R48"/>
  <c r="R46"/>
  <c r="R44"/>
  <c r="R42"/>
  <c r="R40"/>
  <c r="R38"/>
  <c r="R36"/>
  <c r="R34"/>
  <c r="R32"/>
  <c r="R30"/>
  <c r="R28"/>
  <c r="R26"/>
  <c r="R24"/>
  <c r="R22"/>
  <c r="R20"/>
  <c r="R18"/>
  <c r="R16"/>
  <c r="R14"/>
  <c r="R12"/>
  <c r="R10"/>
  <c r="R8"/>
  <c r="R6"/>
  <c r="R4"/>
  <c r="T50"/>
  <c r="T48"/>
  <c r="T46"/>
  <c r="T44"/>
  <c r="T42"/>
  <c r="T40"/>
  <c r="T38"/>
  <c r="T36"/>
  <c r="T34"/>
  <c r="T32"/>
  <c r="T30"/>
  <c r="T28"/>
  <c r="T26"/>
  <c r="T24"/>
  <c r="T22"/>
  <c r="T20"/>
  <c r="T18"/>
  <c r="T16"/>
  <c r="T14"/>
  <c r="T12"/>
  <c r="T10"/>
  <c r="T8"/>
  <c r="T6"/>
  <c r="T4"/>
  <c r="T51"/>
  <c r="T49"/>
  <c r="T47"/>
  <c r="T45"/>
  <c r="T43"/>
  <c r="T41"/>
  <c r="T39"/>
  <c r="T37"/>
  <c r="T35"/>
  <c r="T33"/>
  <c r="T31"/>
  <c r="T29"/>
  <c r="T27"/>
  <c r="T25"/>
  <c r="T23"/>
  <c r="T21"/>
  <c r="T19"/>
  <c r="T17"/>
  <c r="T15"/>
  <c r="T13"/>
  <c r="T11"/>
  <c r="T9"/>
  <c r="T7"/>
  <c r="T5"/>
  <c r="V51"/>
  <c r="V49"/>
  <c r="V47"/>
  <c r="V45"/>
  <c r="V43"/>
  <c r="V41"/>
  <c r="V39"/>
  <c r="V37"/>
  <c r="V35"/>
  <c r="V33"/>
  <c r="V31"/>
  <c r="V29"/>
  <c r="V27"/>
  <c r="V25"/>
  <c r="V23"/>
  <c r="V21"/>
  <c r="V19"/>
  <c r="V17"/>
  <c r="V15"/>
  <c r="V13"/>
  <c r="V11"/>
  <c r="V9"/>
  <c r="V7"/>
  <c r="V5"/>
  <c r="V50"/>
  <c r="V48"/>
  <c r="V46"/>
  <c r="V44"/>
  <c r="V42"/>
  <c r="V40"/>
  <c r="V38"/>
  <c r="V36"/>
  <c r="V34"/>
  <c r="V32"/>
  <c r="V30"/>
  <c r="V28"/>
  <c r="V26"/>
  <c r="V24"/>
  <c r="V22"/>
  <c r="V20"/>
  <c r="V18"/>
  <c r="V16"/>
  <c r="V14"/>
  <c r="V12"/>
  <c r="V10"/>
  <c r="V8"/>
  <c r="V6"/>
  <c r="V4"/>
  <c r="X50"/>
  <c r="X48"/>
  <c r="X46"/>
  <c r="X44"/>
  <c r="X42"/>
  <c r="X40"/>
  <c r="X38"/>
  <c r="X36"/>
  <c r="X34"/>
  <c r="X32"/>
  <c r="X30"/>
  <c r="X28"/>
  <c r="X26"/>
  <c r="X24"/>
  <c r="X22"/>
  <c r="X20"/>
  <c r="X18"/>
  <c r="X16"/>
  <c r="X14"/>
  <c r="X12"/>
  <c r="X10"/>
  <c r="X8"/>
  <c r="X6"/>
  <c r="X4"/>
  <c r="X51"/>
  <c r="X49"/>
  <c r="X47"/>
  <c r="X45"/>
  <c r="X43"/>
  <c r="X41"/>
  <c r="X39"/>
  <c r="X37"/>
  <c r="X35"/>
  <c r="X33"/>
  <c r="X31"/>
  <c r="X29"/>
  <c r="X27"/>
  <c r="X25"/>
  <c r="X23"/>
  <c r="X21"/>
  <c r="X19"/>
  <c r="X17"/>
  <c r="X15"/>
  <c r="X13"/>
  <c r="X11"/>
  <c r="X9"/>
  <c r="X7"/>
  <c r="X5"/>
  <c r="Z51"/>
  <c r="Z49"/>
  <c r="Z47"/>
  <c r="Z45"/>
  <c r="Z43"/>
  <c r="Z41"/>
  <c r="Z39"/>
  <c r="Z37"/>
  <c r="Z35"/>
  <c r="Z33"/>
  <c r="Z31"/>
  <c r="Z29"/>
  <c r="Z27"/>
  <c r="Z25"/>
  <c r="Z23"/>
  <c r="Z21"/>
  <c r="Z19"/>
  <c r="Z17"/>
  <c r="Z15"/>
  <c r="Z13"/>
  <c r="Z11"/>
  <c r="Z9"/>
  <c r="Z7"/>
  <c r="Z5"/>
  <c r="Z50"/>
  <c r="Z48"/>
  <c r="Z46"/>
  <c r="Z44"/>
  <c r="Z42"/>
  <c r="Z40"/>
  <c r="Z38"/>
  <c r="Z36"/>
  <c r="Z34"/>
  <c r="Z32"/>
  <c r="Z30"/>
  <c r="Z28"/>
  <c r="Z26"/>
  <c r="Z24"/>
  <c r="Z22"/>
  <c r="Z20"/>
  <c r="Z18"/>
  <c r="Z16"/>
  <c r="Z14"/>
  <c r="Z12"/>
  <c r="Z10"/>
  <c r="Z8"/>
  <c r="Z6"/>
  <c r="Z4"/>
  <c r="Z5" i="14"/>
  <c r="Y5"/>
  <c r="X5"/>
  <c r="W5"/>
  <c r="V5"/>
  <c r="U5"/>
  <c r="T5"/>
  <c r="S5"/>
  <c r="R5"/>
  <c r="Q5"/>
  <c r="P5"/>
  <c r="O5"/>
  <c r="N5"/>
  <c r="M5"/>
  <c r="L5"/>
  <c r="K5"/>
  <c r="J5"/>
  <c r="I5"/>
  <c r="H5"/>
  <c r="G5"/>
  <c r="F5"/>
  <c r="F1"/>
  <c r="Z5" i="11"/>
  <c r="Y5"/>
  <c r="X5"/>
  <c r="W5"/>
  <c r="V5"/>
  <c r="U5"/>
  <c r="T5"/>
  <c r="S5"/>
  <c r="R5"/>
  <c r="Q5"/>
  <c r="P5"/>
  <c r="O5"/>
  <c r="N5"/>
  <c r="M5"/>
  <c r="L5"/>
  <c r="K5"/>
  <c r="J5"/>
  <c r="I5"/>
  <c r="H5"/>
  <c r="G5"/>
  <c r="F5"/>
  <c r="F1"/>
  <c r="Z5" i="10"/>
  <c r="Y5"/>
  <c r="X5"/>
  <c r="W5"/>
  <c r="V5"/>
  <c r="U5"/>
  <c r="T5"/>
  <c r="S5"/>
  <c r="R5"/>
  <c r="Q5"/>
  <c r="P5"/>
  <c r="O5"/>
  <c r="N5"/>
  <c r="M5"/>
  <c r="L5"/>
  <c r="K5"/>
  <c r="J5"/>
  <c r="I5"/>
  <c r="H5"/>
  <c r="G5"/>
  <c r="F5"/>
  <c r="F1"/>
  <c r="T6" i="33" l="1"/>
  <c r="Y7" i="18"/>
  <c r="T6" i="32" s="1"/>
  <c r="T10" i="33"/>
  <c r="Y11" i="18"/>
  <c r="T10" i="32" s="1"/>
  <c r="T14" i="33"/>
  <c r="Y15" i="18"/>
  <c r="T14" i="32" s="1"/>
  <c r="T18" i="33"/>
  <c r="Y19" i="18"/>
  <c r="T18" i="32" s="1"/>
  <c r="T22" i="33"/>
  <c r="Y23" i="18"/>
  <c r="T22" i="32" s="1"/>
  <c r="T26" i="33"/>
  <c r="Y27" i="18"/>
  <c r="T26" i="32" s="1"/>
  <c r="T30" i="33"/>
  <c r="Y31" i="18"/>
  <c r="T30" i="32" s="1"/>
  <c r="T34" i="33"/>
  <c r="Y35" i="18"/>
  <c r="T34" i="32" s="1"/>
  <c r="T38" i="33"/>
  <c r="Y39" i="18"/>
  <c r="T38" i="32" s="1"/>
  <c r="T42" i="33"/>
  <c r="Y43" i="18"/>
  <c r="T42" i="32" s="1"/>
  <c r="T46" i="33"/>
  <c r="Y47" i="18"/>
  <c r="T46" i="32" s="1"/>
  <c r="T50" i="33"/>
  <c r="Y51" i="18"/>
  <c r="T50" i="32" s="1"/>
  <c r="T7" i="33"/>
  <c r="Y8" i="18"/>
  <c r="T7" i="32" s="1"/>
  <c r="T11" i="33"/>
  <c r="Y12" i="18"/>
  <c r="T11" i="32" s="1"/>
  <c r="T15" i="33"/>
  <c r="Y16" i="18"/>
  <c r="T15" i="32" s="1"/>
  <c r="T19" i="33"/>
  <c r="Y20" i="18"/>
  <c r="T19" i="32" s="1"/>
  <c r="T23" i="33"/>
  <c r="Y24" i="18"/>
  <c r="T23" i="32" s="1"/>
  <c r="T27" i="33"/>
  <c r="Y28" i="18"/>
  <c r="T27" i="32" s="1"/>
  <c r="T31" i="33"/>
  <c r="Y32" i="18"/>
  <c r="T31" i="32" s="1"/>
  <c r="T35" i="33"/>
  <c r="Y36" i="18"/>
  <c r="T35" i="32" s="1"/>
  <c r="T39" i="33"/>
  <c r="Y40" i="18"/>
  <c r="T39" i="32" s="1"/>
  <c r="T43" i="33"/>
  <c r="Y44" i="18"/>
  <c r="T43" i="32" s="1"/>
  <c r="T47" i="33"/>
  <c r="Y48" i="18"/>
  <c r="T47" i="32" s="1"/>
  <c r="T51" i="33"/>
  <c r="Y52" i="18"/>
  <c r="T51" i="32" s="1"/>
  <c r="R7" i="33"/>
  <c r="W8" i="18"/>
  <c r="R7" i="32" s="1"/>
  <c r="R11" i="33"/>
  <c r="W12" i="18"/>
  <c r="R11" i="32" s="1"/>
  <c r="R15" i="33"/>
  <c r="W16" i="18"/>
  <c r="R15" i="32" s="1"/>
  <c r="R19" i="33"/>
  <c r="W20" i="18"/>
  <c r="R19" i="32" s="1"/>
  <c r="R23" i="33"/>
  <c r="W24" i="18"/>
  <c r="R23" i="32" s="1"/>
  <c r="R27" i="33"/>
  <c r="W28" i="18"/>
  <c r="R27" i="32" s="1"/>
  <c r="R31" i="33"/>
  <c r="W32" i="18"/>
  <c r="R31" i="32" s="1"/>
  <c r="R35" i="33"/>
  <c r="W36" i="18"/>
  <c r="R35" i="32" s="1"/>
  <c r="R39" i="33"/>
  <c r="W40" i="18"/>
  <c r="R39" i="32" s="1"/>
  <c r="R43" i="33"/>
  <c r="W44" i="18"/>
  <c r="R43" i="32" s="1"/>
  <c r="R47" i="33"/>
  <c r="W48" i="18"/>
  <c r="R47" i="32" s="1"/>
  <c r="R51" i="33"/>
  <c r="W52" i="18"/>
  <c r="R51" i="32" s="1"/>
  <c r="R6" i="33"/>
  <c r="W7" i="18"/>
  <c r="R6" i="32" s="1"/>
  <c r="R10" i="33"/>
  <c r="W11" i="18"/>
  <c r="R10" i="32" s="1"/>
  <c r="R14" i="33"/>
  <c r="W15" i="18"/>
  <c r="R14" i="32" s="1"/>
  <c r="R18" i="33"/>
  <c r="W19" i="18"/>
  <c r="R18" i="32" s="1"/>
  <c r="R22" i="33"/>
  <c r="W23" i="18"/>
  <c r="R22" i="32" s="1"/>
  <c r="R26" i="33"/>
  <c r="W27" i="18"/>
  <c r="R26" i="32" s="1"/>
  <c r="R30" i="33"/>
  <c r="W31" i="18"/>
  <c r="R30" i="32" s="1"/>
  <c r="R34" i="33"/>
  <c r="W35" i="18"/>
  <c r="R34" i="32" s="1"/>
  <c r="R38" i="33"/>
  <c r="W39" i="18"/>
  <c r="R38" i="32" s="1"/>
  <c r="R42" i="33"/>
  <c r="W43" i="18"/>
  <c r="R42" i="32" s="1"/>
  <c r="R46" i="33"/>
  <c r="W47" i="18"/>
  <c r="R46" i="32" s="1"/>
  <c r="R50" i="33"/>
  <c r="W51" i="18"/>
  <c r="R50" i="32" s="1"/>
  <c r="P6" i="33"/>
  <c r="U7" i="18"/>
  <c r="P6" i="32" s="1"/>
  <c r="P10" i="33"/>
  <c r="U11" i="18"/>
  <c r="P10" i="32" s="1"/>
  <c r="P14" i="33"/>
  <c r="U15" i="18"/>
  <c r="P14" i="32" s="1"/>
  <c r="P18" i="33"/>
  <c r="U19" i="18"/>
  <c r="P18" i="32" s="1"/>
  <c r="P22" i="33"/>
  <c r="U23" i="18"/>
  <c r="P22" i="32" s="1"/>
  <c r="P26" i="33"/>
  <c r="U27" i="18"/>
  <c r="P26" i="32" s="1"/>
  <c r="P30" i="33"/>
  <c r="U31" i="18"/>
  <c r="P30" i="32" s="1"/>
  <c r="P34" i="33"/>
  <c r="U35" i="18"/>
  <c r="P34" i="32" s="1"/>
  <c r="P38" i="33"/>
  <c r="U39" i="18"/>
  <c r="P38" i="32" s="1"/>
  <c r="P42" i="33"/>
  <c r="U43" i="18"/>
  <c r="P42" i="32" s="1"/>
  <c r="P46" i="33"/>
  <c r="U47" i="18"/>
  <c r="P46" i="32" s="1"/>
  <c r="P50" i="33"/>
  <c r="U51" i="18"/>
  <c r="P50" i="32" s="1"/>
  <c r="P7" i="33"/>
  <c r="U8" i="18"/>
  <c r="P7" i="32" s="1"/>
  <c r="P11" i="33"/>
  <c r="U12" i="18"/>
  <c r="P11" i="32" s="1"/>
  <c r="P15" i="33"/>
  <c r="U16" i="18"/>
  <c r="P15" i="32" s="1"/>
  <c r="P19" i="33"/>
  <c r="U20" i="18"/>
  <c r="P19" i="32" s="1"/>
  <c r="P23" i="33"/>
  <c r="U24" i="18"/>
  <c r="P23" i="32" s="1"/>
  <c r="P27" i="33"/>
  <c r="U28" i="18"/>
  <c r="P27" i="32" s="1"/>
  <c r="P31" i="33"/>
  <c r="U32" i="18"/>
  <c r="P31" i="32" s="1"/>
  <c r="P35" i="33"/>
  <c r="U36" i="18"/>
  <c r="P35" i="32" s="1"/>
  <c r="P39" i="33"/>
  <c r="U40" i="18"/>
  <c r="P39" i="32" s="1"/>
  <c r="P43" i="33"/>
  <c r="U44" i="18"/>
  <c r="P43" i="32" s="1"/>
  <c r="P47" i="33"/>
  <c r="U48" i="18"/>
  <c r="P47" i="32" s="1"/>
  <c r="P51" i="33"/>
  <c r="U52" i="18"/>
  <c r="P51" i="32" s="1"/>
  <c r="N7" i="33"/>
  <c r="S8" i="18"/>
  <c r="N7" i="32" s="1"/>
  <c r="N11" i="33"/>
  <c r="S12" i="18"/>
  <c r="N11" i="32" s="1"/>
  <c r="N15" i="33"/>
  <c r="S16" i="18"/>
  <c r="N15" i="32" s="1"/>
  <c r="N19" i="33"/>
  <c r="S20" i="18"/>
  <c r="N19" i="32" s="1"/>
  <c r="N23" i="33"/>
  <c r="S24" i="18"/>
  <c r="N23" i="32" s="1"/>
  <c r="N27" i="33"/>
  <c r="S28" i="18"/>
  <c r="N27" i="32" s="1"/>
  <c r="N31" i="33"/>
  <c r="S32" i="18"/>
  <c r="N31" i="32" s="1"/>
  <c r="N35" i="33"/>
  <c r="S36" i="18"/>
  <c r="N35" i="32" s="1"/>
  <c r="T4" i="33"/>
  <c r="Y5" i="18"/>
  <c r="T4" i="32" s="1"/>
  <c r="T8" i="33"/>
  <c r="Y9" i="18"/>
  <c r="T8" i="32" s="1"/>
  <c r="T12" i="33"/>
  <c r="Y13" i="18"/>
  <c r="T12" i="32" s="1"/>
  <c r="T16" i="33"/>
  <c r="Y17" i="18"/>
  <c r="T16" i="32" s="1"/>
  <c r="T20" i="33"/>
  <c r="Y21" i="18"/>
  <c r="T20" i="32" s="1"/>
  <c r="T24" i="33"/>
  <c r="Y25" i="18"/>
  <c r="T24" i="32" s="1"/>
  <c r="T28" i="33"/>
  <c r="Y29" i="18"/>
  <c r="T28" i="32" s="1"/>
  <c r="T32" i="33"/>
  <c r="Y33" i="18"/>
  <c r="T32" i="32" s="1"/>
  <c r="T36" i="33"/>
  <c r="Y37" i="18"/>
  <c r="T36" i="32" s="1"/>
  <c r="T40" i="33"/>
  <c r="Y41" i="18"/>
  <c r="T40" i="32" s="1"/>
  <c r="T44" i="33"/>
  <c r="Y45" i="18"/>
  <c r="T44" i="32" s="1"/>
  <c r="T48" i="33"/>
  <c r="Y49" i="18"/>
  <c r="T48" i="32" s="1"/>
  <c r="T5" i="33"/>
  <c r="Y6" i="18"/>
  <c r="T5" i="32" s="1"/>
  <c r="T9" i="33"/>
  <c r="Y10" i="18"/>
  <c r="T9" i="32" s="1"/>
  <c r="T13" i="33"/>
  <c r="Y14" i="18"/>
  <c r="T13" i="32" s="1"/>
  <c r="T17" i="33"/>
  <c r="Y18" i="18"/>
  <c r="T17" i="32" s="1"/>
  <c r="T21" i="33"/>
  <c r="Y22" i="18"/>
  <c r="T21" i="32" s="1"/>
  <c r="T25" i="33"/>
  <c r="Y26" i="18"/>
  <c r="T25" i="32" s="1"/>
  <c r="T29" i="33"/>
  <c r="Y30" i="18"/>
  <c r="T29" i="32" s="1"/>
  <c r="T33" i="33"/>
  <c r="Y34" i="18"/>
  <c r="T33" i="32" s="1"/>
  <c r="T37" i="33"/>
  <c r="Y38" i="18"/>
  <c r="T37" i="32" s="1"/>
  <c r="T41" i="33"/>
  <c r="Y42" i="18"/>
  <c r="T41" i="32" s="1"/>
  <c r="T45" i="33"/>
  <c r="Y46" i="18"/>
  <c r="T45" i="32" s="1"/>
  <c r="T49" i="33"/>
  <c r="Y50" i="18"/>
  <c r="T49" i="32" s="1"/>
  <c r="R5" i="33"/>
  <c r="W6" i="18"/>
  <c r="R5" i="32" s="1"/>
  <c r="R9" i="33"/>
  <c r="W10" i="18"/>
  <c r="R9" i="32" s="1"/>
  <c r="R13" i="33"/>
  <c r="W14" i="18"/>
  <c r="R13" i="32" s="1"/>
  <c r="R17" i="33"/>
  <c r="W18" i="18"/>
  <c r="R17" i="32" s="1"/>
  <c r="R21" i="33"/>
  <c r="W22" i="18"/>
  <c r="R21" i="32" s="1"/>
  <c r="R25" i="33"/>
  <c r="W26" i="18"/>
  <c r="R25" i="32" s="1"/>
  <c r="R29" i="33"/>
  <c r="W30" i="18"/>
  <c r="R29" i="32" s="1"/>
  <c r="R33" i="33"/>
  <c r="W34" i="18"/>
  <c r="R33" i="32" s="1"/>
  <c r="R37" i="33"/>
  <c r="W38" i="18"/>
  <c r="R37" i="32" s="1"/>
  <c r="R41" i="33"/>
  <c r="W42" i="18"/>
  <c r="R41" i="32" s="1"/>
  <c r="R45" i="33"/>
  <c r="W46" i="18"/>
  <c r="R45" i="32" s="1"/>
  <c r="R49" i="33"/>
  <c r="W50" i="18"/>
  <c r="R49" i="32" s="1"/>
  <c r="R4" i="33"/>
  <c r="W5" i="18"/>
  <c r="R4" i="32" s="1"/>
  <c r="R8" i="33"/>
  <c r="W9" i="18"/>
  <c r="R8" i="32" s="1"/>
  <c r="R12" i="33"/>
  <c r="W13" i="18"/>
  <c r="R12" i="32" s="1"/>
  <c r="R16" i="33"/>
  <c r="W17" i="18"/>
  <c r="R16" i="32" s="1"/>
  <c r="R20" i="33"/>
  <c r="W21" i="18"/>
  <c r="R20" i="32" s="1"/>
  <c r="R24" i="33"/>
  <c r="W25" i="18"/>
  <c r="R24" i="32" s="1"/>
  <c r="R28" i="33"/>
  <c r="W29" i="18"/>
  <c r="R28" i="32" s="1"/>
  <c r="R32" i="33"/>
  <c r="W33" i="18"/>
  <c r="R32" i="32" s="1"/>
  <c r="R36" i="33"/>
  <c r="W37" i="18"/>
  <c r="R36" i="32" s="1"/>
  <c r="R40" i="33"/>
  <c r="W41" i="18"/>
  <c r="R40" i="32" s="1"/>
  <c r="R44" i="33"/>
  <c r="W45" i="18"/>
  <c r="R44" i="32" s="1"/>
  <c r="R48" i="33"/>
  <c r="W49" i="18"/>
  <c r="R48" i="32" s="1"/>
  <c r="P4" i="33"/>
  <c r="U5" i="18"/>
  <c r="P4" i="32" s="1"/>
  <c r="P8" i="33"/>
  <c r="U9" i="18"/>
  <c r="P8" i="32" s="1"/>
  <c r="P12" i="33"/>
  <c r="U13" i="18"/>
  <c r="P12" i="32" s="1"/>
  <c r="P16" i="33"/>
  <c r="U17" i="18"/>
  <c r="P16" i="32" s="1"/>
  <c r="P20" i="33"/>
  <c r="U21" i="18"/>
  <c r="P20" i="32" s="1"/>
  <c r="P24" i="33"/>
  <c r="U25" i="18"/>
  <c r="P24" i="32" s="1"/>
  <c r="P28" i="33"/>
  <c r="U29" i="18"/>
  <c r="P28" i="32" s="1"/>
  <c r="P32" i="33"/>
  <c r="U33" i="18"/>
  <c r="P32" i="32" s="1"/>
  <c r="P36" i="33"/>
  <c r="U37" i="18"/>
  <c r="P36" i="32" s="1"/>
  <c r="P40" i="33"/>
  <c r="U41" i="18"/>
  <c r="P40" i="32" s="1"/>
  <c r="P44" i="33"/>
  <c r="U45" i="18"/>
  <c r="P44" i="32" s="1"/>
  <c r="P48" i="33"/>
  <c r="U49" i="18"/>
  <c r="P48" i="32" s="1"/>
  <c r="P5" i="33"/>
  <c r="U6" i="18"/>
  <c r="P5" i="32" s="1"/>
  <c r="P9" i="33"/>
  <c r="U10" i="18"/>
  <c r="P9" i="32" s="1"/>
  <c r="P13" i="33"/>
  <c r="U14" i="18"/>
  <c r="P13" i="32" s="1"/>
  <c r="P17" i="33"/>
  <c r="U18" i="18"/>
  <c r="P17" i="32" s="1"/>
  <c r="P21" i="33"/>
  <c r="U22" i="18"/>
  <c r="P21" i="32" s="1"/>
  <c r="P25" i="33"/>
  <c r="U26" i="18"/>
  <c r="P25" i="32" s="1"/>
  <c r="P29" i="33"/>
  <c r="U30" i="18"/>
  <c r="P29" i="32" s="1"/>
  <c r="P33" i="33"/>
  <c r="U34" i="18"/>
  <c r="P33" i="32" s="1"/>
  <c r="P37" i="33"/>
  <c r="U38" i="18"/>
  <c r="P37" i="32" s="1"/>
  <c r="P41" i="33"/>
  <c r="U42" i="18"/>
  <c r="P41" i="32" s="1"/>
  <c r="P45" i="33"/>
  <c r="U46" i="18"/>
  <c r="P45" i="32" s="1"/>
  <c r="P49" i="33"/>
  <c r="U50" i="18"/>
  <c r="P49" i="32" s="1"/>
  <c r="N5" i="33"/>
  <c r="S6" i="18"/>
  <c r="N5" i="32" s="1"/>
  <c r="N9" i="33"/>
  <c r="S10" i="18"/>
  <c r="N9" i="32" s="1"/>
  <c r="N13" i="33"/>
  <c r="S14" i="18"/>
  <c r="N13" i="32" s="1"/>
  <c r="N17" i="33"/>
  <c r="S18" i="18"/>
  <c r="N17" i="32" s="1"/>
  <c r="N21" i="33"/>
  <c r="S22" i="18"/>
  <c r="N21" i="32" s="1"/>
  <c r="N25" i="33"/>
  <c r="S26" i="18"/>
  <c r="N25" i="32" s="1"/>
  <c r="N29" i="33"/>
  <c r="S30" i="18"/>
  <c r="N29" i="32" s="1"/>
  <c r="N33" i="33"/>
  <c r="S34" i="18"/>
  <c r="N33" i="32" s="1"/>
  <c r="N37" i="33"/>
  <c r="S38" i="18"/>
  <c r="N37" i="32" s="1"/>
  <c r="N39" i="33"/>
  <c r="S40" i="18"/>
  <c r="N39" i="32" s="1"/>
  <c r="N43" i="33"/>
  <c r="S44" i="18"/>
  <c r="N43" i="32" s="1"/>
  <c r="N47" i="33"/>
  <c r="S48" i="18"/>
  <c r="N47" i="32" s="1"/>
  <c r="N51" i="33"/>
  <c r="S52" i="18"/>
  <c r="N51" i="32" s="1"/>
  <c r="N6" i="33"/>
  <c r="S7" i="18"/>
  <c r="N6" i="32" s="1"/>
  <c r="N10" i="33"/>
  <c r="S11" i="18"/>
  <c r="N10" i="32" s="1"/>
  <c r="N14" i="33"/>
  <c r="S15" i="18"/>
  <c r="N14" i="32" s="1"/>
  <c r="N18" i="33"/>
  <c r="S19" i="18"/>
  <c r="N18" i="32" s="1"/>
  <c r="N22" i="33"/>
  <c r="S23" i="18"/>
  <c r="N22" i="32" s="1"/>
  <c r="N26" i="33"/>
  <c r="S27" i="18"/>
  <c r="N26" i="32" s="1"/>
  <c r="N30" i="33"/>
  <c r="S31" i="18"/>
  <c r="N30" i="32" s="1"/>
  <c r="N34" i="33"/>
  <c r="S35" i="18"/>
  <c r="N34" i="32" s="1"/>
  <c r="N38" i="33"/>
  <c r="S39" i="18"/>
  <c r="N38" i="32" s="1"/>
  <c r="N42" i="33"/>
  <c r="S43" i="18"/>
  <c r="N42" i="32" s="1"/>
  <c r="N46" i="33"/>
  <c r="S47" i="18"/>
  <c r="N46" i="32" s="1"/>
  <c r="N50" i="33"/>
  <c r="S51" i="18"/>
  <c r="N50" i="32" s="1"/>
  <c r="L6" i="33"/>
  <c r="Q7" i="18"/>
  <c r="L6" i="32" s="1"/>
  <c r="L10" i="33"/>
  <c r="Q11" i="18"/>
  <c r="L10" i="32" s="1"/>
  <c r="L14" i="33"/>
  <c r="Q15" i="18"/>
  <c r="L14" i="32" s="1"/>
  <c r="L18" i="33"/>
  <c r="Q19" i="18"/>
  <c r="L18" i="32" s="1"/>
  <c r="L22" i="33"/>
  <c r="Q23" i="18"/>
  <c r="L22" i="32" s="1"/>
  <c r="L26" i="33"/>
  <c r="Q27" i="18"/>
  <c r="L26" i="32" s="1"/>
  <c r="L30" i="33"/>
  <c r="Q31" i="18"/>
  <c r="L30" i="32" s="1"/>
  <c r="L34" i="33"/>
  <c r="Q35" i="18"/>
  <c r="L34" i="32" s="1"/>
  <c r="L38" i="33"/>
  <c r="Q39" i="18"/>
  <c r="L38" i="32" s="1"/>
  <c r="L42" i="33"/>
  <c r="Q43" i="18"/>
  <c r="L42" i="32" s="1"/>
  <c r="L46" i="33"/>
  <c r="Q47" i="18"/>
  <c r="L46" i="32" s="1"/>
  <c r="L50" i="33"/>
  <c r="Q51" i="18"/>
  <c r="L50" i="32" s="1"/>
  <c r="L7" i="33"/>
  <c r="Q8" i="18"/>
  <c r="L7" i="32" s="1"/>
  <c r="L11" i="33"/>
  <c r="Q12" i="18"/>
  <c r="L11" i="32" s="1"/>
  <c r="L15" i="33"/>
  <c r="Q16" i="18"/>
  <c r="L15" i="32" s="1"/>
  <c r="L19" i="33"/>
  <c r="Q20" i="18"/>
  <c r="L19" i="32" s="1"/>
  <c r="L23" i="33"/>
  <c r="Q24" i="18"/>
  <c r="L23" i="32" s="1"/>
  <c r="L27" i="33"/>
  <c r="Q28" i="18"/>
  <c r="L27" i="32" s="1"/>
  <c r="L31" i="33"/>
  <c r="Q32" i="18"/>
  <c r="L31" i="32" s="1"/>
  <c r="L35" i="33"/>
  <c r="Q36" i="18"/>
  <c r="L35" i="32" s="1"/>
  <c r="L39" i="33"/>
  <c r="Q40" i="18"/>
  <c r="L39" i="32" s="1"/>
  <c r="L43" i="33"/>
  <c r="Q44" i="18"/>
  <c r="L43" i="32" s="1"/>
  <c r="L47" i="33"/>
  <c r="Q48" i="18"/>
  <c r="L47" i="32" s="1"/>
  <c r="L51" i="33"/>
  <c r="Q52" i="18"/>
  <c r="L51" i="32" s="1"/>
  <c r="J7" i="33"/>
  <c r="O8" i="18"/>
  <c r="J7" i="32" s="1"/>
  <c r="J11" i="33"/>
  <c r="O12" i="18"/>
  <c r="J11" i="32" s="1"/>
  <c r="J15" i="33"/>
  <c r="O16" i="18"/>
  <c r="J15" i="32" s="1"/>
  <c r="J19" i="33"/>
  <c r="O20" i="18"/>
  <c r="J19" i="32" s="1"/>
  <c r="J23" i="33"/>
  <c r="O24" i="18"/>
  <c r="J23" i="32" s="1"/>
  <c r="J27" i="33"/>
  <c r="O28" i="18"/>
  <c r="J27" i="32" s="1"/>
  <c r="J31" i="33"/>
  <c r="O32" i="18"/>
  <c r="J31" i="32" s="1"/>
  <c r="J35" i="33"/>
  <c r="O36" i="18"/>
  <c r="J35" i="32" s="1"/>
  <c r="J39" i="33"/>
  <c r="O40" i="18"/>
  <c r="J39" i="32" s="1"/>
  <c r="J43" i="33"/>
  <c r="O44" i="18"/>
  <c r="J43" i="32" s="1"/>
  <c r="J47" i="33"/>
  <c r="O48" i="18"/>
  <c r="J47" i="32" s="1"/>
  <c r="J51" i="33"/>
  <c r="O52" i="18"/>
  <c r="J51" i="32" s="1"/>
  <c r="J6" i="33"/>
  <c r="O7" i="18"/>
  <c r="J6" i="32" s="1"/>
  <c r="J10" i="33"/>
  <c r="O11" i="18"/>
  <c r="J10" i="32" s="1"/>
  <c r="J14" i="33"/>
  <c r="O15" i="18"/>
  <c r="J14" i="32" s="1"/>
  <c r="J18" i="33"/>
  <c r="O19" i="18"/>
  <c r="J18" i="32" s="1"/>
  <c r="J22" i="33"/>
  <c r="O23" i="18"/>
  <c r="J22" i="32" s="1"/>
  <c r="J26" i="33"/>
  <c r="O27" i="18"/>
  <c r="J26" i="32" s="1"/>
  <c r="J30" i="33"/>
  <c r="O31" i="18"/>
  <c r="J30" i="32" s="1"/>
  <c r="J34" i="33"/>
  <c r="O35" i="18"/>
  <c r="J34" i="32" s="1"/>
  <c r="J38" i="33"/>
  <c r="O39" i="18"/>
  <c r="J38" i="32" s="1"/>
  <c r="J42" i="33"/>
  <c r="O43" i="18"/>
  <c r="J42" i="32" s="1"/>
  <c r="J46" i="33"/>
  <c r="O47" i="18"/>
  <c r="J46" i="32" s="1"/>
  <c r="J50" i="33"/>
  <c r="O51" i="18"/>
  <c r="J50" i="32" s="1"/>
  <c r="H6" i="33"/>
  <c r="M7" i="18"/>
  <c r="H6" i="32" s="1"/>
  <c r="H10" i="33"/>
  <c r="M11" i="18"/>
  <c r="H10" i="32" s="1"/>
  <c r="H14" i="33"/>
  <c r="M15" i="18"/>
  <c r="H14" i="32" s="1"/>
  <c r="H18" i="33"/>
  <c r="M19" i="18"/>
  <c r="H18" i="32" s="1"/>
  <c r="H22" i="33"/>
  <c r="M23" i="18"/>
  <c r="H22" i="32" s="1"/>
  <c r="H26" i="33"/>
  <c r="M27" i="18"/>
  <c r="H26" i="32" s="1"/>
  <c r="H30" i="33"/>
  <c r="M31" i="18"/>
  <c r="H30" i="32" s="1"/>
  <c r="H34" i="33"/>
  <c r="M35" i="18"/>
  <c r="H34" i="32" s="1"/>
  <c r="H38" i="33"/>
  <c r="M39" i="18"/>
  <c r="H38" i="32" s="1"/>
  <c r="H42" i="33"/>
  <c r="M43" i="18"/>
  <c r="H42" i="32" s="1"/>
  <c r="H46" i="33"/>
  <c r="M47" i="18"/>
  <c r="H46" i="32" s="1"/>
  <c r="H50" i="33"/>
  <c r="M51" i="18"/>
  <c r="H50" i="32" s="1"/>
  <c r="H7" i="33"/>
  <c r="M8" i="18"/>
  <c r="H7" i="32" s="1"/>
  <c r="H11" i="33"/>
  <c r="M12" i="18"/>
  <c r="H11" i="32" s="1"/>
  <c r="H15" i="33"/>
  <c r="M16" i="18"/>
  <c r="H15" i="32" s="1"/>
  <c r="H19" i="33"/>
  <c r="M20" i="18"/>
  <c r="H19" i="32" s="1"/>
  <c r="H23" i="33"/>
  <c r="M24" i="18"/>
  <c r="H23" i="32" s="1"/>
  <c r="H27" i="33"/>
  <c r="M28" i="18"/>
  <c r="H27" i="32" s="1"/>
  <c r="H31" i="33"/>
  <c r="M32" i="18"/>
  <c r="H31" i="32" s="1"/>
  <c r="H35" i="33"/>
  <c r="M36" i="18"/>
  <c r="H35" i="32" s="1"/>
  <c r="H39" i="33"/>
  <c r="M40" i="18"/>
  <c r="H39" i="32" s="1"/>
  <c r="H43" i="33"/>
  <c r="M44" i="18"/>
  <c r="H43" i="32" s="1"/>
  <c r="H47" i="33"/>
  <c r="M48" i="18"/>
  <c r="H47" i="32" s="1"/>
  <c r="H51" i="33"/>
  <c r="M52" i="18"/>
  <c r="H51" i="32" s="1"/>
  <c r="U8" i="33"/>
  <c r="Z9" i="18"/>
  <c r="U8" i="32" s="1"/>
  <c r="U12" i="33"/>
  <c r="Z13" i="18"/>
  <c r="U12" i="32" s="1"/>
  <c r="U16" i="33"/>
  <c r="Z17" i="18"/>
  <c r="U16" i="32" s="1"/>
  <c r="U20" i="33"/>
  <c r="Z21" i="18"/>
  <c r="U20" i="32" s="1"/>
  <c r="U24" i="33"/>
  <c r="Z25" i="18"/>
  <c r="U24" i="32" s="1"/>
  <c r="U28" i="33"/>
  <c r="Z29" i="18"/>
  <c r="U28" i="32" s="1"/>
  <c r="U32" i="33"/>
  <c r="Z33" i="18"/>
  <c r="U32" i="32" s="1"/>
  <c r="U36" i="33"/>
  <c r="Z37" i="18"/>
  <c r="U36" i="32" s="1"/>
  <c r="U40" i="33"/>
  <c r="Z41" i="18"/>
  <c r="U40" i="32" s="1"/>
  <c r="U44" i="33"/>
  <c r="Z45" i="18"/>
  <c r="U44" i="32" s="1"/>
  <c r="U48" i="33"/>
  <c r="Z49" i="18"/>
  <c r="U48" i="32" s="1"/>
  <c r="U4" i="33"/>
  <c r="Z5" i="18"/>
  <c r="U4" i="32" s="1"/>
  <c r="U7" i="33"/>
  <c r="Z8" i="18"/>
  <c r="U7" i="32" s="1"/>
  <c r="U11" i="33"/>
  <c r="Z12" i="18"/>
  <c r="U11" i="32" s="1"/>
  <c r="U15" i="33"/>
  <c r="Z16" i="18"/>
  <c r="U15" i="32" s="1"/>
  <c r="U19" i="33"/>
  <c r="Z20" i="18"/>
  <c r="U19" i="32" s="1"/>
  <c r="U23" i="33"/>
  <c r="Z24" i="18"/>
  <c r="U23" i="32" s="1"/>
  <c r="U27" i="33"/>
  <c r="Z28" i="18"/>
  <c r="U27" i="32" s="1"/>
  <c r="U31" i="33"/>
  <c r="Z32" i="18"/>
  <c r="U31" i="32" s="1"/>
  <c r="U35" i="33"/>
  <c r="Z36" i="18"/>
  <c r="U35" i="32" s="1"/>
  <c r="U39" i="33"/>
  <c r="Z40" i="18"/>
  <c r="U39" i="32" s="1"/>
  <c r="U43" i="33"/>
  <c r="Z44" i="18"/>
  <c r="U43" i="32" s="1"/>
  <c r="U47" i="33"/>
  <c r="Z48" i="18"/>
  <c r="U47" i="32" s="1"/>
  <c r="U51" i="33"/>
  <c r="Z52" i="18"/>
  <c r="U51" i="32" s="1"/>
  <c r="S7" i="33"/>
  <c r="X8" i="18"/>
  <c r="S7" i="32" s="1"/>
  <c r="S11" i="33"/>
  <c r="X12" i="18"/>
  <c r="S11" i="32" s="1"/>
  <c r="S15" i="33"/>
  <c r="X16" i="18"/>
  <c r="S15" i="32" s="1"/>
  <c r="S19" i="33"/>
  <c r="X20" i="18"/>
  <c r="S19" i="32" s="1"/>
  <c r="S23" i="33"/>
  <c r="X24" i="18"/>
  <c r="S23" i="32" s="1"/>
  <c r="S27" i="33"/>
  <c r="X28" i="18"/>
  <c r="S27" i="32" s="1"/>
  <c r="S31" i="33"/>
  <c r="X32" i="18"/>
  <c r="S31" i="32" s="1"/>
  <c r="S35" i="33"/>
  <c r="X36" i="18"/>
  <c r="S35" i="32" s="1"/>
  <c r="S39" i="33"/>
  <c r="X40" i="18"/>
  <c r="S39" i="32" s="1"/>
  <c r="S43" i="33"/>
  <c r="X44" i="18"/>
  <c r="S43" i="32" s="1"/>
  <c r="S47" i="33"/>
  <c r="X48" i="18"/>
  <c r="S47" i="32" s="1"/>
  <c r="S51" i="33"/>
  <c r="X52" i="18"/>
  <c r="S51" i="32" s="1"/>
  <c r="S8" i="33"/>
  <c r="X9" i="18"/>
  <c r="S8" i="32" s="1"/>
  <c r="S12" i="33"/>
  <c r="X13" i="18"/>
  <c r="S12" i="32" s="1"/>
  <c r="S16" i="33"/>
  <c r="X17" i="18"/>
  <c r="S16" i="32" s="1"/>
  <c r="S20" i="33"/>
  <c r="X21" i="18"/>
  <c r="S20" i="32" s="1"/>
  <c r="S24" i="33"/>
  <c r="X25" i="18"/>
  <c r="S24" i="32" s="1"/>
  <c r="S28" i="33"/>
  <c r="X29" i="18"/>
  <c r="S28" i="32" s="1"/>
  <c r="S32" i="33"/>
  <c r="X33" i="18"/>
  <c r="S32" i="32" s="1"/>
  <c r="S36" i="33"/>
  <c r="X37" i="18"/>
  <c r="S36" i="32" s="1"/>
  <c r="S40" i="33"/>
  <c r="X41" i="18"/>
  <c r="S40" i="32" s="1"/>
  <c r="S44" i="33"/>
  <c r="X45" i="18"/>
  <c r="S44" i="32" s="1"/>
  <c r="S48" i="33"/>
  <c r="X49" i="18"/>
  <c r="S48" i="32" s="1"/>
  <c r="S4" i="33"/>
  <c r="X5" i="18"/>
  <c r="S4" i="32" s="1"/>
  <c r="Q8" i="33"/>
  <c r="V9" i="18"/>
  <c r="Q8" i="32" s="1"/>
  <c r="Q12" i="33"/>
  <c r="V13" i="18"/>
  <c r="Q12" i="32" s="1"/>
  <c r="Q16" i="33"/>
  <c r="V17" i="18"/>
  <c r="Q16" i="32" s="1"/>
  <c r="Q20" i="33"/>
  <c r="V21" i="18"/>
  <c r="Q20" i="32" s="1"/>
  <c r="Q24" i="33"/>
  <c r="V25" i="18"/>
  <c r="Q24" i="32" s="1"/>
  <c r="Q28" i="33"/>
  <c r="V29" i="18"/>
  <c r="Q28" i="32" s="1"/>
  <c r="Q32" i="33"/>
  <c r="V33" i="18"/>
  <c r="Q32" i="32" s="1"/>
  <c r="Q36" i="33"/>
  <c r="V37" i="18"/>
  <c r="Q36" i="32" s="1"/>
  <c r="Q40" i="33"/>
  <c r="V41" i="18"/>
  <c r="Q40" i="32" s="1"/>
  <c r="Q44" i="33"/>
  <c r="V45" i="18"/>
  <c r="Q44" i="32" s="1"/>
  <c r="Q48" i="33"/>
  <c r="V49" i="18"/>
  <c r="Q48" i="32" s="1"/>
  <c r="Q4" i="33"/>
  <c r="V5" i="18"/>
  <c r="Q4" i="32" s="1"/>
  <c r="Q7" i="33"/>
  <c r="V8" i="18"/>
  <c r="Q7" i="32" s="1"/>
  <c r="Q11" i="33"/>
  <c r="V12" i="18"/>
  <c r="Q11" i="32" s="1"/>
  <c r="Q15" i="33"/>
  <c r="V16" i="18"/>
  <c r="Q15" i="32" s="1"/>
  <c r="Q19" i="33"/>
  <c r="V20" i="18"/>
  <c r="Q19" i="32" s="1"/>
  <c r="Q23" i="33"/>
  <c r="V24" i="18"/>
  <c r="Q23" i="32" s="1"/>
  <c r="Q27" i="33"/>
  <c r="V28" i="18"/>
  <c r="Q27" i="32" s="1"/>
  <c r="Q31" i="33"/>
  <c r="V32" i="18"/>
  <c r="Q31" i="32" s="1"/>
  <c r="Q35" i="33"/>
  <c r="V36" i="18"/>
  <c r="Q35" i="32" s="1"/>
  <c r="Q39" i="33"/>
  <c r="V40" i="18"/>
  <c r="Q39" i="32" s="1"/>
  <c r="Q43" i="33"/>
  <c r="V44" i="18"/>
  <c r="Q43" i="32" s="1"/>
  <c r="Q47" i="33"/>
  <c r="V48" i="18"/>
  <c r="Q47" i="32" s="1"/>
  <c r="Q51" i="33"/>
  <c r="V52" i="18"/>
  <c r="Q51" i="32" s="1"/>
  <c r="O7" i="33"/>
  <c r="T8" i="18"/>
  <c r="O7" i="32" s="1"/>
  <c r="O11" i="33"/>
  <c r="T12" i="18"/>
  <c r="O11" i="32" s="1"/>
  <c r="O15" i="33"/>
  <c r="T16" i="18"/>
  <c r="O15" i="32" s="1"/>
  <c r="O19" i="33"/>
  <c r="T20" i="18"/>
  <c r="O19" i="32" s="1"/>
  <c r="O23" i="33"/>
  <c r="T24" i="18"/>
  <c r="O23" i="32" s="1"/>
  <c r="O27" i="33"/>
  <c r="T28" i="18"/>
  <c r="O27" i="32" s="1"/>
  <c r="O31" i="33"/>
  <c r="T32" i="18"/>
  <c r="O31" i="32" s="1"/>
  <c r="O35" i="33"/>
  <c r="T36" i="18"/>
  <c r="O35" i="32" s="1"/>
  <c r="O39" i="33"/>
  <c r="T40" i="18"/>
  <c r="O39" i="32" s="1"/>
  <c r="O43" i="33"/>
  <c r="T44" i="18"/>
  <c r="O43" i="32" s="1"/>
  <c r="O47" i="33"/>
  <c r="T48" i="18"/>
  <c r="O47" i="32" s="1"/>
  <c r="O51" i="33"/>
  <c r="T52" i="18"/>
  <c r="O51" i="32" s="1"/>
  <c r="O8" i="33"/>
  <c r="T9" i="18"/>
  <c r="O8" i="32" s="1"/>
  <c r="O12" i="33"/>
  <c r="T13" i="18"/>
  <c r="O12" i="32" s="1"/>
  <c r="O16" i="33"/>
  <c r="T17" i="18"/>
  <c r="O16" i="32" s="1"/>
  <c r="O20" i="33"/>
  <c r="T21" i="18"/>
  <c r="O20" i="32" s="1"/>
  <c r="O24" i="33"/>
  <c r="T25" i="18"/>
  <c r="O24" i="32" s="1"/>
  <c r="O28" i="33"/>
  <c r="T29" i="18"/>
  <c r="O28" i="32" s="1"/>
  <c r="O32" i="33"/>
  <c r="T33" i="18"/>
  <c r="O32" i="32" s="1"/>
  <c r="O36" i="33"/>
  <c r="T37" i="18"/>
  <c r="O36" i="32" s="1"/>
  <c r="O40" i="33"/>
  <c r="T41" i="18"/>
  <c r="O40" i="32" s="1"/>
  <c r="O44" i="33"/>
  <c r="T45" i="18"/>
  <c r="O44" i="32" s="1"/>
  <c r="O48" i="33"/>
  <c r="T49" i="18"/>
  <c r="O48" i="32" s="1"/>
  <c r="O4" i="33"/>
  <c r="T5" i="18"/>
  <c r="O4" i="32" s="1"/>
  <c r="M8" i="33"/>
  <c r="R9" i="18"/>
  <c r="M8" i="32" s="1"/>
  <c r="M12" i="33"/>
  <c r="R13" i="18"/>
  <c r="M12" i="32" s="1"/>
  <c r="M16" i="33"/>
  <c r="R17" i="18"/>
  <c r="M16" i="32" s="1"/>
  <c r="M20" i="33"/>
  <c r="R21" i="18"/>
  <c r="M20" i="32" s="1"/>
  <c r="M24" i="33"/>
  <c r="R25" i="18"/>
  <c r="M24" i="32" s="1"/>
  <c r="M28" i="33"/>
  <c r="R29" i="18"/>
  <c r="M28" i="32" s="1"/>
  <c r="M32" i="33"/>
  <c r="R33" i="18"/>
  <c r="M32" i="32" s="1"/>
  <c r="M36" i="33"/>
  <c r="R37" i="18"/>
  <c r="M36" i="32" s="1"/>
  <c r="M40" i="33"/>
  <c r="R41" i="18"/>
  <c r="M40" i="32" s="1"/>
  <c r="M44" i="33"/>
  <c r="R45" i="18"/>
  <c r="M44" i="32" s="1"/>
  <c r="M48" i="33"/>
  <c r="R49" i="18"/>
  <c r="M48" i="32" s="1"/>
  <c r="M4" i="33"/>
  <c r="R5" i="18"/>
  <c r="M4" i="32" s="1"/>
  <c r="M7" i="33"/>
  <c r="R8" i="18"/>
  <c r="M7" i="32" s="1"/>
  <c r="M11" i="33"/>
  <c r="R12" i="18"/>
  <c r="M11" i="32" s="1"/>
  <c r="M15" i="33"/>
  <c r="R16" i="18"/>
  <c r="M15" i="32" s="1"/>
  <c r="M19" i="33"/>
  <c r="R20" i="18"/>
  <c r="M19" i="32" s="1"/>
  <c r="M23" i="33"/>
  <c r="R24" i="18"/>
  <c r="M23" i="32" s="1"/>
  <c r="M27" i="33"/>
  <c r="R28" i="18"/>
  <c r="M27" i="32" s="1"/>
  <c r="M31" i="33"/>
  <c r="R32" i="18"/>
  <c r="M31" i="32" s="1"/>
  <c r="M35" i="33"/>
  <c r="R36" i="18"/>
  <c r="M35" i="32" s="1"/>
  <c r="M39" i="33"/>
  <c r="R40" i="18"/>
  <c r="M39" i="32" s="1"/>
  <c r="M43" i="33"/>
  <c r="R44" i="18"/>
  <c r="M43" i="32" s="1"/>
  <c r="M47" i="33"/>
  <c r="R48" i="18"/>
  <c r="M47" i="32" s="1"/>
  <c r="M51" i="33"/>
  <c r="R52" i="18"/>
  <c r="M51" i="32" s="1"/>
  <c r="K7" i="33"/>
  <c r="P8" i="18"/>
  <c r="K7" i="32" s="1"/>
  <c r="K11" i="33"/>
  <c r="P12" i="18"/>
  <c r="K11" i="32" s="1"/>
  <c r="K15" i="33"/>
  <c r="P16" i="18"/>
  <c r="K15" i="32" s="1"/>
  <c r="K19" i="33"/>
  <c r="P20" i="18"/>
  <c r="K19" i="32" s="1"/>
  <c r="K23" i="33"/>
  <c r="P24" i="18"/>
  <c r="K23" i="32" s="1"/>
  <c r="K27" i="33"/>
  <c r="P28" i="18"/>
  <c r="K27" i="32" s="1"/>
  <c r="K31" i="33"/>
  <c r="P32" i="18"/>
  <c r="K31" i="32" s="1"/>
  <c r="K35" i="33"/>
  <c r="P36" i="18"/>
  <c r="K35" i="32" s="1"/>
  <c r="K39" i="33"/>
  <c r="P40" i="18"/>
  <c r="K39" i="32" s="1"/>
  <c r="K43" i="33"/>
  <c r="P44" i="18"/>
  <c r="K43" i="32" s="1"/>
  <c r="K47" i="33"/>
  <c r="P48" i="18"/>
  <c r="K47" i="32" s="1"/>
  <c r="K51" i="33"/>
  <c r="P52" i="18"/>
  <c r="K51" i="32" s="1"/>
  <c r="K8" i="33"/>
  <c r="P9" i="18"/>
  <c r="K8" i="32" s="1"/>
  <c r="K12" i="33"/>
  <c r="P13" i="18"/>
  <c r="K12" i="32" s="1"/>
  <c r="K16" i="33"/>
  <c r="P17" i="18"/>
  <c r="K16" i="32" s="1"/>
  <c r="K20" i="33"/>
  <c r="P21" i="18"/>
  <c r="K20" i="32" s="1"/>
  <c r="K24" i="33"/>
  <c r="P25" i="18"/>
  <c r="K24" i="32" s="1"/>
  <c r="K28" i="33"/>
  <c r="P29" i="18"/>
  <c r="K28" i="32" s="1"/>
  <c r="K32" i="33"/>
  <c r="P33" i="18"/>
  <c r="K32" i="32" s="1"/>
  <c r="K36" i="33"/>
  <c r="P37" i="18"/>
  <c r="K36" i="32" s="1"/>
  <c r="K40" i="33"/>
  <c r="P41" i="18"/>
  <c r="K40" i="32" s="1"/>
  <c r="K44" i="33"/>
  <c r="P45" i="18"/>
  <c r="K44" i="32" s="1"/>
  <c r="K48" i="33"/>
  <c r="P49" i="18"/>
  <c r="K48" i="32" s="1"/>
  <c r="K4" i="33"/>
  <c r="P5" i="18"/>
  <c r="K4" i="32" s="1"/>
  <c r="I8" i="33"/>
  <c r="N9" i="18"/>
  <c r="I8" i="32" s="1"/>
  <c r="I12" i="33"/>
  <c r="N13" i="18"/>
  <c r="I12" i="32" s="1"/>
  <c r="I16" i="33"/>
  <c r="N17" i="18"/>
  <c r="I16" i="32" s="1"/>
  <c r="I20" i="33"/>
  <c r="N21" i="18"/>
  <c r="I20" i="32" s="1"/>
  <c r="I24" i="33"/>
  <c r="N25" i="18"/>
  <c r="I24" i="32" s="1"/>
  <c r="I28" i="33"/>
  <c r="N29" i="18"/>
  <c r="I28" i="32" s="1"/>
  <c r="I32" i="33"/>
  <c r="N33" i="18"/>
  <c r="I32" i="32" s="1"/>
  <c r="I36" i="33"/>
  <c r="N37" i="18"/>
  <c r="I36" i="32" s="1"/>
  <c r="I40" i="33"/>
  <c r="N41" i="18"/>
  <c r="I40" i="32" s="1"/>
  <c r="I44" i="33"/>
  <c r="N45" i="18"/>
  <c r="I44" i="32" s="1"/>
  <c r="I48" i="33"/>
  <c r="N49" i="18"/>
  <c r="I48" i="32" s="1"/>
  <c r="I4" i="33"/>
  <c r="N5" i="18"/>
  <c r="I4" i="32" s="1"/>
  <c r="I7" i="33"/>
  <c r="N8" i="18"/>
  <c r="I7" i="32" s="1"/>
  <c r="I11" i="33"/>
  <c r="N12" i="18"/>
  <c r="I11" i="32" s="1"/>
  <c r="I15" i="33"/>
  <c r="N16" i="18"/>
  <c r="I15" i="32" s="1"/>
  <c r="I19" i="33"/>
  <c r="N20" i="18"/>
  <c r="I19" i="32" s="1"/>
  <c r="I23" i="33"/>
  <c r="N24" i="18"/>
  <c r="I23" i="32" s="1"/>
  <c r="I27" i="33"/>
  <c r="N28" i="18"/>
  <c r="I27" i="32" s="1"/>
  <c r="I31" i="33"/>
  <c r="N32" i="18"/>
  <c r="I31" i="32" s="1"/>
  <c r="I35" i="33"/>
  <c r="N36" i="18"/>
  <c r="I35" i="32" s="1"/>
  <c r="I39" i="33"/>
  <c r="N40" i="18"/>
  <c r="I39" i="32" s="1"/>
  <c r="I43" i="33"/>
  <c r="N44" i="18"/>
  <c r="I43" i="32" s="1"/>
  <c r="I47" i="33"/>
  <c r="N48" i="18"/>
  <c r="I47" i="32" s="1"/>
  <c r="I51" i="33"/>
  <c r="N52" i="18"/>
  <c r="I51" i="32" s="1"/>
  <c r="N41" i="33"/>
  <c r="S42" i="18"/>
  <c r="N41" i="32" s="1"/>
  <c r="N45" i="33"/>
  <c r="S46" i="18"/>
  <c r="N45" i="32" s="1"/>
  <c r="N49" i="33"/>
  <c r="S50" i="18"/>
  <c r="N49" i="32" s="1"/>
  <c r="N4" i="33"/>
  <c r="S5" i="18"/>
  <c r="N4" i="32" s="1"/>
  <c r="N8" i="33"/>
  <c r="S9" i="18"/>
  <c r="N8" i="32" s="1"/>
  <c r="N12" i="33"/>
  <c r="S13" i="18"/>
  <c r="N12" i="32" s="1"/>
  <c r="N16" i="33"/>
  <c r="S17" i="18"/>
  <c r="N16" i="32" s="1"/>
  <c r="N20" i="33"/>
  <c r="S21" i="18"/>
  <c r="N20" i="32" s="1"/>
  <c r="N24" i="33"/>
  <c r="S25" i="18"/>
  <c r="N24" i="32" s="1"/>
  <c r="N28" i="33"/>
  <c r="S29" i="18"/>
  <c r="N28" i="32" s="1"/>
  <c r="N32" i="33"/>
  <c r="S33" i="18"/>
  <c r="N32" i="32" s="1"/>
  <c r="N36" i="33"/>
  <c r="S37" i="18"/>
  <c r="N36" i="32" s="1"/>
  <c r="N40" i="33"/>
  <c r="S41" i="18"/>
  <c r="N40" i="32" s="1"/>
  <c r="N44" i="33"/>
  <c r="S45" i="18"/>
  <c r="N44" i="32" s="1"/>
  <c r="N48" i="33"/>
  <c r="S49" i="18"/>
  <c r="N48" i="32" s="1"/>
  <c r="L4" i="33"/>
  <c r="Q5" i="18"/>
  <c r="L4" i="32" s="1"/>
  <c r="L8" i="33"/>
  <c r="Q9" i="18"/>
  <c r="L8" i="32" s="1"/>
  <c r="L12" i="33"/>
  <c r="Q13" i="18"/>
  <c r="L12" i="32" s="1"/>
  <c r="L16" i="33"/>
  <c r="Q17" i="18"/>
  <c r="L16" i="32" s="1"/>
  <c r="L20" i="33"/>
  <c r="Q21" i="18"/>
  <c r="L20" i="32" s="1"/>
  <c r="L24" i="33"/>
  <c r="Q25" i="18"/>
  <c r="L24" i="32" s="1"/>
  <c r="L28" i="33"/>
  <c r="Q29" i="18"/>
  <c r="L28" i="32" s="1"/>
  <c r="L32" i="33"/>
  <c r="Q33" i="18"/>
  <c r="L32" i="32" s="1"/>
  <c r="L36" i="33"/>
  <c r="Q37" i="18"/>
  <c r="L36" i="32" s="1"/>
  <c r="L40" i="33"/>
  <c r="Q41" i="18"/>
  <c r="L40" i="32" s="1"/>
  <c r="L44" i="33"/>
  <c r="Q45" i="18"/>
  <c r="L44" i="32" s="1"/>
  <c r="L48" i="33"/>
  <c r="Q49" i="18"/>
  <c r="L48" i="32" s="1"/>
  <c r="L5" i="33"/>
  <c r="Q6" i="18"/>
  <c r="L5" i="32" s="1"/>
  <c r="L9" i="33"/>
  <c r="Q10" i="18"/>
  <c r="L9" i="32" s="1"/>
  <c r="L13" i="33"/>
  <c r="Q14" i="18"/>
  <c r="L13" i="32" s="1"/>
  <c r="L17" i="33"/>
  <c r="Q18" i="18"/>
  <c r="L17" i="32" s="1"/>
  <c r="L21" i="33"/>
  <c r="Q22" i="18"/>
  <c r="L21" i="32" s="1"/>
  <c r="L25" i="33"/>
  <c r="Q26" i="18"/>
  <c r="L25" i="32" s="1"/>
  <c r="L29" i="33"/>
  <c r="Q30" i="18"/>
  <c r="L29" i="32" s="1"/>
  <c r="L33" i="33"/>
  <c r="Q34" i="18"/>
  <c r="L33" i="32" s="1"/>
  <c r="L37" i="33"/>
  <c r="Q38" i="18"/>
  <c r="L37" i="32" s="1"/>
  <c r="L41" i="33"/>
  <c r="Q42" i="18"/>
  <c r="L41" i="32" s="1"/>
  <c r="L45" i="33"/>
  <c r="Q46" i="18"/>
  <c r="L45" i="32" s="1"/>
  <c r="L49" i="33"/>
  <c r="Q50" i="18"/>
  <c r="L49" i="32" s="1"/>
  <c r="J5" i="33"/>
  <c r="O6" i="18"/>
  <c r="J5" i="32" s="1"/>
  <c r="J9" i="33"/>
  <c r="O10" i="18"/>
  <c r="J9" i="32" s="1"/>
  <c r="J13" i="33"/>
  <c r="O14" i="18"/>
  <c r="J13" i="32" s="1"/>
  <c r="J17" i="33"/>
  <c r="O18" i="18"/>
  <c r="J17" i="32" s="1"/>
  <c r="J21" i="33"/>
  <c r="O22" i="18"/>
  <c r="J21" i="32" s="1"/>
  <c r="J25" i="33"/>
  <c r="O26" i="18"/>
  <c r="J25" i="32" s="1"/>
  <c r="J29" i="33"/>
  <c r="O30" i="18"/>
  <c r="J29" i="32" s="1"/>
  <c r="J33" i="33"/>
  <c r="O34" i="18"/>
  <c r="J33" i="32" s="1"/>
  <c r="J37" i="33"/>
  <c r="O38" i="18"/>
  <c r="J37" i="32" s="1"/>
  <c r="J41" i="33"/>
  <c r="O42" i="18"/>
  <c r="J41" i="32" s="1"/>
  <c r="J45" i="33"/>
  <c r="O46" i="18"/>
  <c r="J45" i="32" s="1"/>
  <c r="J49" i="33"/>
  <c r="O50" i="18"/>
  <c r="J49" i="32" s="1"/>
  <c r="J4" i="33"/>
  <c r="O5" i="18"/>
  <c r="J4" i="32" s="1"/>
  <c r="J8" i="33"/>
  <c r="O9" i="18"/>
  <c r="J8" i="32" s="1"/>
  <c r="J12" i="33"/>
  <c r="O13" i="18"/>
  <c r="J12" i="32" s="1"/>
  <c r="J16" i="33"/>
  <c r="O17" i="18"/>
  <c r="J16" i="32" s="1"/>
  <c r="J20" i="33"/>
  <c r="O21" i="18"/>
  <c r="J20" i="32" s="1"/>
  <c r="J24" i="33"/>
  <c r="O25" i="18"/>
  <c r="J24" i="32" s="1"/>
  <c r="J28" i="33"/>
  <c r="O29" i="18"/>
  <c r="J28" i="32" s="1"/>
  <c r="J32" i="33"/>
  <c r="O33" i="18"/>
  <c r="J32" i="32" s="1"/>
  <c r="J36" i="33"/>
  <c r="O37" i="18"/>
  <c r="J36" i="32" s="1"/>
  <c r="J40" i="33"/>
  <c r="O41" i="18"/>
  <c r="J40" i="32" s="1"/>
  <c r="J44" i="33"/>
  <c r="O45" i="18"/>
  <c r="J44" i="32" s="1"/>
  <c r="J48" i="33"/>
  <c r="O49" i="18"/>
  <c r="J48" i="32" s="1"/>
  <c r="H4" i="33"/>
  <c r="M5" i="18"/>
  <c r="H4" i="32" s="1"/>
  <c r="H8" i="33"/>
  <c r="M9" i="18"/>
  <c r="H8" i="32" s="1"/>
  <c r="H12" i="33"/>
  <c r="M13" i="18"/>
  <c r="H12" i="32" s="1"/>
  <c r="H16" i="33"/>
  <c r="M17" i="18"/>
  <c r="H16" i="32" s="1"/>
  <c r="H20" i="33"/>
  <c r="M21" i="18"/>
  <c r="H20" i="32" s="1"/>
  <c r="H24" i="33"/>
  <c r="M25" i="18"/>
  <c r="H24" i="32" s="1"/>
  <c r="H28" i="33"/>
  <c r="M29" i="18"/>
  <c r="H28" i="32" s="1"/>
  <c r="H32" i="33"/>
  <c r="M33" i="18"/>
  <c r="H32" i="32" s="1"/>
  <c r="H36" i="33"/>
  <c r="M37" i="18"/>
  <c r="H36" i="32" s="1"/>
  <c r="H40" i="33"/>
  <c r="M41" i="18"/>
  <c r="H40" i="32" s="1"/>
  <c r="H44" i="33"/>
  <c r="M45" i="18"/>
  <c r="H44" i="32" s="1"/>
  <c r="H48" i="33"/>
  <c r="M49" i="18"/>
  <c r="H48" i="32" s="1"/>
  <c r="H5" i="33"/>
  <c r="M6" i="18"/>
  <c r="H5" i="32" s="1"/>
  <c r="H9" i="33"/>
  <c r="M10" i="18"/>
  <c r="H9" i="32" s="1"/>
  <c r="H13" i="33"/>
  <c r="M14" i="18"/>
  <c r="H13" i="32" s="1"/>
  <c r="H17" i="33"/>
  <c r="M18" i="18"/>
  <c r="H17" i="32" s="1"/>
  <c r="H21" i="33"/>
  <c r="M22" i="18"/>
  <c r="H21" i="32" s="1"/>
  <c r="H25" i="33"/>
  <c r="M26" i="18"/>
  <c r="H25" i="32" s="1"/>
  <c r="H29" i="33"/>
  <c r="M30" i="18"/>
  <c r="H29" i="32" s="1"/>
  <c r="H33" i="33"/>
  <c r="M34" i="18"/>
  <c r="H33" i="32" s="1"/>
  <c r="H37" i="33"/>
  <c r="M38" i="18"/>
  <c r="H37" i="32" s="1"/>
  <c r="H41" i="33"/>
  <c r="M42" i="18"/>
  <c r="H41" i="32" s="1"/>
  <c r="H45" i="33"/>
  <c r="M46" i="18"/>
  <c r="H45" i="32" s="1"/>
  <c r="H49" i="33"/>
  <c r="M50" i="18"/>
  <c r="H49" i="32" s="1"/>
  <c r="U6" i="33"/>
  <c r="Z7" i="18"/>
  <c r="U6" i="32" s="1"/>
  <c r="U10" i="33"/>
  <c r="Z11" i="18"/>
  <c r="U10" i="32" s="1"/>
  <c r="U14" i="33"/>
  <c r="Z15" i="18"/>
  <c r="U14" i="32" s="1"/>
  <c r="U18" i="33"/>
  <c r="Z19" i="18"/>
  <c r="U18" i="32" s="1"/>
  <c r="U22" i="33"/>
  <c r="Z23" i="18"/>
  <c r="U22" i="32" s="1"/>
  <c r="U26" i="33"/>
  <c r="Z27" i="18"/>
  <c r="U26" i="32" s="1"/>
  <c r="U30" i="33"/>
  <c r="Z31" i="18"/>
  <c r="U30" i="32" s="1"/>
  <c r="U34" i="33"/>
  <c r="Z35" i="18"/>
  <c r="U34" i="32" s="1"/>
  <c r="U38" i="33"/>
  <c r="Z39" i="18"/>
  <c r="U38" i="32" s="1"/>
  <c r="U42" i="33"/>
  <c r="Z43" i="18"/>
  <c r="U42" i="32" s="1"/>
  <c r="U46" i="33"/>
  <c r="Z47" i="18"/>
  <c r="U46" i="32" s="1"/>
  <c r="U50" i="33"/>
  <c r="Z51" i="18"/>
  <c r="U50" i="32" s="1"/>
  <c r="U5" i="33"/>
  <c r="Z6" i="18"/>
  <c r="U5" i="32" s="1"/>
  <c r="U9" i="33"/>
  <c r="Z10" i="18"/>
  <c r="U9" i="32" s="1"/>
  <c r="U13" i="33"/>
  <c r="Z14" i="18"/>
  <c r="U13" i="32" s="1"/>
  <c r="U17" i="33"/>
  <c r="Z18" i="18"/>
  <c r="U17" i="32" s="1"/>
  <c r="U21" i="33"/>
  <c r="Z22" i="18"/>
  <c r="U21" i="32" s="1"/>
  <c r="U25" i="33"/>
  <c r="Z26" i="18"/>
  <c r="U25" i="32" s="1"/>
  <c r="U29" i="33"/>
  <c r="Z30" i="18"/>
  <c r="U29" i="32" s="1"/>
  <c r="U33" i="33"/>
  <c r="Z34" i="18"/>
  <c r="U33" i="32" s="1"/>
  <c r="U37" i="33"/>
  <c r="Z38" i="18"/>
  <c r="U37" i="32" s="1"/>
  <c r="U41" i="33"/>
  <c r="Z42" i="18"/>
  <c r="U41" i="32" s="1"/>
  <c r="U45" i="33"/>
  <c r="Z46" i="18"/>
  <c r="U45" i="32" s="1"/>
  <c r="U49" i="33"/>
  <c r="Z50" i="18"/>
  <c r="U49" i="32" s="1"/>
  <c r="S5" i="33"/>
  <c r="X6" i="18"/>
  <c r="S5" i="32" s="1"/>
  <c r="S9" i="33"/>
  <c r="X10" i="18"/>
  <c r="S9" i="32" s="1"/>
  <c r="S13" i="33"/>
  <c r="X14" i="18"/>
  <c r="S13" i="32" s="1"/>
  <c r="S17" i="33"/>
  <c r="X18" i="18"/>
  <c r="S17" i="32" s="1"/>
  <c r="S21" i="33"/>
  <c r="X22" i="18"/>
  <c r="S21" i="32" s="1"/>
  <c r="S25" i="33"/>
  <c r="X26" i="18"/>
  <c r="S25" i="32" s="1"/>
  <c r="S29" i="33"/>
  <c r="X30" i="18"/>
  <c r="S29" i="32" s="1"/>
  <c r="S33" i="33"/>
  <c r="X34" i="18"/>
  <c r="S33" i="32" s="1"/>
  <c r="S37" i="33"/>
  <c r="X38" i="18"/>
  <c r="S37" i="32" s="1"/>
  <c r="S41" i="33"/>
  <c r="X42" i="18"/>
  <c r="S41" i="32" s="1"/>
  <c r="S45" i="33"/>
  <c r="X46" i="18"/>
  <c r="S45" i="32" s="1"/>
  <c r="S49" i="33"/>
  <c r="X50" i="18"/>
  <c r="S49" i="32" s="1"/>
  <c r="S6" i="33"/>
  <c r="X7" i="18"/>
  <c r="S6" i="32" s="1"/>
  <c r="S10" i="33"/>
  <c r="X11" i="18"/>
  <c r="S10" i="32" s="1"/>
  <c r="S14" i="33"/>
  <c r="X15" i="18"/>
  <c r="S14" i="32" s="1"/>
  <c r="S18" i="33"/>
  <c r="X19" i="18"/>
  <c r="S18" i="32" s="1"/>
  <c r="S22" i="33"/>
  <c r="X23" i="18"/>
  <c r="S22" i="32" s="1"/>
  <c r="S26" i="33"/>
  <c r="X27" i="18"/>
  <c r="S26" i="32" s="1"/>
  <c r="S30" i="33"/>
  <c r="X31" i="18"/>
  <c r="S30" i="32" s="1"/>
  <c r="S34" i="33"/>
  <c r="X35" i="18"/>
  <c r="S34" i="32" s="1"/>
  <c r="S38" i="33"/>
  <c r="X39" i="18"/>
  <c r="S38" i="32" s="1"/>
  <c r="S42" i="33"/>
  <c r="X43" i="18"/>
  <c r="S42" i="32" s="1"/>
  <c r="S46" i="33"/>
  <c r="X47" i="18"/>
  <c r="S46" i="32" s="1"/>
  <c r="S50" i="33"/>
  <c r="X51" i="18"/>
  <c r="S50" i="32" s="1"/>
  <c r="Q6" i="33"/>
  <c r="V7" i="18"/>
  <c r="Q6" i="32" s="1"/>
  <c r="Q10" i="33"/>
  <c r="V11" i="18"/>
  <c r="Q10" i="32" s="1"/>
  <c r="Q14" i="33"/>
  <c r="V15" i="18"/>
  <c r="Q14" i="32" s="1"/>
  <c r="Q18" i="33"/>
  <c r="V19" i="18"/>
  <c r="Q18" i="32" s="1"/>
  <c r="Q22" i="33"/>
  <c r="V23" i="18"/>
  <c r="Q22" i="32" s="1"/>
  <c r="Q26" i="33"/>
  <c r="V27" i="18"/>
  <c r="Q26" i="32" s="1"/>
  <c r="Q30" i="33"/>
  <c r="V31" i="18"/>
  <c r="Q30" i="32" s="1"/>
  <c r="Q34" i="33"/>
  <c r="V35" i="18"/>
  <c r="Q34" i="32" s="1"/>
  <c r="Q38" i="33"/>
  <c r="V39" i="18"/>
  <c r="Q38" i="32" s="1"/>
  <c r="Q42" i="33"/>
  <c r="V43" i="18"/>
  <c r="Q42" i="32" s="1"/>
  <c r="Q46" i="33"/>
  <c r="V47" i="18"/>
  <c r="Q46" i="32" s="1"/>
  <c r="Q50" i="33"/>
  <c r="V51" i="18"/>
  <c r="Q50" i="32" s="1"/>
  <c r="Q5" i="33"/>
  <c r="V6" i="18"/>
  <c r="Q5" i="32" s="1"/>
  <c r="Q9" i="33"/>
  <c r="V10" i="18"/>
  <c r="Q9" i="32" s="1"/>
  <c r="Q13" i="33"/>
  <c r="V14" i="18"/>
  <c r="Q13" i="32" s="1"/>
  <c r="Q17" i="33"/>
  <c r="V18" i="18"/>
  <c r="Q17" i="32" s="1"/>
  <c r="Q21" i="33"/>
  <c r="V22" i="18"/>
  <c r="Q21" i="32" s="1"/>
  <c r="Q25" i="33"/>
  <c r="V26" i="18"/>
  <c r="Q25" i="32" s="1"/>
  <c r="Q29" i="33"/>
  <c r="V30" i="18"/>
  <c r="Q29" i="32" s="1"/>
  <c r="Q33" i="33"/>
  <c r="V34" i="18"/>
  <c r="Q33" i="32" s="1"/>
  <c r="Q37" i="33"/>
  <c r="V38" i="18"/>
  <c r="Q37" i="32" s="1"/>
  <c r="Q41" i="33"/>
  <c r="V42" i="18"/>
  <c r="Q41" i="32" s="1"/>
  <c r="Q45" i="33"/>
  <c r="V46" i="18"/>
  <c r="Q45" i="32" s="1"/>
  <c r="Q49" i="33"/>
  <c r="V50" i="18"/>
  <c r="Q49" i="32" s="1"/>
  <c r="O5" i="33"/>
  <c r="T6" i="18"/>
  <c r="O5" i="32" s="1"/>
  <c r="O9" i="33"/>
  <c r="T10" i="18"/>
  <c r="O9" i="32" s="1"/>
  <c r="O13" i="33"/>
  <c r="T14" i="18"/>
  <c r="O13" i="32" s="1"/>
  <c r="O17" i="33"/>
  <c r="T18" i="18"/>
  <c r="O17" i="32" s="1"/>
  <c r="O21" i="33"/>
  <c r="T22" i="18"/>
  <c r="O21" i="32" s="1"/>
  <c r="O25" i="33"/>
  <c r="T26" i="18"/>
  <c r="O25" i="32" s="1"/>
  <c r="O29" i="33"/>
  <c r="T30" i="18"/>
  <c r="O29" i="32" s="1"/>
  <c r="O33" i="33"/>
  <c r="T34" i="18"/>
  <c r="O33" i="32" s="1"/>
  <c r="O37" i="33"/>
  <c r="T38" i="18"/>
  <c r="O37" i="32" s="1"/>
  <c r="O41" i="33"/>
  <c r="T42" i="18"/>
  <c r="O41" i="32" s="1"/>
  <c r="O45" i="33"/>
  <c r="T46" i="18"/>
  <c r="O45" i="32" s="1"/>
  <c r="O49" i="33"/>
  <c r="T50" i="18"/>
  <c r="O49" i="32" s="1"/>
  <c r="O6" i="33"/>
  <c r="T7" i="18"/>
  <c r="O6" i="32" s="1"/>
  <c r="O10" i="33"/>
  <c r="T11" i="18"/>
  <c r="O10" i="32" s="1"/>
  <c r="O14" i="33"/>
  <c r="T15" i="18"/>
  <c r="O14" i="32" s="1"/>
  <c r="O18" i="33"/>
  <c r="T19" i="18"/>
  <c r="O18" i="32" s="1"/>
  <c r="O22" i="33"/>
  <c r="T23" i="18"/>
  <c r="O22" i="32" s="1"/>
  <c r="O26" i="33"/>
  <c r="T27" i="18"/>
  <c r="O26" i="32" s="1"/>
  <c r="O30" i="33"/>
  <c r="T31" i="18"/>
  <c r="O30" i="32" s="1"/>
  <c r="O34" i="33"/>
  <c r="T35" i="18"/>
  <c r="O34" i="32" s="1"/>
  <c r="O38" i="33"/>
  <c r="T39" i="18"/>
  <c r="O38" i="32" s="1"/>
  <c r="O42" i="33"/>
  <c r="T43" i="18"/>
  <c r="O42" i="32" s="1"/>
  <c r="O46" i="33"/>
  <c r="T47" i="18"/>
  <c r="O46" i="32" s="1"/>
  <c r="O50" i="33"/>
  <c r="T51" i="18"/>
  <c r="O50" i="32" s="1"/>
  <c r="M6" i="33"/>
  <c r="R7" i="18"/>
  <c r="M6" i="32" s="1"/>
  <c r="M10" i="33"/>
  <c r="R11" i="18"/>
  <c r="M10" i="32" s="1"/>
  <c r="M14" i="33"/>
  <c r="R15" i="18"/>
  <c r="M14" i="32" s="1"/>
  <c r="M18" i="33"/>
  <c r="R19" i="18"/>
  <c r="M18" i="32" s="1"/>
  <c r="M22" i="33"/>
  <c r="R23" i="18"/>
  <c r="M22" i="32" s="1"/>
  <c r="M26" i="33"/>
  <c r="R27" i="18"/>
  <c r="M26" i="32" s="1"/>
  <c r="M30" i="33"/>
  <c r="R31" i="18"/>
  <c r="M30" i="32" s="1"/>
  <c r="M34" i="33"/>
  <c r="R35" i="18"/>
  <c r="M34" i="32" s="1"/>
  <c r="M38" i="33"/>
  <c r="R39" i="18"/>
  <c r="M38" i="32" s="1"/>
  <c r="M42" i="33"/>
  <c r="R43" i="18"/>
  <c r="M42" i="32" s="1"/>
  <c r="M46" i="33"/>
  <c r="R47" i="18"/>
  <c r="M46" i="32" s="1"/>
  <c r="M50" i="33"/>
  <c r="R51" i="18"/>
  <c r="M50" i="32" s="1"/>
  <c r="M5" i="33"/>
  <c r="R6" i="18"/>
  <c r="M5" i="32" s="1"/>
  <c r="M9" i="33"/>
  <c r="R10" i="18"/>
  <c r="M9" i="32" s="1"/>
  <c r="M13" i="33"/>
  <c r="R14" i="18"/>
  <c r="M13" i="32" s="1"/>
  <c r="M17" i="33"/>
  <c r="R18" i="18"/>
  <c r="M17" i="32" s="1"/>
  <c r="M21" i="33"/>
  <c r="R22" i="18"/>
  <c r="M21" i="32" s="1"/>
  <c r="M25" i="33"/>
  <c r="R26" i="18"/>
  <c r="M25" i="32" s="1"/>
  <c r="M29" i="33"/>
  <c r="R30" i="18"/>
  <c r="M29" i="32" s="1"/>
  <c r="M33" i="33"/>
  <c r="R34" i="18"/>
  <c r="M33" i="32" s="1"/>
  <c r="M37" i="33"/>
  <c r="R38" i="18"/>
  <c r="M37" i="32" s="1"/>
  <c r="M41" i="33"/>
  <c r="R42" i="18"/>
  <c r="M41" i="32" s="1"/>
  <c r="M45" i="33"/>
  <c r="R46" i="18"/>
  <c r="M45" i="32" s="1"/>
  <c r="M49" i="33"/>
  <c r="R50" i="18"/>
  <c r="M49" i="32" s="1"/>
  <c r="K5" i="33"/>
  <c r="P6" i="18"/>
  <c r="K5" i="32" s="1"/>
  <c r="K9" i="33"/>
  <c r="P10" i="18"/>
  <c r="K9" i="32" s="1"/>
  <c r="K13" i="33"/>
  <c r="P14" i="18"/>
  <c r="K13" i="32" s="1"/>
  <c r="K17" i="33"/>
  <c r="P18" i="18"/>
  <c r="K17" i="32" s="1"/>
  <c r="K21" i="33"/>
  <c r="P22" i="18"/>
  <c r="K21" i="32" s="1"/>
  <c r="K25" i="33"/>
  <c r="P26" i="18"/>
  <c r="K25" i="32" s="1"/>
  <c r="K29" i="33"/>
  <c r="P30" i="18"/>
  <c r="K29" i="32" s="1"/>
  <c r="K33" i="33"/>
  <c r="P34" i="18"/>
  <c r="K33" i="32" s="1"/>
  <c r="K37" i="33"/>
  <c r="P38" i="18"/>
  <c r="K37" i="32" s="1"/>
  <c r="K41" i="33"/>
  <c r="P42" i="18"/>
  <c r="K41" i="32" s="1"/>
  <c r="K45" i="33"/>
  <c r="P46" i="18"/>
  <c r="K45" i="32" s="1"/>
  <c r="K49" i="33"/>
  <c r="P50" i="18"/>
  <c r="K49" i="32" s="1"/>
  <c r="K6" i="33"/>
  <c r="P7" i="18"/>
  <c r="K6" i="32" s="1"/>
  <c r="K10" i="33"/>
  <c r="P11" i="18"/>
  <c r="K10" i="32" s="1"/>
  <c r="K14" i="33"/>
  <c r="P15" i="18"/>
  <c r="K14" i="32" s="1"/>
  <c r="K18" i="33"/>
  <c r="P19" i="18"/>
  <c r="K18" i="32" s="1"/>
  <c r="K22" i="33"/>
  <c r="P23" i="18"/>
  <c r="K22" i="32" s="1"/>
  <c r="K26" i="33"/>
  <c r="P27" i="18"/>
  <c r="K26" i="32" s="1"/>
  <c r="K30" i="33"/>
  <c r="P31" i="18"/>
  <c r="K30" i="32" s="1"/>
  <c r="K34" i="33"/>
  <c r="P35" i="18"/>
  <c r="K34" i="32" s="1"/>
  <c r="K38" i="33"/>
  <c r="P39" i="18"/>
  <c r="K38" i="32" s="1"/>
  <c r="K42" i="33"/>
  <c r="P43" i="18"/>
  <c r="K42" i="32" s="1"/>
  <c r="K46" i="33"/>
  <c r="P47" i="18"/>
  <c r="K46" i="32" s="1"/>
  <c r="K50" i="33"/>
  <c r="P51" i="18"/>
  <c r="K50" i="32" s="1"/>
  <c r="I6" i="33"/>
  <c r="N7" i="18"/>
  <c r="I6" i="32" s="1"/>
  <c r="I10" i="33"/>
  <c r="N11" i="18"/>
  <c r="I10" i="32" s="1"/>
  <c r="I14" i="33"/>
  <c r="N15" i="18"/>
  <c r="I14" i="32" s="1"/>
  <c r="I18" i="33"/>
  <c r="N19" i="18"/>
  <c r="I18" i="32" s="1"/>
  <c r="I22" i="33"/>
  <c r="N23" i="18"/>
  <c r="I22" i="32" s="1"/>
  <c r="I26" i="33"/>
  <c r="N27" i="18"/>
  <c r="I26" i="32" s="1"/>
  <c r="I30" i="33"/>
  <c r="N31" i="18"/>
  <c r="I30" i="32" s="1"/>
  <c r="I34" i="33"/>
  <c r="N35" i="18"/>
  <c r="I34" i="32" s="1"/>
  <c r="I38" i="33"/>
  <c r="N39" i="18"/>
  <c r="I38" i="32" s="1"/>
  <c r="I42" i="33"/>
  <c r="N43" i="18"/>
  <c r="I42" i="32" s="1"/>
  <c r="I46" i="33"/>
  <c r="N47" i="18"/>
  <c r="I46" i="32" s="1"/>
  <c r="I50" i="33"/>
  <c r="N51" i="18"/>
  <c r="I50" i="32" s="1"/>
  <c r="I5" i="33"/>
  <c r="N6" i="18"/>
  <c r="I5" i="32" s="1"/>
  <c r="I9" i="33"/>
  <c r="N10" i="18"/>
  <c r="I9" i="32" s="1"/>
  <c r="I13" i="33"/>
  <c r="N14" i="18"/>
  <c r="I13" i="32" s="1"/>
  <c r="I17" i="33"/>
  <c r="N18" i="18"/>
  <c r="I17" i="32" s="1"/>
  <c r="I21" i="33"/>
  <c r="N22" i="18"/>
  <c r="I21" i="32" s="1"/>
  <c r="I25" i="33"/>
  <c r="N26" i="18"/>
  <c r="I25" i="32" s="1"/>
  <c r="I29" i="33"/>
  <c r="N30" i="18"/>
  <c r="I29" i="32" s="1"/>
  <c r="I33" i="33"/>
  <c r="N34" i="18"/>
  <c r="I33" i="32" s="1"/>
  <c r="I37" i="33"/>
  <c r="N38" i="18"/>
  <c r="I37" i="32" s="1"/>
  <c r="I41" i="33"/>
  <c r="N42" i="18"/>
  <c r="I41" i="32" s="1"/>
  <c r="I45" i="33"/>
  <c r="N46" i="18"/>
  <c r="I45" i="32" s="1"/>
  <c r="I49" i="33"/>
  <c r="N50" i="18"/>
  <c r="I49" i="32" s="1"/>
  <c r="Z5" i="9"/>
  <c r="Y5"/>
  <c r="X5"/>
  <c r="W5"/>
  <c r="V5"/>
  <c r="U5"/>
  <c r="T5"/>
  <c r="S5"/>
  <c r="R5"/>
  <c r="Q5"/>
  <c r="P5"/>
  <c r="O5"/>
  <c r="N5"/>
  <c r="M5"/>
  <c r="L5"/>
  <c r="K5"/>
  <c r="J5"/>
  <c r="I5"/>
  <c r="H5"/>
  <c r="G5"/>
  <c r="F5"/>
  <c r="F1" l="1"/>
  <c r="Z5" i="8"/>
  <c r="Y5"/>
  <c r="X5"/>
  <c r="W5"/>
  <c r="V5"/>
  <c r="U5"/>
  <c r="T5"/>
  <c r="S5"/>
  <c r="R5"/>
  <c r="Q5"/>
  <c r="P5"/>
  <c r="O5"/>
  <c r="N5"/>
  <c r="M5"/>
  <c r="L5"/>
  <c r="K5"/>
  <c r="J5"/>
  <c r="I5"/>
  <c r="H5"/>
  <c r="G5"/>
  <c r="F5"/>
  <c r="F1"/>
  <c r="Z5" i="7"/>
  <c r="Y5"/>
  <c r="X5"/>
  <c r="W5"/>
  <c r="V5"/>
  <c r="U5"/>
  <c r="T5"/>
  <c r="S5"/>
  <c r="R5"/>
  <c r="Q5"/>
  <c r="P5"/>
  <c r="O5"/>
  <c r="N5"/>
  <c r="M5"/>
  <c r="L5"/>
  <c r="K5"/>
  <c r="J5"/>
  <c r="I5"/>
  <c r="H5"/>
  <c r="G5"/>
  <c r="F5"/>
  <c r="F1"/>
  <c r="Z5" i="6"/>
  <c r="Y5"/>
  <c r="X5"/>
  <c r="W5"/>
  <c r="V5"/>
  <c r="U5"/>
  <c r="T5"/>
  <c r="S5"/>
  <c r="R5"/>
  <c r="Q5"/>
  <c r="P5"/>
  <c r="O5"/>
  <c r="N5"/>
  <c r="M5"/>
  <c r="L5"/>
  <c r="K5"/>
  <c r="J5"/>
  <c r="I5"/>
  <c r="H5"/>
  <c r="G5"/>
  <c r="F5"/>
  <c r="F1"/>
  <c r="F1" i="1"/>
  <c r="G5"/>
  <c r="H5"/>
  <c r="I5"/>
  <c r="J5"/>
  <c r="K5"/>
  <c r="L5"/>
  <c r="M5"/>
  <c r="N5"/>
  <c r="O5"/>
  <c r="P5"/>
  <c r="Q5"/>
  <c r="R5"/>
  <c r="S5"/>
  <c r="T5"/>
  <c r="U5"/>
  <c r="V5"/>
  <c r="W5"/>
  <c r="X5"/>
  <c r="Y5"/>
  <c r="Z5"/>
  <c r="F5"/>
</calcChain>
</file>

<file path=xl/sharedStrings.xml><?xml version="1.0" encoding="utf-8"?>
<sst xmlns="http://schemas.openxmlformats.org/spreadsheetml/2006/main" count="7160" uniqueCount="130">
  <si>
    <t>Germany</t>
  </si>
  <si>
    <t>NA</t>
  </si>
  <si>
    <t>United Kingdom</t>
  </si>
  <si>
    <t>Spain</t>
  </si>
  <si>
    <t>Banco Bilbao Vizcaya Argentaria, SA</t>
  </si>
  <si>
    <t>France</t>
  </si>
  <si>
    <t>Barclays Plc</t>
  </si>
  <si>
    <t>Put in "data series" code</t>
  </si>
  <si>
    <t>USD</t>
  </si>
  <si>
    <t>Currency:</t>
  </si>
  <si>
    <t>Unit:</t>
  </si>
  <si>
    <t>Capital Adequacy</t>
  </si>
  <si>
    <t>Mean</t>
  </si>
  <si>
    <t>Standard Deviation</t>
  </si>
  <si>
    <t>Name</t>
  </si>
  <si>
    <t>Country</t>
  </si>
  <si>
    <t>Tier 1 Capital Ratio</t>
  </si>
  <si>
    <t>SNL Institution Key</t>
  </si>
  <si>
    <t>Included</t>
  </si>
  <si>
    <t>Y</t>
  </si>
  <si>
    <t>Asset Quality</t>
  </si>
  <si>
    <t>NPLs Net of Provision to Total Loans</t>
  </si>
  <si>
    <t>Profitability</t>
  </si>
  <si>
    <t>ROAA</t>
  </si>
  <si>
    <t>Leverage</t>
  </si>
  <si>
    <t>Tangible Common Equity to Tangile Assets</t>
  </si>
  <si>
    <t>Australia and New Zealand Banking Group Limited</t>
  </si>
  <si>
    <t>Australia</t>
  </si>
  <si>
    <t>Banca Monte dei Paschi di Siena SpA</t>
  </si>
  <si>
    <t>Italy</t>
  </si>
  <si>
    <t>Banco Bradesco S.A.</t>
  </si>
  <si>
    <t>Brazil</t>
  </si>
  <si>
    <t>Banco Santander SA</t>
  </si>
  <si>
    <t>Bank of America Corporation</t>
  </si>
  <si>
    <t>USA</t>
  </si>
  <si>
    <t>Bank of Montreal</t>
  </si>
  <si>
    <t>Canada</t>
  </si>
  <si>
    <t>Bank of New York Mellon Corporation</t>
  </si>
  <si>
    <t>Bank of Nova Scotia</t>
  </si>
  <si>
    <t>Bankia, SA</t>
  </si>
  <si>
    <t>BNP Paribas SA</t>
  </si>
  <si>
    <t>CaixaBank, SA</t>
  </si>
  <si>
    <t>Canadian Imperial Bank of Commerce</t>
  </si>
  <si>
    <t>Citigroup Inc.</t>
  </si>
  <si>
    <t>Commerzbank AG</t>
  </si>
  <si>
    <t>Commonwealth Bank of Australia</t>
  </si>
  <si>
    <t>Crédit Agricole SA</t>
  </si>
  <si>
    <t>Crédit Industriel et Commercial</t>
  </si>
  <si>
    <t>Credit Suisse Group AG</t>
  </si>
  <si>
    <t>Switzerland</t>
  </si>
  <si>
    <t>Danske Bank A/S</t>
  </si>
  <si>
    <t>Denmark</t>
  </si>
  <si>
    <t>Deutsche Bank AG</t>
  </si>
  <si>
    <t>Dexia SA</t>
  </si>
  <si>
    <t>Belgium</t>
  </si>
  <si>
    <t>DNB ASA</t>
  </si>
  <si>
    <t>Norway</t>
  </si>
  <si>
    <t>HSBC Holdings Plc</t>
  </si>
  <si>
    <t>Intesa Sanpaolo SpA</t>
  </si>
  <si>
    <t>Itaú Unibanco Holding S.A.</t>
  </si>
  <si>
    <t>JPMorgan Chase &amp; Co.</t>
  </si>
  <si>
    <t>KBC Group NV</t>
  </si>
  <si>
    <t>Lloyds Banking Group Plc</t>
  </si>
  <si>
    <t>Mitsubishi UFJ Financial Group, Inc.</t>
  </si>
  <si>
    <t>Japan</t>
  </si>
  <si>
    <t>Mizuho Financial Group, Inc.</t>
  </si>
  <si>
    <t>National Australia Bank, Limited</t>
  </si>
  <si>
    <t>Natixis</t>
  </si>
  <si>
    <t>Nordea Bank AB</t>
  </si>
  <si>
    <t>Sweden</t>
  </si>
  <si>
    <t>OAO Sberbank of Russia</t>
  </si>
  <si>
    <t>Russia</t>
  </si>
  <si>
    <t>Royal Bank of Canada</t>
  </si>
  <si>
    <t>Royal Bank of Scotland Group Plc</t>
  </si>
  <si>
    <t>Skandinaviska Enskilda Banken AB</t>
  </si>
  <si>
    <t>Société Générale SA</t>
  </si>
  <si>
    <t>Standard Chartered Plc</t>
  </si>
  <si>
    <t>Svenska Handelsbanken AB</t>
  </si>
  <si>
    <t>Toronto-Dominion Bank</t>
  </si>
  <si>
    <t>U.S. Bancorp</t>
  </si>
  <si>
    <t>UBS AG</t>
  </si>
  <si>
    <t>UniCredit SpA</t>
  </si>
  <si>
    <t>Wells Fargo &amp; Company</t>
  </si>
  <si>
    <t>Westpac Banking Corporation</t>
  </si>
  <si>
    <t>Liquidity</t>
  </si>
  <si>
    <t>Included?</t>
  </si>
  <si>
    <t>Overall</t>
  </si>
  <si>
    <t>Earnings</t>
  </si>
  <si>
    <t>General information</t>
  </si>
  <si>
    <t>The rating of bank soundness is based on "CAMELS-type" indicators:</t>
  </si>
  <si>
    <t>Earnings: Return on average assets</t>
  </si>
  <si>
    <t>Leverage: Tangible common equity to tangible assets</t>
  </si>
  <si>
    <t>General instruction</t>
  </si>
  <si>
    <t>3. Some minor adjustments are required to ensure that the heatmaps are generated properly. These may involve changing the list of banks and ensuring that all individual banks appear in the underlying speadsheets.</t>
  </si>
  <si>
    <t>1. Go to "Software Self-Service."</t>
  </si>
  <si>
    <t>How to make some necessary adjustments in the Bank Soundness Heatmap Template</t>
  </si>
  <si>
    <t>The template is supposed to generate "nearly-automated" heatmaps based on the list of banks provided on the "Bank List" sheet according to the bank soundness rating methodology described above.</t>
  </si>
  <si>
    <t>For heatmaps based on annual data up to 2020, only two minor adjustments are required. One is to update the list of banks. Another is to ensure that all individual banks appear in the underlying spreadsheets.</t>
  </si>
  <si>
    <t>To update the list of banks</t>
  </si>
  <si>
    <t>1. Go to the "Bank List" sheet.</t>
  </si>
  <si>
    <t>3. Go to "Soundness" sheet and adjust the "Included?" column.</t>
  </si>
  <si>
    <t>Note: The template generates heat maps that only cover "included" banks (indicated by "Y"). This design enables the user to easily include/exclude banks on the list.</t>
  </si>
  <si>
    <t>To obtain a proper heat map</t>
  </si>
  <si>
    <t>Green Sheets: These sheets organize the data, and set the values of means and standard deviations used for standardizing the data.</t>
  </si>
  <si>
    <t>Orange Sheets: These sheets compute standardize data.</t>
  </si>
  <si>
    <t>Capital adequacy: Tier 1 capital to risk-weighted assets</t>
  </si>
  <si>
    <t>Asset quality: Nonperformign loans to gross loans, less ratio of provisions to gross loans; or Impaired loans to gross loans, less ratio of provisions to gross loans (at amotized costs)</t>
  </si>
  <si>
    <t>Liquidity: Liquid assets to total assets</t>
  </si>
  <si>
    <t>HEAT! A Bank Health Assessment Tool</t>
  </si>
  <si>
    <t>Authors:</t>
  </si>
  <si>
    <t>Monetary and Capital Markets Department</t>
  </si>
  <si>
    <t>International Monetary Fund</t>
  </si>
  <si>
    <t>1. The user needs to install "SNLxl Excel Add-Ins."</t>
  </si>
  <si>
    <t>2. Install "SNLxl" under "Economic Systems."</t>
  </si>
  <si>
    <t>How to install "SNLxl"</t>
  </si>
  <si>
    <t>2. The underlying "purple" sheets must be always adjusted (e.g. delete or add) as SNL would treat a blank SNL key institution as zero and keep obtaining data for the institution that does not exist.</t>
  </si>
  <si>
    <t>Note: SNL institution keys can be obtained from using the "Data Wizard" facility of the SNL Add-Ins. The "Data Wizard" facility has a "search" function, which can be used to select banks based on a number of criteria.</t>
  </si>
  <si>
    <t>3. Adjust "blue" sheets, which show the heat maps, to ensure that the area of the heatmaps are working properly. This largely involves unhiding columns and re-applying Excel's "conditionaling formatting" function.</t>
  </si>
  <si>
    <t>2. Ensure that the underlying "green" and "orange" sheets are working properly. This mainly involves checking that all banks are covered in each sheet.</t>
  </si>
  <si>
    <t>2. Update the list of SNL institutions keys.</t>
  </si>
  <si>
    <t>This template obtains information of individual banks from the SNL database and generates "nearly-automated" heatmaps of bank soundness.</t>
  </si>
  <si>
    <t>More generally, this template can be adapted to extract other information from the SNL database such as banks' balance sheets, income statements, and credit ratings.</t>
  </si>
  <si>
    <t>1. Ensure that the underlying "purple" sheets do not contain relevant cells for SNL institution keys that are not blank.</t>
  </si>
  <si>
    <t>Purple Sheets: These sheets download data from the SNL database.</t>
  </si>
  <si>
    <t>Li Lian Ong (long@imf.org)</t>
  </si>
  <si>
    <t>Phakawa Jeasakul (pjeasakul@imf.org)</t>
  </si>
  <si>
    <t>Sarah Kwoh (skwoh@imf.org)</t>
  </si>
  <si>
    <t>700 19th Street, NW</t>
  </si>
  <si>
    <t>Washington, DC 20431</t>
  </si>
  <si>
    <t>Liquid Assets to Total Liabilities</t>
  </si>
</sst>
</file>

<file path=xl/styles.xml><?xml version="1.0" encoding="utf-8"?>
<styleSheet xmlns="http://schemas.openxmlformats.org/spreadsheetml/2006/main">
  <numFmts count="2">
    <numFmt numFmtId="164" formatCode="#,##0_._0_0"/>
    <numFmt numFmtId="165" formatCode="0.0"/>
  </numFmts>
  <fonts count="12">
    <font>
      <sz val="11"/>
      <color theme="1"/>
      <name val="Calibri"/>
      <family val="2"/>
      <scheme val="minor"/>
    </font>
    <font>
      <sz val="10"/>
      <color theme="1"/>
      <name val="Times New Roman"/>
      <family val="1"/>
    </font>
    <font>
      <b/>
      <sz val="10"/>
      <color theme="1"/>
      <name val="Times New Roman"/>
      <family val="1"/>
    </font>
    <font>
      <b/>
      <sz val="10"/>
      <color theme="3"/>
      <name val="Times New Roman"/>
      <family val="1"/>
    </font>
    <font>
      <sz val="11"/>
      <color theme="1"/>
      <name val="Calibri"/>
      <family val="2"/>
      <scheme val="minor"/>
    </font>
    <font>
      <sz val="10"/>
      <color rgb="FFFF0000"/>
      <name val="Times New Roman"/>
      <family val="1"/>
    </font>
    <font>
      <b/>
      <sz val="10"/>
      <color rgb="FFC00000"/>
      <name val="Times New Roman"/>
      <family val="1"/>
    </font>
    <font>
      <i/>
      <sz val="10"/>
      <color theme="1"/>
      <name val="Times New Roman"/>
      <family val="1"/>
    </font>
    <font>
      <sz val="48"/>
      <color theme="1"/>
      <name val="Calibri"/>
      <family val="2"/>
      <scheme val="minor"/>
    </font>
    <font>
      <sz val="24"/>
      <color theme="1"/>
      <name val="Calibri"/>
      <family val="2"/>
      <scheme val="minor"/>
    </font>
    <font>
      <sz val="18"/>
      <color theme="1"/>
      <name val="Calibri"/>
      <family val="2"/>
      <scheme val="minor"/>
    </font>
    <font>
      <sz val="16"/>
      <color theme="1"/>
      <name val="Calibri"/>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bgColor indexed="64"/>
      </patternFill>
    </fill>
  </fills>
  <borders count="1">
    <border>
      <left/>
      <right/>
      <top/>
      <bottom/>
      <diagonal/>
    </border>
  </borders>
  <cellStyleXfs count="3">
    <xf numFmtId="0" fontId="0" fillId="0" borderId="0"/>
    <xf numFmtId="3" fontId="4" fillId="0" borderId="0" applyFont="0" applyFill="0" applyBorder="0" applyAlignment="0" applyProtection="0"/>
    <xf numFmtId="164" fontId="4" fillId="0" borderId="0" applyFont="0" applyFill="0" applyBorder="0" applyAlignment="0" applyProtection="0"/>
  </cellStyleXfs>
  <cellXfs count="91">
    <xf numFmtId="0" fontId="0" fillId="0" borderId="0" xfId="0"/>
    <xf numFmtId="0" fontId="1" fillId="0" borderId="0" xfId="0" applyFont="1"/>
    <xf numFmtId="0" fontId="1" fillId="0" borderId="0" xfId="0" applyFont="1" applyAlignment="1">
      <alignment horizontal="left"/>
    </xf>
    <xf numFmtId="4" fontId="1" fillId="0" borderId="0" xfId="0" applyNumberFormat="1" applyFont="1" applyAlignment="1">
      <alignment horizontal="right"/>
    </xf>
    <xf numFmtId="0" fontId="1" fillId="2" borderId="0" xfId="0" applyFont="1" applyFill="1"/>
    <xf numFmtId="0" fontId="1" fillId="2" borderId="0" xfId="0" applyFont="1" applyFill="1" applyAlignment="1"/>
    <xf numFmtId="0" fontId="1" fillId="2" borderId="0" xfId="0" applyNumberFormat="1" applyFont="1" applyFill="1" applyAlignment="1"/>
    <xf numFmtId="0" fontId="1" fillId="3" borderId="0" xfId="0" applyFont="1" applyFill="1"/>
    <xf numFmtId="0" fontId="3" fillId="3" borderId="0" xfId="0" applyFont="1" applyFill="1"/>
    <xf numFmtId="0" fontId="1" fillId="3" borderId="0" xfId="0" applyNumberFormat="1" applyFont="1" applyFill="1" applyAlignment="1"/>
    <xf numFmtId="0" fontId="2" fillId="2" borderId="0" xfId="0" applyFont="1" applyFill="1"/>
    <xf numFmtId="0" fontId="2" fillId="2" borderId="0" xfId="0" applyFont="1" applyFill="1" applyAlignment="1">
      <alignment wrapText="1"/>
    </xf>
    <xf numFmtId="0" fontId="2" fillId="2" borderId="0" xfId="0" applyFont="1" applyFill="1" applyAlignment="1"/>
    <xf numFmtId="0" fontId="1" fillId="2" borderId="0" xfId="0" applyFont="1" applyFill="1" applyAlignment="1">
      <alignment horizontal="right"/>
    </xf>
    <xf numFmtId="0" fontId="1" fillId="3" borderId="0" xfId="0" applyFont="1" applyFill="1" applyAlignment="1"/>
    <xf numFmtId="0" fontId="1" fillId="3" borderId="0" xfId="0" applyFont="1" applyFill="1" applyAlignment="1">
      <alignment horizontal="center"/>
    </xf>
    <xf numFmtId="0" fontId="2" fillId="3" borderId="0" xfId="0" applyNumberFormat="1" applyFont="1" applyFill="1" applyAlignment="1">
      <alignment horizontal="center" vertical="center"/>
    </xf>
    <xf numFmtId="0" fontId="3" fillId="3" borderId="0" xfId="0" applyNumberFormat="1" applyFont="1" applyFill="1"/>
    <xf numFmtId="0" fontId="1" fillId="3" borderId="0" xfId="0" applyNumberFormat="1" applyFont="1" applyFill="1"/>
    <xf numFmtId="0" fontId="1" fillId="2" borderId="0" xfId="0" applyNumberFormat="1" applyFont="1" applyFill="1"/>
    <xf numFmtId="0" fontId="2" fillId="3" borderId="0" xfId="0" applyNumberFormat="1" applyFont="1" applyFill="1" applyAlignment="1">
      <alignment horizontal="right"/>
    </xf>
    <xf numFmtId="2" fontId="1" fillId="3" borderId="0" xfId="0" applyNumberFormat="1" applyFont="1" applyFill="1"/>
    <xf numFmtId="0" fontId="2" fillId="3" borderId="0" xfId="0" applyNumberFormat="1" applyFont="1" applyFill="1"/>
    <xf numFmtId="0" fontId="2" fillId="2" borderId="0" xfId="0" applyNumberFormat="1" applyFont="1" applyFill="1" applyAlignment="1">
      <alignment horizontal="right" vertical="center"/>
    </xf>
    <xf numFmtId="0" fontId="2" fillId="2" borderId="0" xfId="0" applyNumberFormat="1" applyFont="1" applyFill="1" applyAlignment="1">
      <alignment horizontal="center" vertical="center"/>
    </xf>
    <xf numFmtId="0" fontId="2" fillId="2" borderId="0" xfId="0" applyNumberFormat="1" applyFont="1" applyFill="1" applyAlignment="1">
      <alignment horizontal="right"/>
    </xf>
    <xf numFmtId="1" fontId="1" fillId="0" borderId="0" xfId="0" applyNumberFormat="1" applyFont="1"/>
    <xf numFmtId="0" fontId="1" fillId="0" borderId="0" xfId="0" quotePrefix="1" applyFont="1"/>
    <xf numFmtId="3" fontId="1" fillId="0" borderId="0" xfId="1" applyFont="1"/>
    <xf numFmtId="2" fontId="1" fillId="0" borderId="0" xfId="1" applyNumberFormat="1" applyFont="1" applyAlignment="1">
      <alignment horizontal="right"/>
    </xf>
    <xf numFmtId="2" fontId="1" fillId="0" borderId="0" xfId="1" applyNumberFormat="1" applyFont="1"/>
    <xf numFmtId="3" fontId="1" fillId="0" borderId="0" xfId="1" applyNumberFormat="1" applyFont="1"/>
    <xf numFmtId="2" fontId="1" fillId="0" borderId="0" xfId="0" applyNumberFormat="1" applyFont="1"/>
    <xf numFmtId="0" fontId="2" fillId="2" borderId="0" xfId="0" applyFont="1" applyFill="1" applyAlignment="1">
      <alignment horizontal="center"/>
    </xf>
    <xf numFmtId="0" fontId="1" fillId="4" borderId="0" xfId="0" applyFont="1" applyFill="1"/>
    <xf numFmtId="0" fontId="1" fillId="0" borderId="0" xfId="0" applyNumberFormat="1" applyFont="1" applyAlignment="1">
      <alignment horizontal="center"/>
    </xf>
    <xf numFmtId="0" fontId="1" fillId="0" borderId="0" xfId="0" applyFont="1" applyAlignment="1">
      <alignment horizontal="center"/>
    </xf>
    <xf numFmtId="0" fontId="5" fillId="0" borderId="0" xfId="0" applyNumberFormat="1" applyFont="1" applyAlignment="1">
      <alignment horizontal="center"/>
    </xf>
    <xf numFmtId="0" fontId="2" fillId="2" borderId="0" xfId="0" applyFont="1" applyFill="1" applyAlignment="1">
      <alignment horizontal="center" wrapText="1"/>
    </xf>
    <xf numFmtId="0" fontId="1" fillId="2" borderId="0" xfId="0" applyNumberFormat="1" applyFont="1" applyFill="1" applyAlignment="1">
      <alignment horizontal="center"/>
    </xf>
    <xf numFmtId="0" fontId="1" fillId="2" borderId="0" xfId="0" applyFont="1" applyFill="1" applyAlignment="1">
      <alignment horizontal="center"/>
    </xf>
    <xf numFmtId="0" fontId="1" fillId="2" borderId="0" xfId="0" applyFont="1" applyFill="1" applyAlignment="1">
      <alignment horizontal="left"/>
    </xf>
    <xf numFmtId="0" fontId="1" fillId="0" borderId="0" xfId="0" applyFont="1"/>
    <xf numFmtId="0" fontId="2" fillId="2" borderId="0" xfId="0" applyFont="1" applyFill="1" applyAlignment="1">
      <alignment horizontal="center"/>
    </xf>
    <xf numFmtId="0" fontId="1" fillId="3" borderId="0" xfId="0" applyNumberFormat="1" applyFont="1" applyFill="1"/>
    <xf numFmtId="0" fontId="2" fillId="3" borderId="0" xfId="0" applyNumberFormat="1" applyFont="1" applyFill="1" applyAlignment="1">
      <alignment horizontal="center" vertical="center"/>
    </xf>
    <xf numFmtId="0" fontId="3" fillId="3" borderId="0" xfId="0" applyNumberFormat="1" applyFont="1" applyFill="1"/>
    <xf numFmtId="0" fontId="1" fillId="2" borderId="0" xfId="0" applyNumberFormat="1" applyFont="1" applyFill="1"/>
    <xf numFmtId="0" fontId="2" fillId="3" borderId="0" xfId="0" applyNumberFormat="1" applyFont="1" applyFill="1" applyAlignment="1">
      <alignment horizontal="right"/>
    </xf>
    <xf numFmtId="2" fontId="1" fillId="3" borderId="0" xfId="0" applyNumberFormat="1" applyFont="1" applyFill="1"/>
    <xf numFmtId="0" fontId="2" fillId="3" borderId="0" xfId="0" applyNumberFormat="1" applyFont="1" applyFill="1"/>
    <xf numFmtId="0" fontId="2" fillId="2" borderId="0" xfId="0" applyNumberFormat="1" applyFont="1" applyFill="1" applyAlignment="1">
      <alignment horizontal="right" vertical="center"/>
    </xf>
    <xf numFmtId="0" fontId="2" fillId="2" borderId="0" xfId="0" applyNumberFormat="1" applyFont="1" applyFill="1" applyAlignment="1">
      <alignment horizontal="center" vertical="center"/>
    </xf>
    <xf numFmtId="0" fontId="2" fillId="2" borderId="0" xfId="0" applyNumberFormat="1" applyFont="1" applyFill="1" applyAlignment="1">
      <alignment horizontal="right"/>
    </xf>
    <xf numFmtId="1" fontId="1" fillId="0" borderId="0" xfId="0" applyNumberFormat="1" applyFont="1"/>
    <xf numFmtId="0" fontId="1" fillId="0" borderId="0" xfId="0" quotePrefix="1" applyFont="1"/>
    <xf numFmtId="3" fontId="1" fillId="0" borderId="0" xfId="1" applyFont="1"/>
    <xf numFmtId="2" fontId="1" fillId="0" borderId="0" xfId="1" applyNumberFormat="1" applyFont="1"/>
    <xf numFmtId="3" fontId="1" fillId="0" borderId="0" xfId="1" applyNumberFormat="1" applyFont="1"/>
    <xf numFmtId="2" fontId="1" fillId="0" borderId="0" xfId="0" applyNumberFormat="1" applyFont="1"/>
    <xf numFmtId="0" fontId="2" fillId="2" borderId="0" xfId="0" applyNumberFormat="1" applyFont="1" applyFill="1" applyAlignment="1">
      <alignment wrapText="1"/>
    </xf>
    <xf numFmtId="0" fontId="2" fillId="2" borderId="0" xfId="0" applyNumberFormat="1" applyFont="1" applyFill="1" applyAlignment="1">
      <alignment horizontal="center" wrapText="1"/>
    </xf>
    <xf numFmtId="0" fontId="2" fillId="2" borderId="0" xfId="0" applyNumberFormat="1" applyFont="1" applyFill="1" applyAlignment="1">
      <alignment horizontal="center"/>
    </xf>
    <xf numFmtId="2" fontId="1" fillId="0" borderId="0" xfId="1" applyNumberFormat="1" applyFont="1" applyAlignment="1">
      <alignment horizontal="center"/>
    </xf>
    <xf numFmtId="165" fontId="1" fillId="0" borderId="0" xfId="1" applyNumberFormat="1" applyFont="1" applyAlignment="1">
      <alignment horizontal="right"/>
    </xf>
    <xf numFmtId="0" fontId="1" fillId="0" borderId="0" xfId="1" applyNumberFormat="1" applyFont="1"/>
    <xf numFmtId="165" fontId="1" fillId="0" borderId="0" xfId="0" applyNumberFormat="1" applyFont="1"/>
    <xf numFmtId="0" fontId="2" fillId="5" borderId="0" xfId="0" applyNumberFormat="1" applyFont="1" applyFill="1" applyAlignment="1">
      <alignment horizontal="center" vertical="center"/>
    </xf>
    <xf numFmtId="0" fontId="3" fillId="5" borderId="0" xfId="0" applyNumberFormat="1" applyFont="1" applyFill="1" applyAlignment="1">
      <alignment horizontal="center"/>
    </xf>
    <xf numFmtId="0" fontId="1" fillId="5" borderId="0" xfId="0" applyNumberFormat="1" applyFont="1" applyFill="1" applyAlignment="1">
      <alignment horizontal="center"/>
    </xf>
    <xf numFmtId="0" fontId="1" fillId="5" borderId="0" xfId="0" applyNumberFormat="1" applyFont="1" applyFill="1" applyAlignment="1"/>
    <xf numFmtId="0" fontId="2" fillId="5" borderId="0" xfId="0" applyNumberFormat="1" applyFont="1" applyFill="1" applyAlignment="1">
      <alignment horizontal="center"/>
    </xf>
    <xf numFmtId="0" fontId="2" fillId="5" borderId="0" xfId="0" applyNumberFormat="1" applyFont="1" applyFill="1" applyAlignment="1">
      <alignment wrapText="1"/>
    </xf>
    <xf numFmtId="0" fontId="2" fillId="5" borderId="0" xfId="0" applyNumberFormat="1" applyFont="1" applyFill="1" applyAlignment="1">
      <alignment horizontal="center" wrapText="1"/>
    </xf>
    <xf numFmtId="3" fontId="1" fillId="0" borderId="0" xfId="1" applyFont="1" applyAlignment="1"/>
    <xf numFmtId="3" fontId="1" fillId="0" borderId="0" xfId="1" applyFont="1" applyAlignment="1">
      <alignment horizontal="center"/>
    </xf>
    <xf numFmtId="165" fontId="1" fillId="0" borderId="0" xfId="0" applyNumberFormat="1" applyFont="1" applyAlignment="1">
      <alignment horizontal="right"/>
    </xf>
    <xf numFmtId="0" fontId="1" fillId="0" borderId="0" xfId="0" applyFont="1" applyFill="1"/>
    <xf numFmtId="165" fontId="1" fillId="0" borderId="0" xfId="0" applyNumberFormat="1" applyFont="1" applyFill="1" applyAlignment="1">
      <alignment horizontal="right"/>
    </xf>
    <xf numFmtId="3" fontId="1" fillId="0" borderId="0" xfId="0" applyNumberFormat="1" applyFont="1"/>
    <xf numFmtId="0" fontId="1" fillId="0" borderId="0" xfId="0" applyFont="1" applyAlignment="1"/>
    <xf numFmtId="2" fontId="1" fillId="0" borderId="0" xfId="0" applyNumberFormat="1" applyFont="1" applyAlignment="1">
      <alignment horizontal="center"/>
    </xf>
    <xf numFmtId="0" fontId="2" fillId="5" borderId="0" xfId="0" applyFont="1" applyFill="1"/>
    <xf numFmtId="0" fontId="6" fillId="4" borderId="0" xfId="0" applyFont="1" applyFill="1"/>
    <xf numFmtId="0" fontId="7" fillId="4" borderId="0" xfId="0" applyFont="1" applyFill="1"/>
    <xf numFmtId="0" fontId="8" fillId="6" borderId="0" xfId="0" applyFont="1" applyFill="1"/>
    <xf numFmtId="0" fontId="9" fillId="6" borderId="0" xfId="0" applyFont="1" applyFill="1"/>
    <xf numFmtId="0" fontId="10" fillId="6" borderId="0" xfId="0" applyFont="1" applyFill="1"/>
    <xf numFmtId="0" fontId="11" fillId="6" borderId="0" xfId="0" applyFont="1" applyFill="1"/>
    <xf numFmtId="0" fontId="2" fillId="5" borderId="0" xfId="0" applyNumberFormat="1" applyFont="1" applyFill="1" applyAlignment="1">
      <alignment horizontal="center"/>
    </xf>
    <xf numFmtId="0" fontId="1" fillId="5" borderId="0" xfId="0" applyNumberFormat="1" applyFont="1" applyFill="1" applyAlignment="1">
      <alignment horizontal="center"/>
    </xf>
  </cellXfs>
  <cellStyles count="3">
    <cellStyle name="BvDAddIn_Currency" xfId="2"/>
    <cellStyle name="BvDAddIn_Default" xfId="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gram%20Files/SNL%20Financial/SNLxl/SNLXLAddin.xla"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 val="SNLXLAddin"/>
    </sheetNames>
    <definedNames>
      <definedName name="SNLLabel"/>
      <definedName name="SNLTable"/>
    </defined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tabColor rgb="FFFFC000"/>
  </sheetPr>
  <dimension ref="B2:E11"/>
  <sheetViews>
    <sheetView tabSelected="1" workbookViewId="0"/>
  </sheetViews>
  <sheetFormatPr defaultRowHeight="61.5"/>
  <cols>
    <col min="1" max="16384" width="9.140625" style="85"/>
  </cols>
  <sheetData>
    <row r="2" spans="2:5">
      <c r="B2" s="85" t="s">
        <v>108</v>
      </c>
    </row>
    <row r="4" spans="2:5" s="86" customFormat="1" ht="31.5">
      <c r="B4" s="86" t="s">
        <v>109</v>
      </c>
      <c r="E4" s="86" t="s">
        <v>124</v>
      </c>
    </row>
    <row r="5" spans="2:5" s="86" customFormat="1" ht="31.5">
      <c r="E5" s="86" t="s">
        <v>125</v>
      </c>
    </row>
    <row r="6" spans="2:5" s="86" customFormat="1" ht="31.5">
      <c r="E6" s="86" t="s">
        <v>126</v>
      </c>
    </row>
    <row r="7" spans="2:5" s="86" customFormat="1" ht="31.5"/>
    <row r="8" spans="2:5" s="87" customFormat="1" ht="23.25">
      <c r="E8" s="88" t="s">
        <v>110</v>
      </c>
    </row>
    <row r="9" spans="2:5" s="87" customFormat="1" ht="23.25">
      <c r="E9" s="88" t="s">
        <v>111</v>
      </c>
    </row>
    <row r="10" spans="2:5" s="87" customFormat="1" ht="23.25">
      <c r="E10" s="88" t="s">
        <v>127</v>
      </c>
    </row>
    <row r="11" spans="2:5" s="87" customFormat="1" ht="23.25">
      <c r="E11" s="88" t="s">
        <v>128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C000"/>
  </sheetPr>
  <dimension ref="B2:E36"/>
  <sheetViews>
    <sheetView workbookViewId="0"/>
  </sheetViews>
  <sheetFormatPr defaultRowHeight="12.75"/>
  <cols>
    <col min="1" max="4" width="2.85546875" style="34" customWidth="1"/>
    <col min="5" max="5" width="164.28515625" style="34" customWidth="1"/>
    <col min="6" max="6" width="2.85546875" style="34" customWidth="1"/>
    <col min="7" max="256" width="9.140625" style="34"/>
    <col min="257" max="260" width="2.85546875" style="34" customWidth="1"/>
    <col min="261" max="261" width="164.28515625" style="34" customWidth="1"/>
    <col min="262" max="262" width="2.85546875" style="34" customWidth="1"/>
    <col min="263" max="512" width="9.140625" style="34"/>
    <col min="513" max="516" width="2.85546875" style="34" customWidth="1"/>
    <col min="517" max="517" width="164.28515625" style="34" customWidth="1"/>
    <col min="518" max="518" width="2.85546875" style="34" customWidth="1"/>
    <col min="519" max="768" width="9.140625" style="34"/>
    <col min="769" max="772" width="2.85546875" style="34" customWidth="1"/>
    <col min="773" max="773" width="164.28515625" style="34" customWidth="1"/>
    <col min="774" max="774" width="2.85546875" style="34" customWidth="1"/>
    <col min="775" max="1024" width="9.140625" style="34"/>
    <col min="1025" max="1028" width="2.85546875" style="34" customWidth="1"/>
    <col min="1029" max="1029" width="164.28515625" style="34" customWidth="1"/>
    <col min="1030" max="1030" width="2.85546875" style="34" customWidth="1"/>
    <col min="1031" max="1280" width="9.140625" style="34"/>
    <col min="1281" max="1284" width="2.85546875" style="34" customWidth="1"/>
    <col min="1285" max="1285" width="164.28515625" style="34" customWidth="1"/>
    <col min="1286" max="1286" width="2.85546875" style="34" customWidth="1"/>
    <col min="1287" max="1536" width="9.140625" style="34"/>
    <col min="1537" max="1540" width="2.85546875" style="34" customWidth="1"/>
    <col min="1541" max="1541" width="164.28515625" style="34" customWidth="1"/>
    <col min="1542" max="1542" width="2.85546875" style="34" customWidth="1"/>
    <col min="1543" max="1792" width="9.140625" style="34"/>
    <col min="1793" max="1796" width="2.85546875" style="34" customWidth="1"/>
    <col min="1797" max="1797" width="164.28515625" style="34" customWidth="1"/>
    <col min="1798" max="1798" width="2.85546875" style="34" customWidth="1"/>
    <col min="1799" max="2048" width="9.140625" style="34"/>
    <col min="2049" max="2052" width="2.85546875" style="34" customWidth="1"/>
    <col min="2053" max="2053" width="164.28515625" style="34" customWidth="1"/>
    <col min="2054" max="2054" width="2.85546875" style="34" customWidth="1"/>
    <col min="2055" max="2304" width="9.140625" style="34"/>
    <col min="2305" max="2308" width="2.85546875" style="34" customWidth="1"/>
    <col min="2309" max="2309" width="164.28515625" style="34" customWidth="1"/>
    <col min="2310" max="2310" width="2.85546875" style="34" customWidth="1"/>
    <col min="2311" max="2560" width="9.140625" style="34"/>
    <col min="2561" max="2564" width="2.85546875" style="34" customWidth="1"/>
    <col min="2565" max="2565" width="164.28515625" style="34" customWidth="1"/>
    <col min="2566" max="2566" width="2.85546875" style="34" customWidth="1"/>
    <col min="2567" max="2816" width="9.140625" style="34"/>
    <col min="2817" max="2820" width="2.85546875" style="34" customWidth="1"/>
    <col min="2821" max="2821" width="164.28515625" style="34" customWidth="1"/>
    <col min="2822" max="2822" width="2.85546875" style="34" customWidth="1"/>
    <col min="2823" max="3072" width="9.140625" style="34"/>
    <col min="3073" max="3076" width="2.85546875" style="34" customWidth="1"/>
    <col min="3077" max="3077" width="164.28515625" style="34" customWidth="1"/>
    <col min="3078" max="3078" width="2.85546875" style="34" customWidth="1"/>
    <col min="3079" max="3328" width="9.140625" style="34"/>
    <col min="3329" max="3332" width="2.85546875" style="34" customWidth="1"/>
    <col min="3333" max="3333" width="164.28515625" style="34" customWidth="1"/>
    <col min="3334" max="3334" width="2.85546875" style="34" customWidth="1"/>
    <col min="3335" max="3584" width="9.140625" style="34"/>
    <col min="3585" max="3588" width="2.85546875" style="34" customWidth="1"/>
    <col min="3589" max="3589" width="164.28515625" style="34" customWidth="1"/>
    <col min="3590" max="3590" width="2.85546875" style="34" customWidth="1"/>
    <col min="3591" max="3840" width="9.140625" style="34"/>
    <col min="3841" max="3844" width="2.85546875" style="34" customWidth="1"/>
    <col min="3845" max="3845" width="164.28515625" style="34" customWidth="1"/>
    <col min="3846" max="3846" width="2.85546875" style="34" customWidth="1"/>
    <col min="3847" max="4096" width="9.140625" style="34"/>
    <col min="4097" max="4100" width="2.85546875" style="34" customWidth="1"/>
    <col min="4101" max="4101" width="164.28515625" style="34" customWidth="1"/>
    <col min="4102" max="4102" width="2.85546875" style="34" customWidth="1"/>
    <col min="4103" max="4352" width="9.140625" style="34"/>
    <col min="4353" max="4356" width="2.85546875" style="34" customWidth="1"/>
    <col min="4357" max="4357" width="164.28515625" style="34" customWidth="1"/>
    <col min="4358" max="4358" width="2.85546875" style="34" customWidth="1"/>
    <col min="4359" max="4608" width="9.140625" style="34"/>
    <col min="4609" max="4612" width="2.85546875" style="34" customWidth="1"/>
    <col min="4613" max="4613" width="164.28515625" style="34" customWidth="1"/>
    <col min="4614" max="4614" width="2.85546875" style="34" customWidth="1"/>
    <col min="4615" max="4864" width="9.140625" style="34"/>
    <col min="4865" max="4868" width="2.85546875" style="34" customWidth="1"/>
    <col min="4869" max="4869" width="164.28515625" style="34" customWidth="1"/>
    <col min="4870" max="4870" width="2.85546875" style="34" customWidth="1"/>
    <col min="4871" max="5120" width="9.140625" style="34"/>
    <col min="5121" max="5124" width="2.85546875" style="34" customWidth="1"/>
    <col min="5125" max="5125" width="164.28515625" style="34" customWidth="1"/>
    <col min="5126" max="5126" width="2.85546875" style="34" customWidth="1"/>
    <col min="5127" max="5376" width="9.140625" style="34"/>
    <col min="5377" max="5380" width="2.85546875" style="34" customWidth="1"/>
    <col min="5381" max="5381" width="164.28515625" style="34" customWidth="1"/>
    <col min="5382" max="5382" width="2.85546875" style="34" customWidth="1"/>
    <col min="5383" max="5632" width="9.140625" style="34"/>
    <col min="5633" max="5636" width="2.85546875" style="34" customWidth="1"/>
    <col min="5637" max="5637" width="164.28515625" style="34" customWidth="1"/>
    <col min="5638" max="5638" width="2.85546875" style="34" customWidth="1"/>
    <col min="5639" max="5888" width="9.140625" style="34"/>
    <col min="5889" max="5892" width="2.85546875" style="34" customWidth="1"/>
    <col min="5893" max="5893" width="164.28515625" style="34" customWidth="1"/>
    <col min="5894" max="5894" width="2.85546875" style="34" customWidth="1"/>
    <col min="5895" max="6144" width="9.140625" style="34"/>
    <col min="6145" max="6148" width="2.85546875" style="34" customWidth="1"/>
    <col min="6149" max="6149" width="164.28515625" style="34" customWidth="1"/>
    <col min="6150" max="6150" width="2.85546875" style="34" customWidth="1"/>
    <col min="6151" max="6400" width="9.140625" style="34"/>
    <col min="6401" max="6404" width="2.85546875" style="34" customWidth="1"/>
    <col min="6405" max="6405" width="164.28515625" style="34" customWidth="1"/>
    <col min="6406" max="6406" width="2.85546875" style="34" customWidth="1"/>
    <col min="6407" max="6656" width="9.140625" style="34"/>
    <col min="6657" max="6660" width="2.85546875" style="34" customWidth="1"/>
    <col min="6661" max="6661" width="164.28515625" style="34" customWidth="1"/>
    <col min="6662" max="6662" width="2.85546875" style="34" customWidth="1"/>
    <col min="6663" max="6912" width="9.140625" style="34"/>
    <col min="6913" max="6916" width="2.85546875" style="34" customWidth="1"/>
    <col min="6917" max="6917" width="164.28515625" style="34" customWidth="1"/>
    <col min="6918" max="6918" width="2.85546875" style="34" customWidth="1"/>
    <col min="6919" max="7168" width="9.140625" style="34"/>
    <col min="7169" max="7172" width="2.85546875" style="34" customWidth="1"/>
    <col min="7173" max="7173" width="164.28515625" style="34" customWidth="1"/>
    <col min="7174" max="7174" width="2.85546875" style="34" customWidth="1"/>
    <col min="7175" max="7424" width="9.140625" style="34"/>
    <col min="7425" max="7428" width="2.85546875" style="34" customWidth="1"/>
    <col min="7429" max="7429" width="164.28515625" style="34" customWidth="1"/>
    <col min="7430" max="7430" width="2.85546875" style="34" customWidth="1"/>
    <col min="7431" max="7680" width="9.140625" style="34"/>
    <col min="7681" max="7684" width="2.85546875" style="34" customWidth="1"/>
    <col min="7685" max="7685" width="164.28515625" style="34" customWidth="1"/>
    <col min="7686" max="7686" width="2.85546875" style="34" customWidth="1"/>
    <col min="7687" max="7936" width="9.140625" style="34"/>
    <col min="7937" max="7940" width="2.85546875" style="34" customWidth="1"/>
    <col min="7941" max="7941" width="164.28515625" style="34" customWidth="1"/>
    <col min="7942" max="7942" width="2.85546875" style="34" customWidth="1"/>
    <col min="7943" max="8192" width="9.140625" style="34"/>
    <col min="8193" max="8196" width="2.85546875" style="34" customWidth="1"/>
    <col min="8197" max="8197" width="164.28515625" style="34" customWidth="1"/>
    <col min="8198" max="8198" width="2.85546875" style="34" customWidth="1"/>
    <col min="8199" max="8448" width="9.140625" style="34"/>
    <col min="8449" max="8452" width="2.85546875" style="34" customWidth="1"/>
    <col min="8453" max="8453" width="164.28515625" style="34" customWidth="1"/>
    <col min="8454" max="8454" width="2.85546875" style="34" customWidth="1"/>
    <col min="8455" max="8704" width="9.140625" style="34"/>
    <col min="8705" max="8708" width="2.85546875" style="34" customWidth="1"/>
    <col min="8709" max="8709" width="164.28515625" style="34" customWidth="1"/>
    <col min="8710" max="8710" width="2.85546875" style="34" customWidth="1"/>
    <col min="8711" max="8960" width="9.140625" style="34"/>
    <col min="8961" max="8964" width="2.85546875" style="34" customWidth="1"/>
    <col min="8965" max="8965" width="164.28515625" style="34" customWidth="1"/>
    <col min="8966" max="8966" width="2.85546875" style="34" customWidth="1"/>
    <col min="8967" max="9216" width="9.140625" style="34"/>
    <col min="9217" max="9220" width="2.85546875" style="34" customWidth="1"/>
    <col min="9221" max="9221" width="164.28515625" style="34" customWidth="1"/>
    <col min="9222" max="9222" width="2.85546875" style="34" customWidth="1"/>
    <col min="9223" max="9472" width="9.140625" style="34"/>
    <col min="9473" max="9476" width="2.85546875" style="34" customWidth="1"/>
    <col min="9477" max="9477" width="164.28515625" style="34" customWidth="1"/>
    <col min="9478" max="9478" width="2.85546875" style="34" customWidth="1"/>
    <col min="9479" max="9728" width="9.140625" style="34"/>
    <col min="9729" max="9732" width="2.85546875" style="34" customWidth="1"/>
    <col min="9733" max="9733" width="164.28515625" style="34" customWidth="1"/>
    <col min="9734" max="9734" width="2.85546875" style="34" customWidth="1"/>
    <col min="9735" max="9984" width="9.140625" style="34"/>
    <col min="9985" max="9988" width="2.85546875" style="34" customWidth="1"/>
    <col min="9989" max="9989" width="164.28515625" style="34" customWidth="1"/>
    <col min="9990" max="9990" width="2.85546875" style="34" customWidth="1"/>
    <col min="9991" max="10240" width="9.140625" style="34"/>
    <col min="10241" max="10244" width="2.85546875" style="34" customWidth="1"/>
    <col min="10245" max="10245" width="164.28515625" style="34" customWidth="1"/>
    <col min="10246" max="10246" width="2.85546875" style="34" customWidth="1"/>
    <col min="10247" max="10496" width="9.140625" style="34"/>
    <col min="10497" max="10500" width="2.85546875" style="34" customWidth="1"/>
    <col min="10501" max="10501" width="164.28515625" style="34" customWidth="1"/>
    <col min="10502" max="10502" width="2.85546875" style="34" customWidth="1"/>
    <col min="10503" max="10752" width="9.140625" style="34"/>
    <col min="10753" max="10756" width="2.85546875" style="34" customWidth="1"/>
    <col min="10757" max="10757" width="164.28515625" style="34" customWidth="1"/>
    <col min="10758" max="10758" width="2.85546875" style="34" customWidth="1"/>
    <col min="10759" max="11008" width="9.140625" style="34"/>
    <col min="11009" max="11012" width="2.85546875" style="34" customWidth="1"/>
    <col min="11013" max="11013" width="164.28515625" style="34" customWidth="1"/>
    <col min="11014" max="11014" width="2.85546875" style="34" customWidth="1"/>
    <col min="11015" max="11264" width="9.140625" style="34"/>
    <col min="11265" max="11268" width="2.85546875" style="34" customWidth="1"/>
    <col min="11269" max="11269" width="164.28515625" style="34" customWidth="1"/>
    <col min="11270" max="11270" width="2.85546875" style="34" customWidth="1"/>
    <col min="11271" max="11520" width="9.140625" style="34"/>
    <col min="11521" max="11524" width="2.85546875" style="34" customWidth="1"/>
    <col min="11525" max="11525" width="164.28515625" style="34" customWidth="1"/>
    <col min="11526" max="11526" width="2.85546875" style="34" customWidth="1"/>
    <col min="11527" max="11776" width="9.140625" style="34"/>
    <col min="11777" max="11780" width="2.85546875" style="34" customWidth="1"/>
    <col min="11781" max="11781" width="164.28515625" style="34" customWidth="1"/>
    <col min="11782" max="11782" width="2.85546875" style="34" customWidth="1"/>
    <col min="11783" max="12032" width="9.140625" style="34"/>
    <col min="12033" max="12036" width="2.85546875" style="34" customWidth="1"/>
    <col min="12037" max="12037" width="164.28515625" style="34" customWidth="1"/>
    <col min="12038" max="12038" width="2.85546875" style="34" customWidth="1"/>
    <col min="12039" max="12288" width="9.140625" style="34"/>
    <col min="12289" max="12292" width="2.85546875" style="34" customWidth="1"/>
    <col min="12293" max="12293" width="164.28515625" style="34" customWidth="1"/>
    <col min="12294" max="12294" width="2.85546875" style="34" customWidth="1"/>
    <col min="12295" max="12544" width="9.140625" style="34"/>
    <col min="12545" max="12548" width="2.85546875" style="34" customWidth="1"/>
    <col min="12549" max="12549" width="164.28515625" style="34" customWidth="1"/>
    <col min="12550" max="12550" width="2.85546875" style="34" customWidth="1"/>
    <col min="12551" max="12800" width="9.140625" style="34"/>
    <col min="12801" max="12804" width="2.85546875" style="34" customWidth="1"/>
    <col min="12805" max="12805" width="164.28515625" style="34" customWidth="1"/>
    <col min="12806" max="12806" width="2.85546875" style="34" customWidth="1"/>
    <col min="12807" max="13056" width="9.140625" style="34"/>
    <col min="13057" max="13060" width="2.85546875" style="34" customWidth="1"/>
    <col min="13061" max="13061" width="164.28515625" style="34" customWidth="1"/>
    <col min="13062" max="13062" width="2.85546875" style="34" customWidth="1"/>
    <col min="13063" max="13312" width="9.140625" style="34"/>
    <col min="13313" max="13316" width="2.85546875" style="34" customWidth="1"/>
    <col min="13317" max="13317" width="164.28515625" style="34" customWidth="1"/>
    <col min="13318" max="13318" width="2.85546875" style="34" customWidth="1"/>
    <col min="13319" max="13568" width="9.140625" style="34"/>
    <col min="13569" max="13572" width="2.85546875" style="34" customWidth="1"/>
    <col min="13573" max="13573" width="164.28515625" style="34" customWidth="1"/>
    <col min="13574" max="13574" width="2.85546875" style="34" customWidth="1"/>
    <col min="13575" max="13824" width="9.140625" style="34"/>
    <col min="13825" max="13828" width="2.85546875" style="34" customWidth="1"/>
    <col min="13829" max="13829" width="164.28515625" style="34" customWidth="1"/>
    <col min="13830" max="13830" width="2.85546875" style="34" customWidth="1"/>
    <col min="13831" max="14080" width="9.140625" style="34"/>
    <col min="14081" max="14084" width="2.85546875" style="34" customWidth="1"/>
    <col min="14085" max="14085" width="164.28515625" style="34" customWidth="1"/>
    <col min="14086" max="14086" width="2.85546875" style="34" customWidth="1"/>
    <col min="14087" max="14336" width="9.140625" style="34"/>
    <col min="14337" max="14340" width="2.85546875" style="34" customWidth="1"/>
    <col min="14341" max="14341" width="164.28515625" style="34" customWidth="1"/>
    <col min="14342" max="14342" width="2.85546875" style="34" customWidth="1"/>
    <col min="14343" max="14592" width="9.140625" style="34"/>
    <col min="14593" max="14596" width="2.85546875" style="34" customWidth="1"/>
    <col min="14597" max="14597" width="164.28515625" style="34" customWidth="1"/>
    <col min="14598" max="14598" width="2.85546875" style="34" customWidth="1"/>
    <col min="14599" max="14848" width="9.140625" style="34"/>
    <col min="14849" max="14852" width="2.85546875" style="34" customWidth="1"/>
    <col min="14853" max="14853" width="164.28515625" style="34" customWidth="1"/>
    <col min="14854" max="14854" width="2.85546875" style="34" customWidth="1"/>
    <col min="14855" max="15104" width="9.140625" style="34"/>
    <col min="15105" max="15108" width="2.85546875" style="34" customWidth="1"/>
    <col min="15109" max="15109" width="164.28515625" style="34" customWidth="1"/>
    <col min="15110" max="15110" width="2.85546875" style="34" customWidth="1"/>
    <col min="15111" max="15360" width="9.140625" style="34"/>
    <col min="15361" max="15364" width="2.85546875" style="34" customWidth="1"/>
    <col min="15365" max="15365" width="164.28515625" style="34" customWidth="1"/>
    <col min="15366" max="15366" width="2.85546875" style="34" customWidth="1"/>
    <col min="15367" max="15616" width="9.140625" style="34"/>
    <col min="15617" max="15620" width="2.85546875" style="34" customWidth="1"/>
    <col min="15621" max="15621" width="164.28515625" style="34" customWidth="1"/>
    <col min="15622" max="15622" width="2.85546875" style="34" customWidth="1"/>
    <col min="15623" max="15872" width="9.140625" style="34"/>
    <col min="15873" max="15876" width="2.85546875" style="34" customWidth="1"/>
    <col min="15877" max="15877" width="164.28515625" style="34" customWidth="1"/>
    <col min="15878" max="15878" width="2.85546875" style="34" customWidth="1"/>
    <col min="15879" max="16128" width="9.140625" style="34"/>
    <col min="16129" max="16132" width="2.85546875" style="34" customWidth="1"/>
    <col min="16133" max="16133" width="164.28515625" style="34" customWidth="1"/>
    <col min="16134" max="16134" width="2.85546875" style="34" customWidth="1"/>
    <col min="16135" max="16384" width="9.140625" style="34"/>
  </cols>
  <sheetData>
    <row r="2" spans="2:4">
      <c r="B2" s="83" t="s">
        <v>88</v>
      </c>
    </row>
    <row r="3" spans="2:4">
      <c r="C3" s="84" t="s">
        <v>120</v>
      </c>
    </row>
    <row r="4" spans="2:4">
      <c r="C4" s="84" t="s">
        <v>89</v>
      </c>
    </row>
    <row r="5" spans="2:4">
      <c r="D5" s="84" t="s">
        <v>105</v>
      </c>
    </row>
    <row r="6" spans="2:4">
      <c r="D6" s="84" t="s">
        <v>106</v>
      </c>
    </row>
    <row r="7" spans="2:4">
      <c r="D7" s="84" t="s">
        <v>90</v>
      </c>
    </row>
    <row r="8" spans="2:4">
      <c r="D8" s="84" t="s">
        <v>107</v>
      </c>
    </row>
    <row r="9" spans="2:4">
      <c r="D9" s="84" t="s">
        <v>91</v>
      </c>
    </row>
    <row r="10" spans="2:4">
      <c r="C10" s="84" t="s">
        <v>121</v>
      </c>
      <c r="D10" s="84"/>
    </row>
    <row r="12" spans="2:4">
      <c r="B12" s="83" t="s">
        <v>92</v>
      </c>
    </row>
    <row r="13" spans="2:4">
      <c r="C13" s="34" t="s">
        <v>112</v>
      </c>
    </row>
    <row r="14" spans="2:4">
      <c r="C14" s="34" t="s">
        <v>115</v>
      </c>
    </row>
    <row r="15" spans="2:4">
      <c r="C15" s="34" t="s">
        <v>93</v>
      </c>
    </row>
    <row r="17" spans="2:5">
      <c r="B17" s="83" t="s">
        <v>114</v>
      </c>
    </row>
    <row r="18" spans="2:5">
      <c r="C18" s="34" t="s">
        <v>94</v>
      </c>
    </row>
    <row r="19" spans="2:5">
      <c r="C19" s="34" t="s">
        <v>113</v>
      </c>
    </row>
    <row r="21" spans="2:5">
      <c r="B21" s="83" t="s">
        <v>95</v>
      </c>
    </row>
    <row r="22" spans="2:5">
      <c r="C22" s="84" t="s">
        <v>96</v>
      </c>
    </row>
    <row r="23" spans="2:5">
      <c r="C23" s="84" t="s">
        <v>97</v>
      </c>
    </row>
    <row r="24" spans="2:5">
      <c r="C24" s="83" t="s">
        <v>98</v>
      </c>
    </row>
    <row r="25" spans="2:5">
      <c r="D25" s="34" t="s">
        <v>99</v>
      </c>
    </row>
    <row r="26" spans="2:5">
      <c r="D26" s="34" t="s">
        <v>119</v>
      </c>
    </row>
    <row r="27" spans="2:5">
      <c r="E27" s="34" t="s">
        <v>116</v>
      </c>
    </row>
    <row r="28" spans="2:5">
      <c r="D28" s="34" t="s">
        <v>100</v>
      </c>
    </row>
    <row r="29" spans="2:5">
      <c r="E29" s="34" t="s">
        <v>101</v>
      </c>
    </row>
    <row r="30" spans="2:5">
      <c r="C30" s="83" t="s">
        <v>102</v>
      </c>
    </row>
    <row r="31" spans="2:5">
      <c r="C31" s="83"/>
      <c r="D31" s="34" t="s">
        <v>122</v>
      </c>
    </row>
    <row r="32" spans="2:5">
      <c r="D32" s="84"/>
      <c r="E32" s="34" t="s">
        <v>123</v>
      </c>
    </row>
    <row r="33" spans="4:5">
      <c r="D33" s="34" t="s">
        <v>118</v>
      </c>
    </row>
    <row r="34" spans="4:5">
      <c r="E34" s="34" t="s">
        <v>103</v>
      </c>
    </row>
    <row r="35" spans="4:5">
      <c r="E35" s="34" t="s">
        <v>104</v>
      </c>
    </row>
    <row r="36" spans="4:5">
      <c r="D36" s="34" t="s">
        <v>117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theme="5" tint="0.39997558519241921"/>
  </sheetPr>
  <dimension ref="A1:C151"/>
  <sheetViews>
    <sheetView workbookViewId="0">
      <pane xSplit="1" ySplit="1" topLeftCell="B2" activePane="bottomRight" state="frozen"/>
      <selection pane="topRight" activeCell="B1" sqref="B1"/>
      <selection pane="bottomLeft" activeCell="A2" sqref="A2"/>
      <selection pane="bottomRight"/>
    </sheetView>
  </sheetViews>
  <sheetFormatPr defaultRowHeight="12.75"/>
  <cols>
    <col min="1" max="1" width="5.7109375" style="1" customWidth="1"/>
    <col min="2" max="2" width="21.42578125" style="26" customWidth="1"/>
    <col min="3" max="256" width="9.140625" style="1"/>
    <col min="257" max="257" width="5.7109375" style="1" customWidth="1"/>
    <col min="258" max="258" width="21.42578125" style="1" customWidth="1"/>
    <col min="259" max="512" width="9.140625" style="1"/>
    <col min="513" max="513" width="5.7109375" style="1" customWidth="1"/>
    <col min="514" max="514" width="21.42578125" style="1" customWidth="1"/>
    <col min="515" max="768" width="9.140625" style="1"/>
    <col min="769" max="769" width="5.7109375" style="1" customWidth="1"/>
    <col min="770" max="770" width="21.42578125" style="1" customWidth="1"/>
    <col min="771" max="1024" width="9.140625" style="1"/>
    <col min="1025" max="1025" width="5.7109375" style="1" customWidth="1"/>
    <col min="1026" max="1026" width="21.42578125" style="1" customWidth="1"/>
    <col min="1027" max="1280" width="9.140625" style="1"/>
    <col min="1281" max="1281" width="5.7109375" style="1" customWidth="1"/>
    <col min="1282" max="1282" width="21.42578125" style="1" customWidth="1"/>
    <col min="1283" max="1536" width="9.140625" style="1"/>
    <col min="1537" max="1537" width="5.7109375" style="1" customWidth="1"/>
    <col min="1538" max="1538" width="21.42578125" style="1" customWidth="1"/>
    <col min="1539" max="1792" width="9.140625" style="1"/>
    <col min="1793" max="1793" width="5.7109375" style="1" customWidth="1"/>
    <col min="1794" max="1794" width="21.42578125" style="1" customWidth="1"/>
    <col min="1795" max="2048" width="9.140625" style="1"/>
    <col min="2049" max="2049" width="5.7109375" style="1" customWidth="1"/>
    <col min="2050" max="2050" width="21.42578125" style="1" customWidth="1"/>
    <col min="2051" max="2304" width="9.140625" style="1"/>
    <col min="2305" max="2305" width="5.7109375" style="1" customWidth="1"/>
    <col min="2306" max="2306" width="21.42578125" style="1" customWidth="1"/>
    <col min="2307" max="2560" width="9.140625" style="1"/>
    <col min="2561" max="2561" width="5.7109375" style="1" customWidth="1"/>
    <col min="2562" max="2562" width="21.42578125" style="1" customWidth="1"/>
    <col min="2563" max="2816" width="9.140625" style="1"/>
    <col min="2817" max="2817" width="5.7109375" style="1" customWidth="1"/>
    <col min="2818" max="2818" width="21.42578125" style="1" customWidth="1"/>
    <col min="2819" max="3072" width="9.140625" style="1"/>
    <col min="3073" max="3073" width="5.7109375" style="1" customWidth="1"/>
    <col min="3074" max="3074" width="21.42578125" style="1" customWidth="1"/>
    <col min="3075" max="3328" width="9.140625" style="1"/>
    <col min="3329" max="3329" width="5.7109375" style="1" customWidth="1"/>
    <col min="3330" max="3330" width="21.42578125" style="1" customWidth="1"/>
    <col min="3331" max="3584" width="9.140625" style="1"/>
    <col min="3585" max="3585" width="5.7109375" style="1" customWidth="1"/>
    <col min="3586" max="3586" width="21.42578125" style="1" customWidth="1"/>
    <col min="3587" max="3840" width="9.140625" style="1"/>
    <col min="3841" max="3841" width="5.7109375" style="1" customWidth="1"/>
    <col min="3842" max="3842" width="21.42578125" style="1" customWidth="1"/>
    <col min="3843" max="4096" width="9.140625" style="1"/>
    <col min="4097" max="4097" width="5.7109375" style="1" customWidth="1"/>
    <col min="4098" max="4098" width="21.42578125" style="1" customWidth="1"/>
    <col min="4099" max="4352" width="9.140625" style="1"/>
    <col min="4353" max="4353" width="5.7109375" style="1" customWidth="1"/>
    <col min="4354" max="4354" width="21.42578125" style="1" customWidth="1"/>
    <col min="4355" max="4608" width="9.140625" style="1"/>
    <col min="4609" max="4609" width="5.7109375" style="1" customWidth="1"/>
    <col min="4610" max="4610" width="21.42578125" style="1" customWidth="1"/>
    <col min="4611" max="4864" width="9.140625" style="1"/>
    <col min="4865" max="4865" width="5.7109375" style="1" customWidth="1"/>
    <col min="4866" max="4866" width="21.42578125" style="1" customWidth="1"/>
    <col min="4867" max="5120" width="9.140625" style="1"/>
    <col min="5121" max="5121" width="5.7109375" style="1" customWidth="1"/>
    <col min="5122" max="5122" width="21.42578125" style="1" customWidth="1"/>
    <col min="5123" max="5376" width="9.140625" style="1"/>
    <col min="5377" max="5377" width="5.7109375" style="1" customWidth="1"/>
    <col min="5378" max="5378" width="21.42578125" style="1" customWidth="1"/>
    <col min="5379" max="5632" width="9.140625" style="1"/>
    <col min="5633" max="5633" width="5.7109375" style="1" customWidth="1"/>
    <col min="5634" max="5634" width="21.42578125" style="1" customWidth="1"/>
    <col min="5635" max="5888" width="9.140625" style="1"/>
    <col min="5889" max="5889" width="5.7109375" style="1" customWidth="1"/>
    <col min="5890" max="5890" width="21.42578125" style="1" customWidth="1"/>
    <col min="5891" max="6144" width="9.140625" style="1"/>
    <col min="6145" max="6145" width="5.7109375" style="1" customWidth="1"/>
    <col min="6146" max="6146" width="21.42578125" style="1" customWidth="1"/>
    <col min="6147" max="6400" width="9.140625" style="1"/>
    <col min="6401" max="6401" width="5.7109375" style="1" customWidth="1"/>
    <col min="6402" max="6402" width="21.42578125" style="1" customWidth="1"/>
    <col min="6403" max="6656" width="9.140625" style="1"/>
    <col min="6657" max="6657" width="5.7109375" style="1" customWidth="1"/>
    <col min="6658" max="6658" width="21.42578125" style="1" customWidth="1"/>
    <col min="6659" max="6912" width="9.140625" style="1"/>
    <col min="6913" max="6913" width="5.7109375" style="1" customWidth="1"/>
    <col min="6914" max="6914" width="21.42578125" style="1" customWidth="1"/>
    <col min="6915" max="7168" width="9.140625" style="1"/>
    <col min="7169" max="7169" width="5.7109375" style="1" customWidth="1"/>
    <col min="7170" max="7170" width="21.42578125" style="1" customWidth="1"/>
    <col min="7171" max="7424" width="9.140625" style="1"/>
    <col min="7425" max="7425" width="5.7109375" style="1" customWidth="1"/>
    <col min="7426" max="7426" width="21.42578125" style="1" customWidth="1"/>
    <col min="7427" max="7680" width="9.140625" style="1"/>
    <col min="7681" max="7681" width="5.7109375" style="1" customWidth="1"/>
    <col min="7682" max="7682" width="21.42578125" style="1" customWidth="1"/>
    <col min="7683" max="7936" width="9.140625" style="1"/>
    <col min="7937" max="7937" width="5.7109375" style="1" customWidth="1"/>
    <col min="7938" max="7938" width="21.42578125" style="1" customWidth="1"/>
    <col min="7939" max="8192" width="9.140625" style="1"/>
    <col min="8193" max="8193" width="5.7109375" style="1" customWidth="1"/>
    <col min="8194" max="8194" width="21.42578125" style="1" customWidth="1"/>
    <col min="8195" max="8448" width="9.140625" style="1"/>
    <col min="8449" max="8449" width="5.7109375" style="1" customWidth="1"/>
    <col min="8450" max="8450" width="21.42578125" style="1" customWidth="1"/>
    <col min="8451" max="8704" width="9.140625" style="1"/>
    <col min="8705" max="8705" width="5.7109375" style="1" customWidth="1"/>
    <col min="8706" max="8706" width="21.42578125" style="1" customWidth="1"/>
    <col min="8707" max="8960" width="9.140625" style="1"/>
    <col min="8961" max="8961" width="5.7109375" style="1" customWidth="1"/>
    <col min="8962" max="8962" width="21.42578125" style="1" customWidth="1"/>
    <col min="8963" max="9216" width="9.140625" style="1"/>
    <col min="9217" max="9217" width="5.7109375" style="1" customWidth="1"/>
    <col min="9218" max="9218" width="21.42578125" style="1" customWidth="1"/>
    <col min="9219" max="9472" width="9.140625" style="1"/>
    <col min="9473" max="9473" width="5.7109375" style="1" customWidth="1"/>
    <col min="9474" max="9474" width="21.42578125" style="1" customWidth="1"/>
    <col min="9475" max="9728" width="9.140625" style="1"/>
    <col min="9729" max="9729" width="5.7109375" style="1" customWidth="1"/>
    <col min="9730" max="9730" width="21.42578125" style="1" customWidth="1"/>
    <col min="9731" max="9984" width="9.140625" style="1"/>
    <col min="9985" max="9985" width="5.7109375" style="1" customWidth="1"/>
    <col min="9986" max="9986" width="21.42578125" style="1" customWidth="1"/>
    <col min="9987" max="10240" width="9.140625" style="1"/>
    <col min="10241" max="10241" width="5.7109375" style="1" customWidth="1"/>
    <col min="10242" max="10242" width="21.42578125" style="1" customWidth="1"/>
    <col min="10243" max="10496" width="9.140625" style="1"/>
    <col min="10497" max="10497" width="5.7109375" style="1" customWidth="1"/>
    <col min="10498" max="10498" width="21.42578125" style="1" customWidth="1"/>
    <col min="10499" max="10752" width="9.140625" style="1"/>
    <col min="10753" max="10753" width="5.7109375" style="1" customWidth="1"/>
    <col min="10754" max="10754" width="21.42578125" style="1" customWidth="1"/>
    <col min="10755" max="11008" width="9.140625" style="1"/>
    <col min="11009" max="11009" width="5.7109375" style="1" customWidth="1"/>
    <col min="11010" max="11010" width="21.42578125" style="1" customWidth="1"/>
    <col min="11011" max="11264" width="9.140625" style="1"/>
    <col min="11265" max="11265" width="5.7109375" style="1" customWidth="1"/>
    <col min="11266" max="11266" width="21.42578125" style="1" customWidth="1"/>
    <col min="11267" max="11520" width="9.140625" style="1"/>
    <col min="11521" max="11521" width="5.7109375" style="1" customWidth="1"/>
    <col min="11522" max="11522" width="21.42578125" style="1" customWidth="1"/>
    <col min="11523" max="11776" width="9.140625" style="1"/>
    <col min="11777" max="11777" width="5.7109375" style="1" customWidth="1"/>
    <col min="11778" max="11778" width="21.42578125" style="1" customWidth="1"/>
    <col min="11779" max="12032" width="9.140625" style="1"/>
    <col min="12033" max="12033" width="5.7109375" style="1" customWidth="1"/>
    <col min="12034" max="12034" width="21.42578125" style="1" customWidth="1"/>
    <col min="12035" max="12288" width="9.140625" style="1"/>
    <col min="12289" max="12289" width="5.7109375" style="1" customWidth="1"/>
    <col min="12290" max="12290" width="21.42578125" style="1" customWidth="1"/>
    <col min="12291" max="12544" width="9.140625" style="1"/>
    <col min="12545" max="12545" width="5.7109375" style="1" customWidth="1"/>
    <col min="12546" max="12546" width="21.42578125" style="1" customWidth="1"/>
    <col min="12547" max="12800" width="9.140625" style="1"/>
    <col min="12801" max="12801" width="5.7109375" style="1" customWidth="1"/>
    <col min="12802" max="12802" width="21.42578125" style="1" customWidth="1"/>
    <col min="12803" max="13056" width="9.140625" style="1"/>
    <col min="13057" max="13057" width="5.7109375" style="1" customWidth="1"/>
    <col min="13058" max="13058" width="21.42578125" style="1" customWidth="1"/>
    <col min="13059" max="13312" width="9.140625" style="1"/>
    <col min="13313" max="13313" width="5.7109375" style="1" customWidth="1"/>
    <col min="13314" max="13314" width="21.42578125" style="1" customWidth="1"/>
    <col min="13315" max="13568" width="9.140625" style="1"/>
    <col min="13569" max="13569" width="5.7109375" style="1" customWidth="1"/>
    <col min="13570" max="13570" width="21.42578125" style="1" customWidth="1"/>
    <col min="13571" max="13824" width="9.140625" style="1"/>
    <col min="13825" max="13825" width="5.7109375" style="1" customWidth="1"/>
    <col min="13826" max="13826" width="21.42578125" style="1" customWidth="1"/>
    <col min="13827" max="14080" width="9.140625" style="1"/>
    <col min="14081" max="14081" width="5.7109375" style="1" customWidth="1"/>
    <col min="14082" max="14082" width="21.42578125" style="1" customWidth="1"/>
    <col min="14083" max="14336" width="9.140625" style="1"/>
    <col min="14337" max="14337" width="5.7109375" style="1" customWidth="1"/>
    <col min="14338" max="14338" width="21.42578125" style="1" customWidth="1"/>
    <col min="14339" max="14592" width="9.140625" style="1"/>
    <col min="14593" max="14593" width="5.7109375" style="1" customWidth="1"/>
    <col min="14594" max="14594" width="21.42578125" style="1" customWidth="1"/>
    <col min="14595" max="14848" width="9.140625" style="1"/>
    <col min="14849" max="14849" width="5.7109375" style="1" customWidth="1"/>
    <col min="14850" max="14850" width="21.42578125" style="1" customWidth="1"/>
    <col min="14851" max="15104" width="9.140625" style="1"/>
    <col min="15105" max="15105" width="5.7109375" style="1" customWidth="1"/>
    <col min="15106" max="15106" width="21.42578125" style="1" customWidth="1"/>
    <col min="15107" max="15360" width="9.140625" style="1"/>
    <col min="15361" max="15361" width="5.7109375" style="1" customWidth="1"/>
    <col min="15362" max="15362" width="21.42578125" style="1" customWidth="1"/>
    <col min="15363" max="15616" width="9.140625" style="1"/>
    <col min="15617" max="15617" width="5.7109375" style="1" customWidth="1"/>
    <col min="15618" max="15618" width="21.42578125" style="1" customWidth="1"/>
    <col min="15619" max="15872" width="9.140625" style="1"/>
    <col min="15873" max="15873" width="5.7109375" style="1" customWidth="1"/>
    <col min="15874" max="15874" width="21.42578125" style="1" customWidth="1"/>
    <col min="15875" max="16128" width="9.140625" style="1"/>
    <col min="16129" max="16129" width="5.7109375" style="1" customWidth="1"/>
    <col min="16130" max="16130" width="21.42578125" style="1" customWidth="1"/>
    <col min="16131" max="16384" width="9.140625" style="1"/>
  </cols>
  <sheetData>
    <row r="1" spans="1:3" s="33" customFormat="1">
      <c r="B1" s="33" t="s">
        <v>17</v>
      </c>
    </row>
    <row r="2" spans="1:3">
      <c r="A2" s="34">
        <v>1</v>
      </c>
      <c r="B2" s="36">
        <v>4050465</v>
      </c>
      <c r="C2" s="36"/>
    </row>
    <row r="3" spans="1:3">
      <c r="A3" s="34">
        <v>2</v>
      </c>
      <c r="B3" s="36">
        <v>4182766</v>
      </c>
      <c r="C3" s="36"/>
    </row>
    <row r="4" spans="1:3">
      <c r="A4" s="34">
        <v>3</v>
      </c>
      <c r="B4" s="36">
        <v>113904</v>
      </c>
      <c r="C4" s="36"/>
    </row>
    <row r="5" spans="1:3">
      <c r="A5" s="34">
        <v>4</v>
      </c>
      <c r="B5" s="36">
        <v>4135294</v>
      </c>
      <c r="C5" s="36"/>
    </row>
    <row r="6" spans="1:3">
      <c r="A6" s="34">
        <v>5</v>
      </c>
      <c r="B6" s="36">
        <v>113983</v>
      </c>
      <c r="C6" s="36"/>
    </row>
    <row r="7" spans="1:3">
      <c r="A7" s="34">
        <v>6</v>
      </c>
      <c r="B7" s="36">
        <v>100369</v>
      </c>
      <c r="C7" s="36"/>
    </row>
    <row r="8" spans="1:3">
      <c r="A8" s="34">
        <v>7</v>
      </c>
      <c r="B8" s="36">
        <v>100518</v>
      </c>
      <c r="C8" s="36"/>
    </row>
    <row r="9" spans="1:3">
      <c r="A9" s="34">
        <v>8</v>
      </c>
      <c r="B9" s="36">
        <v>100144</v>
      </c>
      <c r="C9" s="36"/>
    </row>
    <row r="10" spans="1:3">
      <c r="A10" s="34">
        <v>9</v>
      </c>
      <c r="B10" s="36">
        <v>100521</v>
      </c>
      <c r="C10" s="36"/>
    </row>
    <row r="11" spans="1:3">
      <c r="A11" s="34">
        <v>10</v>
      </c>
      <c r="B11" s="36">
        <v>4291604</v>
      </c>
      <c r="C11" s="36"/>
    </row>
    <row r="12" spans="1:3">
      <c r="A12" s="34">
        <v>11</v>
      </c>
      <c r="B12" s="36">
        <v>114508</v>
      </c>
      <c r="C12" s="36"/>
    </row>
    <row r="13" spans="1:3">
      <c r="A13" s="34">
        <v>12</v>
      </c>
      <c r="B13" s="36">
        <v>3001689</v>
      </c>
      <c r="C13" s="36"/>
    </row>
    <row r="14" spans="1:3">
      <c r="A14" s="34">
        <v>13</v>
      </c>
      <c r="B14" s="36">
        <v>4219193</v>
      </c>
      <c r="C14" s="36"/>
    </row>
    <row r="15" spans="1:3">
      <c r="A15" s="34">
        <v>14</v>
      </c>
      <c r="B15" s="36">
        <v>100515</v>
      </c>
      <c r="C15" s="36"/>
    </row>
    <row r="16" spans="1:3">
      <c r="A16" s="34">
        <v>15</v>
      </c>
      <c r="B16" s="36">
        <v>4041896</v>
      </c>
      <c r="C16" s="36"/>
    </row>
    <row r="17" spans="1:3">
      <c r="A17" s="34">
        <v>16</v>
      </c>
      <c r="B17" s="36">
        <v>113985</v>
      </c>
      <c r="C17" s="36"/>
    </row>
    <row r="18" spans="1:3">
      <c r="A18" s="34">
        <v>17</v>
      </c>
      <c r="B18" s="36">
        <v>4087374</v>
      </c>
      <c r="C18" s="36"/>
    </row>
    <row r="19" spans="1:3">
      <c r="A19" s="34">
        <v>18</v>
      </c>
      <c r="B19" s="36">
        <v>4085960</v>
      </c>
      <c r="C19" s="36"/>
    </row>
    <row r="20" spans="1:3">
      <c r="A20" s="34">
        <v>19</v>
      </c>
      <c r="B20" s="36">
        <v>4238541</v>
      </c>
      <c r="C20" s="36"/>
    </row>
    <row r="21" spans="1:3">
      <c r="A21" s="34">
        <v>20</v>
      </c>
      <c r="B21" s="36">
        <v>113824</v>
      </c>
      <c r="C21" s="36"/>
    </row>
    <row r="22" spans="1:3">
      <c r="A22" s="34">
        <v>21</v>
      </c>
      <c r="B22" s="36">
        <v>4080954</v>
      </c>
      <c r="C22" s="36"/>
    </row>
    <row r="23" spans="1:3">
      <c r="A23" s="34">
        <v>22</v>
      </c>
      <c r="B23" s="36">
        <v>113830</v>
      </c>
      <c r="C23" s="36"/>
    </row>
    <row r="24" spans="1:3">
      <c r="A24" s="34">
        <v>23</v>
      </c>
      <c r="B24" s="36">
        <v>4024522</v>
      </c>
      <c r="C24" s="36"/>
    </row>
    <row r="25" spans="1:3">
      <c r="A25" s="34">
        <v>24</v>
      </c>
      <c r="B25" s="36">
        <v>4142645</v>
      </c>
      <c r="C25" s="36"/>
    </row>
    <row r="26" spans="1:3">
      <c r="A26" s="34">
        <v>25</v>
      </c>
      <c r="B26" s="36">
        <v>113876</v>
      </c>
      <c r="C26" s="36"/>
    </row>
    <row r="27" spans="1:3">
      <c r="A27" s="34">
        <v>26</v>
      </c>
      <c r="B27" s="36">
        <v>4100801</v>
      </c>
      <c r="C27" s="36"/>
    </row>
    <row r="28" spans="1:3">
      <c r="A28" s="34">
        <v>27</v>
      </c>
      <c r="B28" s="36">
        <v>4047336</v>
      </c>
      <c r="C28" s="36"/>
    </row>
    <row r="29" spans="1:3">
      <c r="A29" s="34">
        <v>28</v>
      </c>
      <c r="B29" s="36">
        <v>100201</v>
      </c>
      <c r="C29" s="36"/>
    </row>
    <row r="30" spans="1:3">
      <c r="A30" s="34">
        <v>29</v>
      </c>
      <c r="B30" s="36">
        <v>4145062</v>
      </c>
      <c r="C30" s="36"/>
    </row>
    <row r="31" spans="1:3">
      <c r="A31" s="34">
        <v>30</v>
      </c>
      <c r="B31" s="36">
        <v>4041848</v>
      </c>
      <c r="C31" s="36"/>
    </row>
    <row r="32" spans="1:3">
      <c r="A32" s="34">
        <v>31</v>
      </c>
      <c r="B32" s="36">
        <v>4115073</v>
      </c>
      <c r="C32" s="36"/>
    </row>
    <row r="33" spans="1:3">
      <c r="A33" s="34">
        <v>32</v>
      </c>
      <c r="B33" s="36">
        <v>4087990</v>
      </c>
      <c r="C33" s="36"/>
    </row>
    <row r="34" spans="1:3">
      <c r="A34" s="34">
        <v>33</v>
      </c>
      <c r="B34" s="36">
        <v>4005723</v>
      </c>
      <c r="C34" s="36"/>
    </row>
    <row r="35" spans="1:3">
      <c r="A35" s="34">
        <v>34</v>
      </c>
      <c r="B35" s="36">
        <v>4077805</v>
      </c>
      <c r="C35" s="36"/>
    </row>
    <row r="36" spans="1:3">
      <c r="A36" s="34">
        <v>35</v>
      </c>
      <c r="B36" s="36">
        <v>4108919</v>
      </c>
      <c r="C36" s="36"/>
    </row>
    <row r="37" spans="1:3">
      <c r="A37" s="34">
        <v>36</v>
      </c>
      <c r="B37" s="36">
        <v>4144827</v>
      </c>
      <c r="C37" s="36"/>
    </row>
    <row r="38" spans="1:3">
      <c r="A38" s="34">
        <v>37</v>
      </c>
      <c r="B38" s="36">
        <v>100522</v>
      </c>
      <c r="C38" s="36"/>
    </row>
    <row r="39" spans="1:3">
      <c r="A39" s="34">
        <v>38</v>
      </c>
      <c r="B39" s="36">
        <v>3001937</v>
      </c>
      <c r="C39" s="36"/>
    </row>
    <row r="40" spans="1:3">
      <c r="A40" s="34">
        <v>39</v>
      </c>
      <c r="B40" s="36">
        <v>4144847</v>
      </c>
      <c r="C40" s="36"/>
    </row>
    <row r="41" spans="1:3">
      <c r="A41" s="34">
        <v>40</v>
      </c>
      <c r="B41" s="36">
        <v>113818</v>
      </c>
      <c r="C41" s="36"/>
    </row>
    <row r="42" spans="1:3">
      <c r="A42" s="34">
        <v>41</v>
      </c>
      <c r="B42" s="36">
        <v>4041955</v>
      </c>
      <c r="C42" s="36"/>
    </row>
    <row r="43" spans="1:3">
      <c r="A43" s="34">
        <v>42</v>
      </c>
      <c r="B43" s="36">
        <v>4144846</v>
      </c>
      <c r="C43" s="36"/>
    </row>
    <row r="44" spans="1:3">
      <c r="A44" s="34">
        <v>43</v>
      </c>
      <c r="B44" s="36">
        <v>100519</v>
      </c>
      <c r="C44" s="36"/>
    </row>
    <row r="45" spans="1:3">
      <c r="A45" s="34">
        <v>44</v>
      </c>
      <c r="B45" s="36">
        <v>4047176</v>
      </c>
      <c r="C45" s="36"/>
    </row>
    <row r="46" spans="1:3">
      <c r="A46" s="34">
        <v>45</v>
      </c>
      <c r="B46" s="36">
        <v>113831</v>
      </c>
      <c r="C46" s="36"/>
    </row>
    <row r="47" spans="1:3">
      <c r="A47" s="34">
        <v>46</v>
      </c>
      <c r="B47" s="36">
        <v>4055762</v>
      </c>
      <c r="C47" s="36"/>
    </row>
    <row r="48" spans="1:3">
      <c r="A48" s="34">
        <v>47</v>
      </c>
      <c r="B48" s="36">
        <v>100382</v>
      </c>
      <c r="C48" s="36"/>
    </row>
    <row r="49" spans="1:3">
      <c r="A49" s="34">
        <v>48</v>
      </c>
      <c r="B49" s="36">
        <v>4075039</v>
      </c>
      <c r="C49" s="36"/>
    </row>
    <row r="50" spans="1:3">
      <c r="B50" s="35"/>
      <c r="C50" s="36"/>
    </row>
    <row r="51" spans="1:3">
      <c r="B51" s="35"/>
      <c r="C51" s="36"/>
    </row>
    <row r="52" spans="1:3">
      <c r="B52" s="35"/>
      <c r="C52" s="36"/>
    </row>
    <row r="53" spans="1:3">
      <c r="B53" s="35"/>
      <c r="C53" s="36"/>
    </row>
    <row r="54" spans="1:3">
      <c r="B54" s="35"/>
      <c r="C54" s="36"/>
    </row>
    <row r="55" spans="1:3">
      <c r="B55" s="35"/>
      <c r="C55" s="36"/>
    </row>
    <row r="56" spans="1:3">
      <c r="B56" s="35"/>
      <c r="C56" s="36"/>
    </row>
    <row r="57" spans="1:3">
      <c r="B57" s="35"/>
      <c r="C57" s="36"/>
    </row>
    <row r="58" spans="1:3">
      <c r="B58" s="35"/>
      <c r="C58" s="36"/>
    </row>
    <row r="59" spans="1:3">
      <c r="B59" s="35"/>
      <c r="C59" s="36"/>
    </row>
    <row r="60" spans="1:3">
      <c r="B60" s="35"/>
      <c r="C60" s="36"/>
    </row>
    <row r="61" spans="1:3">
      <c r="B61" s="35"/>
      <c r="C61" s="36"/>
    </row>
    <row r="62" spans="1:3">
      <c r="B62" s="35"/>
      <c r="C62" s="36"/>
    </row>
    <row r="63" spans="1:3">
      <c r="B63" s="35"/>
      <c r="C63" s="36"/>
    </row>
    <row r="64" spans="1:3">
      <c r="B64" s="35"/>
      <c r="C64" s="36"/>
    </row>
    <row r="65" spans="2:3">
      <c r="B65" s="35"/>
      <c r="C65" s="36"/>
    </row>
    <row r="66" spans="2:3">
      <c r="B66" s="35"/>
      <c r="C66" s="36"/>
    </row>
    <row r="67" spans="2:3">
      <c r="B67" s="35"/>
      <c r="C67" s="36"/>
    </row>
    <row r="68" spans="2:3">
      <c r="B68" s="35"/>
      <c r="C68" s="36"/>
    </row>
    <row r="69" spans="2:3">
      <c r="B69" s="35"/>
      <c r="C69" s="36"/>
    </row>
    <row r="70" spans="2:3">
      <c r="B70" s="35"/>
      <c r="C70" s="36"/>
    </row>
    <row r="71" spans="2:3">
      <c r="B71" s="35"/>
      <c r="C71" s="36"/>
    </row>
    <row r="72" spans="2:3">
      <c r="B72" s="35"/>
      <c r="C72" s="36"/>
    </row>
    <row r="73" spans="2:3">
      <c r="B73" s="35"/>
      <c r="C73" s="36"/>
    </row>
    <row r="74" spans="2:3">
      <c r="B74" s="35"/>
      <c r="C74" s="36"/>
    </row>
    <row r="75" spans="2:3">
      <c r="B75" s="35"/>
      <c r="C75" s="36"/>
    </row>
    <row r="76" spans="2:3">
      <c r="B76" s="35"/>
      <c r="C76" s="36"/>
    </row>
    <row r="77" spans="2:3">
      <c r="B77" s="35"/>
      <c r="C77" s="36"/>
    </row>
    <row r="78" spans="2:3">
      <c r="B78" s="35"/>
      <c r="C78" s="36"/>
    </row>
    <row r="79" spans="2:3">
      <c r="B79" s="35"/>
      <c r="C79" s="36"/>
    </row>
    <row r="80" spans="2:3">
      <c r="B80" s="35"/>
      <c r="C80" s="36"/>
    </row>
    <row r="81" spans="2:3">
      <c r="B81" s="35"/>
      <c r="C81" s="36"/>
    </row>
    <row r="82" spans="2:3">
      <c r="B82" s="35"/>
      <c r="C82" s="36"/>
    </row>
    <row r="83" spans="2:3">
      <c r="B83" s="35"/>
      <c r="C83" s="36"/>
    </row>
    <row r="84" spans="2:3">
      <c r="B84" s="35"/>
      <c r="C84" s="36"/>
    </row>
    <row r="85" spans="2:3">
      <c r="B85" s="35"/>
      <c r="C85" s="36"/>
    </row>
    <row r="86" spans="2:3">
      <c r="B86" s="35"/>
      <c r="C86" s="36"/>
    </row>
    <row r="87" spans="2:3">
      <c r="B87" s="35"/>
      <c r="C87" s="36"/>
    </row>
    <row r="88" spans="2:3">
      <c r="B88" s="35"/>
      <c r="C88" s="36"/>
    </row>
    <row r="89" spans="2:3">
      <c r="B89" s="35"/>
      <c r="C89" s="36"/>
    </row>
    <row r="90" spans="2:3">
      <c r="B90" s="35"/>
      <c r="C90" s="36"/>
    </row>
    <row r="91" spans="2:3">
      <c r="B91" s="35"/>
      <c r="C91" s="36"/>
    </row>
    <row r="92" spans="2:3">
      <c r="B92" s="35"/>
      <c r="C92" s="36"/>
    </row>
    <row r="93" spans="2:3">
      <c r="B93" s="35"/>
      <c r="C93" s="36"/>
    </row>
    <row r="94" spans="2:3">
      <c r="B94" s="35"/>
      <c r="C94" s="36"/>
    </row>
    <row r="95" spans="2:3">
      <c r="B95" s="35"/>
      <c r="C95" s="36"/>
    </row>
    <row r="96" spans="2:3">
      <c r="B96" s="35"/>
      <c r="C96" s="36"/>
    </row>
    <row r="97" spans="2:3">
      <c r="B97" s="35"/>
      <c r="C97" s="36"/>
    </row>
    <row r="98" spans="2:3">
      <c r="B98" s="35"/>
      <c r="C98" s="36"/>
    </row>
    <row r="99" spans="2:3">
      <c r="B99" s="35"/>
      <c r="C99" s="36"/>
    </row>
    <row r="100" spans="2:3">
      <c r="B100" s="35"/>
      <c r="C100" s="36"/>
    </row>
    <row r="101" spans="2:3">
      <c r="B101" s="35"/>
      <c r="C101" s="36"/>
    </row>
    <row r="102" spans="2:3">
      <c r="B102" s="35"/>
      <c r="C102" s="36"/>
    </row>
    <row r="103" spans="2:3">
      <c r="B103" s="35"/>
      <c r="C103" s="36"/>
    </row>
    <row r="104" spans="2:3">
      <c r="B104" s="35"/>
      <c r="C104" s="36"/>
    </row>
    <row r="105" spans="2:3">
      <c r="B105" s="35"/>
      <c r="C105" s="36"/>
    </row>
    <row r="106" spans="2:3">
      <c r="B106" s="35"/>
      <c r="C106" s="36"/>
    </row>
    <row r="107" spans="2:3">
      <c r="B107" s="35"/>
      <c r="C107" s="36"/>
    </row>
    <row r="108" spans="2:3">
      <c r="B108" s="35"/>
      <c r="C108" s="36"/>
    </row>
    <row r="109" spans="2:3">
      <c r="B109" s="35"/>
      <c r="C109" s="36"/>
    </row>
    <row r="110" spans="2:3">
      <c r="B110" s="37"/>
      <c r="C110" s="36"/>
    </row>
    <row r="111" spans="2:3">
      <c r="B111" s="35"/>
      <c r="C111" s="36"/>
    </row>
    <row r="112" spans="2:3">
      <c r="B112" s="35"/>
      <c r="C112" s="36"/>
    </row>
    <row r="113" spans="2:3">
      <c r="B113" s="35"/>
      <c r="C113" s="36"/>
    </row>
    <row r="114" spans="2:3">
      <c r="B114" s="35"/>
      <c r="C114" s="36"/>
    </row>
    <row r="115" spans="2:3">
      <c r="B115" s="35"/>
      <c r="C115" s="36"/>
    </row>
    <row r="116" spans="2:3">
      <c r="B116" s="35"/>
      <c r="C116" s="36"/>
    </row>
    <row r="117" spans="2:3">
      <c r="B117" s="35"/>
      <c r="C117" s="36"/>
    </row>
    <row r="118" spans="2:3">
      <c r="B118" s="35"/>
      <c r="C118" s="36"/>
    </row>
    <row r="119" spans="2:3">
      <c r="B119" s="35"/>
      <c r="C119" s="36"/>
    </row>
    <row r="120" spans="2:3">
      <c r="B120" s="35"/>
      <c r="C120" s="36"/>
    </row>
    <row r="121" spans="2:3">
      <c r="B121" s="35"/>
      <c r="C121" s="36"/>
    </row>
    <row r="122" spans="2:3">
      <c r="B122" s="35"/>
      <c r="C122" s="36"/>
    </row>
    <row r="123" spans="2:3">
      <c r="B123" s="35"/>
      <c r="C123" s="36"/>
    </row>
    <row r="124" spans="2:3">
      <c r="B124" s="35"/>
      <c r="C124" s="36"/>
    </row>
    <row r="125" spans="2:3">
      <c r="B125" s="35"/>
      <c r="C125" s="36"/>
    </row>
    <row r="126" spans="2:3">
      <c r="B126" s="35"/>
      <c r="C126" s="36"/>
    </row>
    <row r="127" spans="2:3">
      <c r="B127" s="35"/>
      <c r="C127" s="36"/>
    </row>
    <row r="128" spans="2:3">
      <c r="B128" s="35"/>
      <c r="C128" s="36"/>
    </row>
    <row r="129" spans="2:3">
      <c r="B129" s="35"/>
      <c r="C129" s="36"/>
    </row>
    <row r="130" spans="2:3">
      <c r="B130" s="35"/>
      <c r="C130" s="36"/>
    </row>
    <row r="131" spans="2:3">
      <c r="B131" s="35"/>
      <c r="C131" s="36"/>
    </row>
    <row r="132" spans="2:3">
      <c r="B132" s="35"/>
      <c r="C132" s="36"/>
    </row>
    <row r="133" spans="2:3">
      <c r="B133" s="35"/>
      <c r="C133" s="36"/>
    </row>
    <row r="134" spans="2:3">
      <c r="B134" s="35"/>
      <c r="C134" s="36"/>
    </row>
    <row r="135" spans="2:3">
      <c r="B135" s="35"/>
      <c r="C135" s="36"/>
    </row>
    <row r="136" spans="2:3">
      <c r="B136" s="35"/>
      <c r="C136" s="36"/>
    </row>
    <row r="137" spans="2:3">
      <c r="B137" s="35"/>
      <c r="C137" s="36"/>
    </row>
    <row r="138" spans="2:3">
      <c r="B138" s="35"/>
      <c r="C138" s="36"/>
    </row>
    <row r="139" spans="2:3">
      <c r="B139" s="35"/>
      <c r="C139" s="36"/>
    </row>
    <row r="140" spans="2:3">
      <c r="B140" s="35"/>
      <c r="C140" s="36"/>
    </row>
    <row r="141" spans="2:3">
      <c r="B141" s="35"/>
      <c r="C141" s="36"/>
    </row>
    <row r="142" spans="2:3">
      <c r="B142" s="35"/>
      <c r="C142" s="36"/>
    </row>
    <row r="143" spans="2:3">
      <c r="B143" s="35"/>
      <c r="C143" s="36"/>
    </row>
    <row r="144" spans="2:3">
      <c r="B144" s="35"/>
      <c r="C144" s="36"/>
    </row>
    <row r="145" spans="2:3">
      <c r="B145" s="35"/>
      <c r="C145" s="36"/>
    </row>
    <row r="146" spans="2:3">
      <c r="B146" s="35"/>
      <c r="C146" s="36"/>
    </row>
    <row r="147" spans="2:3">
      <c r="B147" s="35"/>
      <c r="C147" s="36"/>
    </row>
    <row r="148" spans="2:3">
      <c r="B148" s="35"/>
      <c r="C148" s="36"/>
    </row>
    <row r="149" spans="2:3">
      <c r="B149" s="35"/>
      <c r="C149" s="36"/>
    </row>
    <row r="150" spans="2:3">
      <c r="B150" s="35"/>
      <c r="C150" s="36"/>
    </row>
    <row r="151" spans="2:3">
      <c r="B151" s="35"/>
      <c r="C151" s="3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5" tint="0.39997558519241921"/>
  </sheetPr>
  <dimension ref="A1:Z52"/>
  <sheetViews>
    <sheetView workbookViewId="0">
      <pane xSplit="3" ySplit="4" topLeftCell="D5" activePane="bottomRight" state="frozen"/>
      <selection pane="topRight" activeCell="D1" sqref="D1"/>
      <selection pane="bottomLeft" activeCell="A8" sqref="A8"/>
      <selection pane="bottomRight"/>
    </sheetView>
  </sheetViews>
  <sheetFormatPr defaultRowHeight="12.75"/>
  <cols>
    <col min="1" max="1" width="5.7109375" style="1" customWidth="1"/>
    <col min="2" max="2" width="17.140625" style="1" customWidth="1"/>
    <col min="3" max="3" width="35.7109375" style="1" customWidth="1"/>
    <col min="4" max="4" width="14.28515625" style="1" customWidth="1"/>
    <col min="5" max="5" width="7.85546875" style="36" customWidth="1"/>
    <col min="6" max="26" width="10" style="1" customWidth="1"/>
    <col min="27" max="27" width="1.42578125" style="1" customWidth="1"/>
    <col min="28" max="16384" width="9.140625" style="1"/>
  </cols>
  <sheetData>
    <row r="1" spans="1:26" s="4" customFormat="1">
      <c r="A1" s="7"/>
      <c r="B1" s="8"/>
      <c r="C1" s="7"/>
      <c r="D1" s="6" t="str">
        <f>[1]!SNLTable(1,$B$5:$B$52,$C$4:$D$4,,,"Options:Curr=,Mag=,ConvMethod=")</f>
        <v>SNLTable</v>
      </c>
      <c r="E1" s="39"/>
      <c r="F1" s="5"/>
      <c r="G1" s="5"/>
      <c r="H1" s="5"/>
      <c r="I1" s="5"/>
      <c r="J1" s="5"/>
      <c r="K1" s="5"/>
      <c r="L1" s="5"/>
      <c r="M1" s="5"/>
      <c r="N1" s="5"/>
      <c r="O1" s="5"/>
      <c r="P1" s="5"/>
      <c r="Q1" s="5"/>
      <c r="R1" s="5"/>
      <c r="S1" s="5"/>
      <c r="T1" s="5"/>
      <c r="U1" s="5"/>
      <c r="V1" s="5"/>
      <c r="W1" s="5"/>
      <c r="X1" s="5"/>
      <c r="Y1" s="5"/>
      <c r="Z1" s="5"/>
    </row>
    <row r="2" spans="1:26" s="4" customFormat="1">
      <c r="A2" s="7"/>
      <c r="B2" s="7"/>
      <c r="C2" s="9"/>
      <c r="D2" s="5"/>
      <c r="E2" s="40"/>
      <c r="F2" s="5"/>
      <c r="G2" s="5"/>
      <c r="H2" s="5"/>
      <c r="I2" s="5"/>
      <c r="J2" s="5"/>
      <c r="K2" s="5"/>
      <c r="L2" s="5"/>
      <c r="M2" s="5"/>
      <c r="N2" s="5"/>
      <c r="O2" s="5"/>
      <c r="P2" s="5"/>
      <c r="Q2" s="5"/>
      <c r="R2" s="5"/>
      <c r="S2" s="5"/>
      <c r="T2" s="5"/>
      <c r="U2" s="5"/>
      <c r="V2" s="5"/>
      <c r="W2" s="5"/>
      <c r="X2" s="5"/>
      <c r="Y2" s="5"/>
      <c r="Z2" s="5"/>
    </row>
    <row r="3" spans="1:26" s="10" customFormat="1">
      <c r="B3" s="10" t="s">
        <v>17</v>
      </c>
      <c r="C3" s="11" t="str">
        <f>[1]!SNLLabel(1,$C$4,,,"Options:Curr=,Mag=,ConvMethod=")</f>
        <v xml:space="preserve">Institution Name </v>
      </c>
      <c r="D3" s="11" t="str">
        <f>[1]!SNLLabel(1,$D$4,,,"Options:Curr=,Mag=,ConvMethod=")</f>
        <v xml:space="preserve">Country Name </v>
      </c>
      <c r="E3" s="38" t="s">
        <v>18</v>
      </c>
      <c r="F3" s="12">
        <v>2000</v>
      </c>
      <c r="G3" s="12">
        <v>2001</v>
      </c>
      <c r="H3" s="12">
        <v>2002</v>
      </c>
      <c r="I3" s="12">
        <v>2003</v>
      </c>
      <c r="J3" s="12">
        <v>2004</v>
      </c>
      <c r="K3" s="12">
        <v>2005</v>
      </c>
      <c r="L3" s="12">
        <v>2006</v>
      </c>
      <c r="M3" s="12">
        <v>2007</v>
      </c>
      <c r="N3" s="12">
        <v>2008</v>
      </c>
      <c r="O3" s="12">
        <v>2009</v>
      </c>
      <c r="P3" s="12">
        <v>2010</v>
      </c>
      <c r="Q3" s="12">
        <v>2011</v>
      </c>
      <c r="R3" s="12">
        <v>2012</v>
      </c>
      <c r="S3" s="12">
        <v>2013</v>
      </c>
      <c r="T3" s="12">
        <v>2014</v>
      </c>
      <c r="U3" s="12">
        <v>2015</v>
      </c>
      <c r="V3" s="12">
        <v>2016</v>
      </c>
      <c r="W3" s="12">
        <v>2017</v>
      </c>
      <c r="X3" s="12">
        <v>2018</v>
      </c>
      <c r="Y3" s="12">
        <v>2019</v>
      </c>
      <c r="Z3" s="12">
        <v>2020</v>
      </c>
    </row>
    <row r="4" spans="1:26" s="4" customFormat="1">
      <c r="C4" s="41">
        <v>130509</v>
      </c>
      <c r="D4" s="41">
        <v>131178</v>
      </c>
      <c r="E4" s="40"/>
      <c r="F4" s="5"/>
      <c r="G4" s="5"/>
      <c r="H4" s="5"/>
      <c r="I4" s="5"/>
      <c r="J4" s="5"/>
      <c r="K4" s="5"/>
      <c r="L4" s="5"/>
      <c r="M4" s="5"/>
      <c r="N4" s="5"/>
      <c r="O4" s="5"/>
      <c r="P4" s="5"/>
      <c r="Q4" s="5"/>
      <c r="R4" s="5"/>
      <c r="S4" s="5"/>
      <c r="T4" s="5"/>
      <c r="U4" s="5"/>
      <c r="V4" s="5"/>
      <c r="W4" s="5"/>
      <c r="X4" s="5"/>
      <c r="Y4" s="5"/>
      <c r="Z4" s="5"/>
    </row>
    <row r="5" spans="1:26">
      <c r="A5" s="1">
        <v>1</v>
      </c>
      <c r="B5" s="2">
        <f>IF(ISNUMBER('Bank List'!B2),'Bank List'!B2,"")</f>
        <v>4050465</v>
      </c>
      <c r="C5" s="2" t="s">
        <v>26</v>
      </c>
      <c r="D5" s="2" t="s">
        <v>27</v>
      </c>
      <c r="E5" s="36" t="s">
        <v>19</v>
      </c>
      <c r="F5" s="3" t="str">
        <f>IF(AND($E5="Y",ISNUMBER('S-CapitalAdequacy'!G4),ISNUMBER('S-AssetQuality'!G4),ISNUMBER('S-Earnings'!G4),ISNUMBER('S-Liquidity'!G4),ISNUMBER('S-Leverage'!G4)),SUM('S-CapitalAdequacy'!G4,-'S-AssetQuality'!G4,'S-Earnings'!G4,'S-Liquidity'!G4,'S-Leverage'!G4),"..")</f>
        <v>..</v>
      </c>
      <c r="G5" s="3" t="str">
        <f>IF(AND($E5="Y",ISNUMBER('S-CapitalAdequacy'!H4),ISNUMBER('S-AssetQuality'!H4),ISNUMBER('S-Earnings'!H4),ISNUMBER('S-Liquidity'!H4),ISNUMBER('S-Leverage'!H4)),SUM('S-CapitalAdequacy'!H4,-'S-AssetQuality'!H4,'S-Earnings'!H4,'S-Liquidity'!H4,'S-Leverage'!H4),"..")</f>
        <v>..</v>
      </c>
      <c r="H5" s="3" t="str">
        <f>IF(AND($E5="Y",ISNUMBER('S-CapitalAdequacy'!I4),ISNUMBER('S-AssetQuality'!I4),ISNUMBER('S-Earnings'!I4),ISNUMBER('S-Liquidity'!I4),ISNUMBER('S-Leverage'!I4)),SUM('S-CapitalAdequacy'!I4,-'S-AssetQuality'!I4,'S-Earnings'!I4,'S-Liquidity'!I4,'S-Leverage'!I4),"..")</f>
        <v>..</v>
      </c>
      <c r="I5" s="3" t="str">
        <f>IF(AND($E5="Y",ISNUMBER('S-CapitalAdequacy'!J4),ISNUMBER('S-AssetQuality'!J4),ISNUMBER('S-Earnings'!J4),ISNUMBER('S-Liquidity'!J4),ISNUMBER('S-Leverage'!J4)),SUM('S-CapitalAdequacy'!J4,-'S-AssetQuality'!J4,'S-Earnings'!J4,'S-Liquidity'!J4,'S-Leverage'!J4),"..")</f>
        <v>..</v>
      </c>
      <c r="J5" s="3" t="str">
        <f>IF(AND($E5="Y",ISNUMBER('S-CapitalAdequacy'!K4),ISNUMBER('S-AssetQuality'!K4),ISNUMBER('S-Earnings'!K4),ISNUMBER('S-Liquidity'!K4),ISNUMBER('S-Leverage'!K4)),SUM('S-CapitalAdequacy'!K4,-'S-AssetQuality'!K4,'S-Earnings'!K4,'S-Liquidity'!K4,'S-Leverage'!K4),"..")</f>
        <v>..</v>
      </c>
      <c r="K5" s="3" t="str">
        <f>IF(AND($E5="Y",ISNUMBER('S-CapitalAdequacy'!L4),ISNUMBER('S-AssetQuality'!L4),ISNUMBER('S-Earnings'!L4),ISNUMBER('S-Liquidity'!L4),ISNUMBER('S-Leverage'!L4)),SUM('S-CapitalAdequacy'!L4,-'S-AssetQuality'!L4,'S-Earnings'!L4,'S-Liquidity'!L4,'S-Leverage'!L4),"..")</f>
        <v>..</v>
      </c>
      <c r="L5" s="3" t="str">
        <f>IF(AND($E5="Y",ISNUMBER('S-CapitalAdequacy'!M4),ISNUMBER('S-AssetQuality'!M4),ISNUMBER('S-Earnings'!M4),ISNUMBER('S-Liquidity'!M4),ISNUMBER('S-Leverage'!M4)),SUM('S-CapitalAdequacy'!M4,-'S-AssetQuality'!M4,'S-Earnings'!M4,'S-Liquidity'!M4,'S-Leverage'!M4),"..")</f>
        <v>..</v>
      </c>
      <c r="M5" s="3" t="str">
        <f>IF(AND($E5="Y",ISNUMBER('S-CapitalAdequacy'!N4),ISNUMBER('S-AssetQuality'!N4),ISNUMBER('S-Earnings'!N4),ISNUMBER('S-Liquidity'!N4),ISNUMBER('S-Leverage'!N4)),SUM('S-CapitalAdequacy'!N4,-'S-AssetQuality'!N4,'S-Earnings'!N4,'S-Liquidity'!N4,'S-Leverage'!N4),"..")</f>
        <v>..</v>
      </c>
      <c r="N5" s="3" t="str">
        <f>IF(AND($E5="Y",ISNUMBER('S-CapitalAdequacy'!O4),ISNUMBER('S-AssetQuality'!O4),ISNUMBER('S-Earnings'!O4),ISNUMBER('S-Liquidity'!O4),ISNUMBER('S-Leverage'!O4)),SUM('S-CapitalAdequacy'!O4,-'S-AssetQuality'!O4,'S-Earnings'!O4,'S-Liquidity'!O4,'S-Leverage'!O4),"..")</f>
        <v>..</v>
      </c>
      <c r="O5" s="3" t="str">
        <f>IF(AND($E5="Y",ISNUMBER('S-CapitalAdequacy'!P4),ISNUMBER('S-AssetQuality'!P4),ISNUMBER('S-Earnings'!P4),ISNUMBER('S-Liquidity'!P4),ISNUMBER('S-Leverage'!P4)),SUM('S-CapitalAdequacy'!P4,-'S-AssetQuality'!P4,'S-Earnings'!P4,'S-Liquidity'!P4,'S-Leverage'!P4),"..")</f>
        <v>..</v>
      </c>
      <c r="P5" s="3" t="str">
        <f>IF(AND($E5="Y",ISNUMBER('S-CapitalAdequacy'!Q4),ISNUMBER('S-AssetQuality'!Q4),ISNUMBER('S-Earnings'!Q4),ISNUMBER('S-Liquidity'!Q4),ISNUMBER('S-Leverage'!Q4)),SUM('S-CapitalAdequacy'!Q4,-'S-AssetQuality'!Q4,'S-Earnings'!Q4,'S-Liquidity'!Q4,'S-Leverage'!Q4),"..")</f>
        <v>..</v>
      </c>
      <c r="Q5" s="3" t="str">
        <f>IF(AND($E5="Y",ISNUMBER('S-CapitalAdequacy'!R4),ISNUMBER('S-AssetQuality'!R4),ISNUMBER('S-Earnings'!R4),ISNUMBER('S-Liquidity'!R4),ISNUMBER('S-Leverage'!R4)),SUM('S-CapitalAdequacy'!R4,-'S-AssetQuality'!R4,'S-Earnings'!R4,'S-Liquidity'!R4,'S-Leverage'!R4),"..")</f>
        <v>..</v>
      </c>
      <c r="R5" s="3" t="str">
        <f>IF(AND($E5="Y",ISNUMBER('S-CapitalAdequacy'!S4),ISNUMBER('S-AssetQuality'!S4),ISNUMBER('S-Earnings'!S4),ISNUMBER('S-Liquidity'!S4),ISNUMBER('S-Leverage'!S4)),SUM('S-CapitalAdequacy'!S4,-'S-AssetQuality'!S4,'S-Earnings'!S4,'S-Liquidity'!S4,'S-Leverage'!S4),"..")</f>
        <v>..</v>
      </c>
      <c r="S5" s="3" t="str">
        <f>IF(AND($E5="Y",ISNUMBER('S-CapitalAdequacy'!T4),ISNUMBER('S-AssetQuality'!T4),ISNUMBER('S-Earnings'!T4),ISNUMBER('S-Liquidity'!T4),ISNUMBER('S-Leverage'!T4)),SUM('S-CapitalAdequacy'!T4,-'S-AssetQuality'!T4,'S-Earnings'!T4,'S-Liquidity'!T4,'S-Leverage'!T4),"..")</f>
        <v>..</v>
      </c>
      <c r="T5" s="3" t="str">
        <f>IF(AND($E5="Y",ISNUMBER('S-CapitalAdequacy'!U4),ISNUMBER('S-AssetQuality'!U4),ISNUMBER('S-Earnings'!U4),ISNUMBER('S-Liquidity'!U4),ISNUMBER('S-Leverage'!U4)),SUM('S-CapitalAdequacy'!U4,-'S-AssetQuality'!U4,'S-Earnings'!U4,'S-Liquidity'!U4,'S-Leverage'!U4),"..")</f>
        <v>..</v>
      </c>
      <c r="U5" s="3" t="str">
        <f>IF(AND($E5="Y",ISNUMBER('S-CapitalAdequacy'!V4),ISNUMBER('S-AssetQuality'!V4),ISNUMBER('S-Earnings'!V4),ISNUMBER('S-Liquidity'!V4),ISNUMBER('S-Leverage'!V4)),SUM('S-CapitalAdequacy'!V4,-'S-AssetQuality'!V4,'S-Earnings'!V4,'S-Liquidity'!V4,'S-Leverage'!V4),"..")</f>
        <v>..</v>
      </c>
      <c r="V5" s="3" t="str">
        <f>IF(AND($E5="Y",ISNUMBER('S-CapitalAdequacy'!W4),ISNUMBER('S-AssetQuality'!W4),ISNUMBER('S-Earnings'!W4),ISNUMBER('S-Liquidity'!W4),ISNUMBER('S-Leverage'!W4)),SUM('S-CapitalAdequacy'!W4,-'S-AssetQuality'!W4,'S-Earnings'!W4,'S-Liquidity'!W4,'S-Leverage'!W4),"..")</f>
        <v>..</v>
      </c>
      <c r="W5" s="3" t="str">
        <f>IF(AND($E5="Y",ISNUMBER('S-CapitalAdequacy'!X4),ISNUMBER('S-AssetQuality'!X4),ISNUMBER('S-Earnings'!X4),ISNUMBER('S-Liquidity'!X4),ISNUMBER('S-Leverage'!X4)),SUM('S-CapitalAdequacy'!X4,-'S-AssetQuality'!X4,'S-Earnings'!X4,'S-Liquidity'!X4,'S-Leverage'!X4),"..")</f>
        <v>..</v>
      </c>
      <c r="X5" s="3" t="str">
        <f>IF(AND($E5="Y",ISNUMBER('S-CapitalAdequacy'!Y4),ISNUMBER('S-AssetQuality'!Y4),ISNUMBER('S-Earnings'!Y4),ISNUMBER('S-Liquidity'!Y4),ISNUMBER('S-Leverage'!Y4)),SUM('S-CapitalAdequacy'!Y4,-'S-AssetQuality'!Y4,'S-Earnings'!Y4,'S-Liquidity'!Y4,'S-Leverage'!Y4),"..")</f>
        <v>..</v>
      </c>
      <c r="Y5" s="3" t="str">
        <f>IF(AND($E5="Y",ISNUMBER('S-CapitalAdequacy'!Z4),ISNUMBER('S-AssetQuality'!Z4),ISNUMBER('S-Earnings'!Z4),ISNUMBER('S-Liquidity'!Z4),ISNUMBER('S-Leverage'!Z4)),SUM('S-CapitalAdequacy'!Z4,-'S-AssetQuality'!Z4,'S-Earnings'!Z4,'S-Liquidity'!Z4,'S-Leverage'!Z4),"..")</f>
        <v>..</v>
      </c>
      <c r="Z5" s="3" t="str">
        <f>IF(AND($E5="Y",ISNUMBER('S-CapitalAdequacy'!AA4),ISNUMBER('S-AssetQuality'!AA4),ISNUMBER('S-Earnings'!AA4),ISNUMBER('S-Liquidity'!AA4),ISNUMBER('S-Leverage'!AA4)),SUM('S-CapitalAdequacy'!AA4,-'S-AssetQuality'!AA4,'S-Earnings'!AA4,'S-Liquidity'!AA4,'S-Leverage'!AA4),"..")</f>
        <v>..</v>
      </c>
    </row>
    <row r="6" spans="1:26">
      <c r="A6" s="1">
        <v>2</v>
      </c>
      <c r="B6" s="2">
        <f>IF(ISNUMBER('Bank List'!B3),'Bank List'!B3,"")</f>
        <v>4182766</v>
      </c>
      <c r="C6" s="2" t="s">
        <v>28</v>
      </c>
      <c r="D6" s="2" t="s">
        <v>29</v>
      </c>
      <c r="E6" s="36" t="s">
        <v>19</v>
      </c>
      <c r="F6" s="3" t="str">
        <f>IF(AND($E6="Y",ISNUMBER('S-CapitalAdequacy'!G5),ISNUMBER('S-AssetQuality'!G5),ISNUMBER('S-Earnings'!G5),ISNUMBER('S-Liquidity'!G5),ISNUMBER('S-Leverage'!G5)),SUM('S-CapitalAdequacy'!G5,-'S-AssetQuality'!G5,'S-Earnings'!G5,'S-Liquidity'!G5,'S-Leverage'!G5),"..")</f>
        <v>..</v>
      </c>
      <c r="G6" s="3" t="str">
        <f>IF(AND($E6="Y",ISNUMBER('S-CapitalAdequacy'!H5),ISNUMBER('S-AssetQuality'!H5),ISNUMBER('S-Earnings'!H5),ISNUMBER('S-Liquidity'!H5),ISNUMBER('S-Leverage'!H5)),SUM('S-CapitalAdequacy'!H5,-'S-AssetQuality'!H5,'S-Earnings'!H5,'S-Liquidity'!H5,'S-Leverage'!H5),"..")</f>
        <v>..</v>
      </c>
      <c r="H6" s="3" t="str">
        <f>IF(AND($E6="Y",ISNUMBER('S-CapitalAdequacy'!I5),ISNUMBER('S-AssetQuality'!I5),ISNUMBER('S-Earnings'!I5),ISNUMBER('S-Liquidity'!I5),ISNUMBER('S-Leverage'!I5)),SUM('S-CapitalAdequacy'!I5,-'S-AssetQuality'!I5,'S-Earnings'!I5,'S-Liquidity'!I5,'S-Leverage'!I5),"..")</f>
        <v>..</v>
      </c>
      <c r="I6" s="3" t="str">
        <f>IF(AND($E6="Y",ISNUMBER('S-CapitalAdequacy'!J5),ISNUMBER('S-AssetQuality'!J5),ISNUMBER('S-Earnings'!J5),ISNUMBER('S-Liquidity'!J5),ISNUMBER('S-Leverage'!J5)),SUM('S-CapitalAdequacy'!J5,-'S-AssetQuality'!J5,'S-Earnings'!J5,'S-Liquidity'!J5,'S-Leverage'!J5),"..")</f>
        <v>..</v>
      </c>
      <c r="J6" s="3" t="str">
        <f>IF(AND($E6="Y",ISNUMBER('S-CapitalAdequacy'!K5),ISNUMBER('S-AssetQuality'!K5),ISNUMBER('S-Earnings'!K5),ISNUMBER('S-Liquidity'!K5),ISNUMBER('S-Leverage'!K5)),SUM('S-CapitalAdequacy'!K5,-'S-AssetQuality'!K5,'S-Earnings'!K5,'S-Liquidity'!K5,'S-Leverage'!K5),"..")</f>
        <v>..</v>
      </c>
      <c r="K6" s="3" t="str">
        <f>IF(AND($E6="Y",ISNUMBER('S-CapitalAdequacy'!L5),ISNUMBER('S-AssetQuality'!L5),ISNUMBER('S-Earnings'!L5),ISNUMBER('S-Liquidity'!L5),ISNUMBER('S-Leverage'!L5)),SUM('S-CapitalAdequacy'!L5,-'S-AssetQuality'!L5,'S-Earnings'!L5,'S-Liquidity'!L5,'S-Leverage'!L5),"..")</f>
        <v>..</v>
      </c>
      <c r="L6" s="3" t="str">
        <f>IF(AND($E6="Y",ISNUMBER('S-CapitalAdequacy'!M5),ISNUMBER('S-AssetQuality'!M5),ISNUMBER('S-Earnings'!M5),ISNUMBER('S-Liquidity'!M5),ISNUMBER('S-Leverage'!M5)),SUM('S-CapitalAdequacy'!M5,-'S-AssetQuality'!M5,'S-Earnings'!M5,'S-Liquidity'!M5,'S-Leverage'!M5),"..")</f>
        <v>..</v>
      </c>
      <c r="M6" s="3">
        <f>IF(AND($E6="Y",ISNUMBER('S-CapitalAdequacy'!N5),ISNUMBER('S-AssetQuality'!N5),ISNUMBER('S-Earnings'!N5),ISNUMBER('S-Liquidity'!N5),ISNUMBER('S-Leverage'!N5)),SUM('S-CapitalAdequacy'!N5,-'S-AssetQuality'!N5,'S-Earnings'!N5,'S-Liquidity'!N5,'S-Leverage'!N5),"..")</f>
        <v>-3.1926189768440247</v>
      </c>
      <c r="N6" s="3">
        <f>IF(AND($E6="Y",ISNUMBER('S-CapitalAdequacy'!O5),ISNUMBER('S-AssetQuality'!O5),ISNUMBER('S-Earnings'!O5),ISNUMBER('S-Liquidity'!O5),ISNUMBER('S-Leverage'!O5)),SUM('S-CapitalAdequacy'!O5,-'S-AssetQuality'!O5,'S-Earnings'!O5,'S-Liquidity'!O5,'S-Leverage'!O5),"..")</f>
        <v>-3.6494342613631634</v>
      </c>
      <c r="O6" s="3">
        <f>IF(AND($E6="Y",ISNUMBER('S-CapitalAdequacy'!P5),ISNUMBER('S-AssetQuality'!P5),ISNUMBER('S-Earnings'!P5),ISNUMBER('S-Liquidity'!P5),ISNUMBER('S-Leverage'!P5)),SUM('S-CapitalAdequacy'!P5,-'S-AssetQuality'!P5,'S-Earnings'!P5,'S-Liquidity'!P5,'S-Leverage'!P5),"..")</f>
        <v>-3.9840400476476585</v>
      </c>
      <c r="P6" s="3">
        <f>IF(AND($E6="Y",ISNUMBER('S-CapitalAdequacy'!Q5),ISNUMBER('S-AssetQuality'!Q5),ISNUMBER('S-Earnings'!Q5),ISNUMBER('S-Liquidity'!Q5),ISNUMBER('S-Leverage'!Q5)),SUM('S-CapitalAdequacy'!Q5,-'S-AssetQuality'!Q5,'S-Earnings'!Q5,'S-Liquidity'!Q5,'S-Leverage'!Q5),"..")</f>
        <v>-3.0230929478874318</v>
      </c>
      <c r="Q6" s="3">
        <f>IF(AND($E6="Y",ISNUMBER('S-CapitalAdequacy'!R5),ISNUMBER('S-AssetQuality'!R5),ISNUMBER('S-Earnings'!R5),ISNUMBER('S-Liquidity'!R5),ISNUMBER('S-Leverage'!R5)),SUM('S-CapitalAdequacy'!R5,-'S-AssetQuality'!R5,'S-Earnings'!R5,'S-Liquidity'!R5,'S-Leverage'!R5),"..")</f>
        <v>-6.6235671842466219</v>
      </c>
      <c r="R6" s="3" t="str">
        <f>IF(AND($E6="Y",ISNUMBER('S-CapitalAdequacy'!S5),ISNUMBER('S-AssetQuality'!S5),ISNUMBER('S-Earnings'!S5),ISNUMBER('S-Liquidity'!S5),ISNUMBER('S-Leverage'!S5)),SUM('S-CapitalAdequacy'!S5,-'S-AssetQuality'!S5,'S-Earnings'!S5,'S-Liquidity'!S5,'S-Leverage'!S5),"..")</f>
        <v>..</v>
      </c>
      <c r="S6" s="3" t="str">
        <f>IF(AND($E6="Y",ISNUMBER('S-CapitalAdequacy'!T5),ISNUMBER('S-AssetQuality'!T5),ISNUMBER('S-Earnings'!T5),ISNUMBER('S-Liquidity'!T5),ISNUMBER('S-Leverage'!T5)),SUM('S-CapitalAdequacy'!T5,-'S-AssetQuality'!T5,'S-Earnings'!T5,'S-Liquidity'!T5,'S-Leverage'!T5),"..")</f>
        <v>..</v>
      </c>
      <c r="T6" s="3" t="str">
        <f>IF(AND($E6="Y",ISNUMBER('S-CapitalAdequacy'!U5),ISNUMBER('S-AssetQuality'!U5),ISNUMBER('S-Earnings'!U5),ISNUMBER('S-Liquidity'!U5),ISNUMBER('S-Leverage'!U5)),SUM('S-CapitalAdequacy'!U5,-'S-AssetQuality'!U5,'S-Earnings'!U5,'S-Liquidity'!U5,'S-Leverage'!U5),"..")</f>
        <v>..</v>
      </c>
      <c r="U6" s="3" t="str">
        <f>IF(AND($E6="Y",ISNUMBER('S-CapitalAdequacy'!V5),ISNUMBER('S-AssetQuality'!V5),ISNUMBER('S-Earnings'!V5),ISNUMBER('S-Liquidity'!V5),ISNUMBER('S-Leverage'!V5)),SUM('S-CapitalAdequacy'!V5,-'S-AssetQuality'!V5,'S-Earnings'!V5,'S-Liquidity'!V5,'S-Leverage'!V5),"..")</f>
        <v>..</v>
      </c>
      <c r="V6" s="3" t="str">
        <f>IF(AND($E6="Y",ISNUMBER('S-CapitalAdequacy'!W5),ISNUMBER('S-AssetQuality'!W5),ISNUMBER('S-Earnings'!W5),ISNUMBER('S-Liquidity'!W5),ISNUMBER('S-Leverage'!W5)),SUM('S-CapitalAdequacy'!W5,-'S-AssetQuality'!W5,'S-Earnings'!W5,'S-Liquidity'!W5,'S-Leverage'!W5),"..")</f>
        <v>..</v>
      </c>
      <c r="W6" s="3" t="str">
        <f>IF(AND($E6="Y",ISNUMBER('S-CapitalAdequacy'!X5),ISNUMBER('S-AssetQuality'!X5),ISNUMBER('S-Earnings'!X5),ISNUMBER('S-Liquidity'!X5),ISNUMBER('S-Leverage'!X5)),SUM('S-CapitalAdequacy'!X5,-'S-AssetQuality'!X5,'S-Earnings'!X5,'S-Liquidity'!X5,'S-Leverage'!X5),"..")</f>
        <v>..</v>
      </c>
      <c r="X6" s="3" t="str">
        <f>IF(AND($E6="Y",ISNUMBER('S-CapitalAdequacy'!Y5),ISNUMBER('S-AssetQuality'!Y5),ISNUMBER('S-Earnings'!Y5),ISNUMBER('S-Liquidity'!Y5),ISNUMBER('S-Leverage'!Y5)),SUM('S-CapitalAdequacy'!Y5,-'S-AssetQuality'!Y5,'S-Earnings'!Y5,'S-Liquidity'!Y5,'S-Leverage'!Y5),"..")</f>
        <v>..</v>
      </c>
      <c r="Y6" s="3" t="str">
        <f>IF(AND($E6="Y",ISNUMBER('S-CapitalAdequacy'!Z5),ISNUMBER('S-AssetQuality'!Z5),ISNUMBER('S-Earnings'!Z5),ISNUMBER('S-Liquidity'!Z5),ISNUMBER('S-Leverage'!Z5)),SUM('S-CapitalAdequacy'!Z5,-'S-AssetQuality'!Z5,'S-Earnings'!Z5,'S-Liquidity'!Z5,'S-Leverage'!Z5),"..")</f>
        <v>..</v>
      </c>
      <c r="Z6" s="3" t="str">
        <f>IF(AND($E6="Y",ISNUMBER('S-CapitalAdequacy'!AA5),ISNUMBER('S-AssetQuality'!AA5),ISNUMBER('S-Earnings'!AA5),ISNUMBER('S-Liquidity'!AA5),ISNUMBER('S-Leverage'!AA5)),SUM('S-CapitalAdequacy'!AA5,-'S-AssetQuality'!AA5,'S-Earnings'!AA5,'S-Liquidity'!AA5,'S-Leverage'!AA5),"..")</f>
        <v>..</v>
      </c>
    </row>
    <row r="7" spans="1:26">
      <c r="A7" s="1">
        <v>3</v>
      </c>
      <c r="B7" s="2">
        <f>IF(ISNUMBER('Bank List'!B4),'Bank List'!B4,"")</f>
        <v>113904</v>
      </c>
      <c r="C7" s="2" t="s">
        <v>4</v>
      </c>
      <c r="D7" s="2" t="s">
        <v>3</v>
      </c>
      <c r="E7" s="36" t="s">
        <v>19</v>
      </c>
      <c r="F7" s="3" t="str">
        <f>IF(AND($E7="Y",ISNUMBER('S-CapitalAdequacy'!G6),ISNUMBER('S-AssetQuality'!G6),ISNUMBER('S-Earnings'!G6),ISNUMBER('S-Liquidity'!G6),ISNUMBER('S-Leverage'!G6)),SUM('S-CapitalAdequacy'!G6,-'S-AssetQuality'!G6,'S-Earnings'!G6,'S-Liquidity'!G6,'S-Leverage'!G6),"..")</f>
        <v>..</v>
      </c>
      <c r="G7" s="3" t="str">
        <f>IF(AND($E7="Y",ISNUMBER('S-CapitalAdequacy'!H6),ISNUMBER('S-AssetQuality'!H6),ISNUMBER('S-Earnings'!H6),ISNUMBER('S-Liquidity'!H6),ISNUMBER('S-Leverage'!H6)),SUM('S-CapitalAdequacy'!H6,-'S-AssetQuality'!H6,'S-Earnings'!H6,'S-Liquidity'!H6,'S-Leverage'!H6),"..")</f>
        <v>..</v>
      </c>
      <c r="H7" s="3" t="str">
        <f>IF(AND($E7="Y",ISNUMBER('S-CapitalAdequacy'!I6),ISNUMBER('S-AssetQuality'!I6),ISNUMBER('S-Earnings'!I6),ISNUMBER('S-Liquidity'!I6),ISNUMBER('S-Leverage'!I6)),SUM('S-CapitalAdequacy'!I6,-'S-AssetQuality'!I6,'S-Earnings'!I6,'S-Liquidity'!I6,'S-Leverage'!I6),"..")</f>
        <v>..</v>
      </c>
      <c r="I7" s="3" t="str">
        <f>IF(AND($E7="Y",ISNUMBER('S-CapitalAdequacy'!J6),ISNUMBER('S-AssetQuality'!J6),ISNUMBER('S-Earnings'!J6),ISNUMBER('S-Liquidity'!J6),ISNUMBER('S-Leverage'!J6)),SUM('S-CapitalAdequacy'!J6,-'S-AssetQuality'!J6,'S-Earnings'!J6,'S-Liquidity'!J6,'S-Leverage'!J6),"..")</f>
        <v>..</v>
      </c>
      <c r="J7" s="3" t="str">
        <f>IF(AND($E7="Y",ISNUMBER('S-CapitalAdequacy'!K6),ISNUMBER('S-AssetQuality'!K6),ISNUMBER('S-Earnings'!K6),ISNUMBER('S-Liquidity'!K6),ISNUMBER('S-Leverage'!K6)),SUM('S-CapitalAdequacy'!K6,-'S-AssetQuality'!K6,'S-Earnings'!K6,'S-Liquidity'!K6,'S-Leverage'!K6),"..")</f>
        <v>..</v>
      </c>
      <c r="K7" s="3" t="str">
        <f>IF(AND($E7="Y",ISNUMBER('S-CapitalAdequacy'!L6),ISNUMBER('S-AssetQuality'!L6),ISNUMBER('S-Earnings'!L6),ISNUMBER('S-Liquidity'!L6),ISNUMBER('S-Leverage'!L6)),SUM('S-CapitalAdequacy'!L6,-'S-AssetQuality'!L6,'S-Earnings'!L6,'S-Liquidity'!L6,'S-Leverage'!L6),"..")</f>
        <v>..</v>
      </c>
      <c r="L7" s="3" t="str">
        <f>IF(AND($E7="Y",ISNUMBER('S-CapitalAdequacy'!M6),ISNUMBER('S-AssetQuality'!M6),ISNUMBER('S-Earnings'!M6),ISNUMBER('S-Liquidity'!M6),ISNUMBER('S-Leverage'!M6)),SUM('S-CapitalAdequacy'!M6,-'S-AssetQuality'!M6,'S-Earnings'!M6,'S-Liquidity'!M6,'S-Leverage'!M6),"..")</f>
        <v>..</v>
      </c>
      <c r="M7" s="3">
        <f>IF(AND($E7="Y",ISNUMBER('S-CapitalAdequacy'!N6),ISNUMBER('S-AssetQuality'!N6),ISNUMBER('S-Earnings'!N6),ISNUMBER('S-Liquidity'!N6),ISNUMBER('S-Leverage'!N6)),SUM('S-CapitalAdequacy'!N6,-'S-AssetQuality'!N6,'S-Earnings'!N6,'S-Liquidity'!N6,'S-Leverage'!N6),"..")</f>
        <v>0.64387401659789778</v>
      </c>
      <c r="N7" s="3">
        <f>IF(AND($E7="Y",ISNUMBER('S-CapitalAdequacy'!O6),ISNUMBER('S-AssetQuality'!O6),ISNUMBER('S-Earnings'!O6),ISNUMBER('S-Liquidity'!O6),ISNUMBER('S-Leverage'!O6)),SUM('S-CapitalAdequacy'!O6,-'S-AssetQuality'!O6,'S-Earnings'!O6,'S-Liquidity'!O6,'S-Leverage'!O6),"..")</f>
        <v>-0.43493963259956586</v>
      </c>
      <c r="O7" s="3">
        <f>IF(AND($E7="Y",ISNUMBER('S-CapitalAdequacy'!P6),ISNUMBER('S-AssetQuality'!P6),ISNUMBER('S-Earnings'!P6),ISNUMBER('S-Liquidity'!P6),ISNUMBER('S-Leverage'!P6)),SUM('S-CapitalAdequacy'!P6,-'S-AssetQuality'!P6,'S-Earnings'!P6,'S-Liquidity'!P6,'S-Leverage'!P6),"..")</f>
        <v>-0.13601537894731835</v>
      </c>
      <c r="P7" s="3">
        <f>IF(AND($E7="Y",ISNUMBER('S-CapitalAdequacy'!Q6),ISNUMBER('S-AssetQuality'!Q6),ISNUMBER('S-Earnings'!Q6),ISNUMBER('S-Liquidity'!Q6),ISNUMBER('S-Leverage'!Q6)),SUM('S-CapitalAdequacy'!Q6,-'S-AssetQuality'!Q6,'S-Earnings'!Q6,'S-Liquidity'!Q6,'S-Leverage'!Q6),"..")</f>
        <v>0.95215685542737116</v>
      </c>
      <c r="Q7" s="3">
        <f>IF(AND($E7="Y",ISNUMBER('S-CapitalAdequacy'!R6),ISNUMBER('S-AssetQuality'!R6),ISNUMBER('S-Earnings'!R6),ISNUMBER('S-Liquidity'!R6),ISNUMBER('S-Leverage'!R6)),SUM('S-CapitalAdequacy'!R6,-'S-AssetQuality'!R6,'S-Earnings'!R6,'S-Liquidity'!R6,'S-Leverage'!R6),"..")</f>
        <v>-0.28742770974758247</v>
      </c>
      <c r="R7" s="3" t="str">
        <f>IF(AND($E7="Y",ISNUMBER('S-CapitalAdequacy'!S6),ISNUMBER('S-AssetQuality'!S6),ISNUMBER('S-Earnings'!S6),ISNUMBER('S-Liquidity'!S6),ISNUMBER('S-Leverage'!S6)),SUM('S-CapitalAdequacy'!S6,-'S-AssetQuality'!S6,'S-Earnings'!S6,'S-Liquidity'!S6,'S-Leverage'!S6),"..")</f>
        <v>..</v>
      </c>
      <c r="S7" s="3" t="str">
        <f>IF(AND($E7="Y",ISNUMBER('S-CapitalAdequacy'!T6),ISNUMBER('S-AssetQuality'!T6),ISNUMBER('S-Earnings'!T6),ISNUMBER('S-Liquidity'!T6),ISNUMBER('S-Leverage'!T6)),SUM('S-CapitalAdequacy'!T6,-'S-AssetQuality'!T6,'S-Earnings'!T6,'S-Liquidity'!T6,'S-Leverage'!T6),"..")</f>
        <v>..</v>
      </c>
      <c r="T7" s="3" t="str">
        <f>IF(AND($E7="Y",ISNUMBER('S-CapitalAdequacy'!U6),ISNUMBER('S-AssetQuality'!U6),ISNUMBER('S-Earnings'!U6),ISNUMBER('S-Liquidity'!U6),ISNUMBER('S-Leverage'!U6)),SUM('S-CapitalAdequacy'!U6,-'S-AssetQuality'!U6,'S-Earnings'!U6,'S-Liquidity'!U6,'S-Leverage'!U6),"..")</f>
        <v>..</v>
      </c>
      <c r="U7" s="3" t="str">
        <f>IF(AND($E7="Y",ISNUMBER('S-CapitalAdequacy'!V6),ISNUMBER('S-AssetQuality'!V6),ISNUMBER('S-Earnings'!V6),ISNUMBER('S-Liquidity'!V6),ISNUMBER('S-Leverage'!V6)),SUM('S-CapitalAdequacy'!V6,-'S-AssetQuality'!V6,'S-Earnings'!V6,'S-Liquidity'!V6,'S-Leverage'!V6),"..")</f>
        <v>..</v>
      </c>
      <c r="V7" s="3" t="str">
        <f>IF(AND($E7="Y",ISNUMBER('S-CapitalAdequacy'!W6),ISNUMBER('S-AssetQuality'!W6),ISNUMBER('S-Earnings'!W6),ISNUMBER('S-Liquidity'!W6),ISNUMBER('S-Leverage'!W6)),SUM('S-CapitalAdequacy'!W6,-'S-AssetQuality'!W6,'S-Earnings'!W6,'S-Liquidity'!W6,'S-Leverage'!W6),"..")</f>
        <v>..</v>
      </c>
      <c r="W7" s="3" t="str">
        <f>IF(AND($E7="Y",ISNUMBER('S-CapitalAdequacy'!X6),ISNUMBER('S-AssetQuality'!X6),ISNUMBER('S-Earnings'!X6),ISNUMBER('S-Liquidity'!X6),ISNUMBER('S-Leverage'!X6)),SUM('S-CapitalAdequacy'!X6,-'S-AssetQuality'!X6,'S-Earnings'!X6,'S-Liquidity'!X6,'S-Leverage'!X6),"..")</f>
        <v>..</v>
      </c>
      <c r="X7" s="3" t="str">
        <f>IF(AND($E7="Y",ISNUMBER('S-CapitalAdequacy'!Y6),ISNUMBER('S-AssetQuality'!Y6),ISNUMBER('S-Earnings'!Y6),ISNUMBER('S-Liquidity'!Y6),ISNUMBER('S-Leverage'!Y6)),SUM('S-CapitalAdequacy'!Y6,-'S-AssetQuality'!Y6,'S-Earnings'!Y6,'S-Liquidity'!Y6,'S-Leverage'!Y6),"..")</f>
        <v>..</v>
      </c>
      <c r="Y7" s="3" t="str">
        <f>IF(AND($E7="Y",ISNUMBER('S-CapitalAdequacy'!Z6),ISNUMBER('S-AssetQuality'!Z6),ISNUMBER('S-Earnings'!Z6),ISNUMBER('S-Liquidity'!Z6),ISNUMBER('S-Leverage'!Z6)),SUM('S-CapitalAdequacy'!Z6,-'S-AssetQuality'!Z6,'S-Earnings'!Z6,'S-Liquidity'!Z6,'S-Leverage'!Z6),"..")</f>
        <v>..</v>
      </c>
      <c r="Z7" s="3" t="str">
        <f>IF(AND($E7="Y",ISNUMBER('S-CapitalAdequacy'!AA6),ISNUMBER('S-AssetQuality'!AA6),ISNUMBER('S-Earnings'!AA6),ISNUMBER('S-Liquidity'!AA6),ISNUMBER('S-Leverage'!AA6)),SUM('S-CapitalAdequacy'!AA6,-'S-AssetQuality'!AA6,'S-Earnings'!AA6,'S-Liquidity'!AA6,'S-Leverage'!AA6),"..")</f>
        <v>..</v>
      </c>
    </row>
    <row r="8" spans="1:26">
      <c r="A8" s="1">
        <v>4</v>
      </c>
      <c r="B8" s="2">
        <f>IF(ISNUMBER('Bank List'!B5),'Bank List'!B5,"")</f>
        <v>4135294</v>
      </c>
      <c r="C8" s="2" t="s">
        <v>30</v>
      </c>
      <c r="D8" s="2" t="s">
        <v>31</v>
      </c>
      <c r="E8" s="36" t="s">
        <v>19</v>
      </c>
      <c r="F8" s="3" t="str">
        <f>IF(AND($E8="Y",ISNUMBER('S-CapitalAdequacy'!G7),ISNUMBER('S-AssetQuality'!G7),ISNUMBER('S-Earnings'!G7),ISNUMBER('S-Liquidity'!G7),ISNUMBER('S-Leverage'!G7)),SUM('S-CapitalAdequacy'!G7,-'S-AssetQuality'!G7,'S-Earnings'!G7,'S-Liquidity'!G7,'S-Leverage'!G7),"..")</f>
        <v>..</v>
      </c>
      <c r="G8" s="3" t="str">
        <f>IF(AND($E8="Y",ISNUMBER('S-CapitalAdequacy'!H7),ISNUMBER('S-AssetQuality'!H7),ISNUMBER('S-Earnings'!H7),ISNUMBER('S-Liquidity'!H7),ISNUMBER('S-Leverage'!H7)),SUM('S-CapitalAdequacy'!H7,-'S-AssetQuality'!H7,'S-Earnings'!H7,'S-Liquidity'!H7,'S-Leverage'!H7),"..")</f>
        <v>..</v>
      </c>
      <c r="H8" s="3" t="str">
        <f>IF(AND($E8="Y",ISNUMBER('S-CapitalAdequacy'!I7),ISNUMBER('S-AssetQuality'!I7),ISNUMBER('S-Earnings'!I7),ISNUMBER('S-Liquidity'!I7),ISNUMBER('S-Leverage'!I7)),SUM('S-CapitalAdequacy'!I7,-'S-AssetQuality'!I7,'S-Earnings'!I7,'S-Liquidity'!I7,'S-Leverage'!I7),"..")</f>
        <v>..</v>
      </c>
      <c r="I8" s="3" t="str">
        <f>IF(AND($E8="Y",ISNUMBER('S-CapitalAdequacy'!J7),ISNUMBER('S-AssetQuality'!J7),ISNUMBER('S-Earnings'!J7),ISNUMBER('S-Liquidity'!J7),ISNUMBER('S-Leverage'!J7)),SUM('S-CapitalAdequacy'!J7,-'S-AssetQuality'!J7,'S-Earnings'!J7,'S-Liquidity'!J7,'S-Leverage'!J7),"..")</f>
        <v>..</v>
      </c>
      <c r="J8" s="3" t="str">
        <f>IF(AND($E8="Y",ISNUMBER('S-CapitalAdequacy'!K7),ISNUMBER('S-AssetQuality'!K7),ISNUMBER('S-Earnings'!K7),ISNUMBER('S-Liquidity'!K7),ISNUMBER('S-Leverage'!K7)),SUM('S-CapitalAdequacy'!K7,-'S-AssetQuality'!K7,'S-Earnings'!K7,'S-Liquidity'!K7,'S-Leverage'!K7),"..")</f>
        <v>..</v>
      </c>
      <c r="K8" s="3" t="str">
        <f>IF(AND($E8="Y",ISNUMBER('S-CapitalAdequacy'!L7),ISNUMBER('S-AssetQuality'!L7),ISNUMBER('S-Earnings'!L7),ISNUMBER('S-Liquidity'!L7),ISNUMBER('S-Leverage'!L7)),SUM('S-CapitalAdequacy'!L7,-'S-AssetQuality'!L7,'S-Earnings'!L7,'S-Liquidity'!L7,'S-Leverage'!L7),"..")</f>
        <v>..</v>
      </c>
      <c r="L8" s="3" t="str">
        <f>IF(AND($E8="Y",ISNUMBER('S-CapitalAdequacy'!M7),ISNUMBER('S-AssetQuality'!M7),ISNUMBER('S-Earnings'!M7),ISNUMBER('S-Liquidity'!M7),ISNUMBER('S-Leverage'!M7)),SUM('S-CapitalAdequacy'!M7,-'S-AssetQuality'!M7,'S-Earnings'!M7,'S-Liquidity'!M7,'S-Leverage'!M7),"..")</f>
        <v>..</v>
      </c>
      <c r="M8" s="3" t="str">
        <f>IF(AND($E8="Y",ISNUMBER('S-CapitalAdequacy'!N7),ISNUMBER('S-AssetQuality'!N7),ISNUMBER('S-Earnings'!N7),ISNUMBER('S-Liquidity'!N7),ISNUMBER('S-Leverage'!N7)),SUM('S-CapitalAdequacy'!N7,-'S-AssetQuality'!N7,'S-Earnings'!N7,'S-Liquidity'!N7,'S-Leverage'!N7),"..")</f>
        <v>..</v>
      </c>
      <c r="N8" s="3" t="str">
        <f>IF(AND($E8="Y",ISNUMBER('S-CapitalAdequacy'!O7),ISNUMBER('S-AssetQuality'!O7),ISNUMBER('S-Earnings'!O7),ISNUMBER('S-Liquidity'!O7),ISNUMBER('S-Leverage'!O7)),SUM('S-CapitalAdequacy'!O7,-'S-AssetQuality'!O7,'S-Earnings'!O7,'S-Liquidity'!O7,'S-Leverage'!O7),"..")</f>
        <v>..</v>
      </c>
      <c r="O8" s="3" t="str">
        <f>IF(AND($E8="Y",ISNUMBER('S-CapitalAdequacy'!P7),ISNUMBER('S-AssetQuality'!P7),ISNUMBER('S-Earnings'!P7),ISNUMBER('S-Liquidity'!P7),ISNUMBER('S-Leverage'!P7)),SUM('S-CapitalAdequacy'!P7,-'S-AssetQuality'!P7,'S-Earnings'!P7,'S-Liquidity'!P7,'S-Leverage'!P7),"..")</f>
        <v>..</v>
      </c>
      <c r="P8" s="3" t="str">
        <f>IF(AND($E8="Y",ISNUMBER('S-CapitalAdequacy'!Q7),ISNUMBER('S-AssetQuality'!Q7),ISNUMBER('S-Earnings'!Q7),ISNUMBER('S-Liquidity'!Q7),ISNUMBER('S-Leverage'!Q7)),SUM('S-CapitalAdequacy'!Q7,-'S-AssetQuality'!Q7,'S-Earnings'!Q7,'S-Liquidity'!Q7,'S-Leverage'!Q7),"..")</f>
        <v>..</v>
      </c>
      <c r="Q8" s="3" t="str">
        <f>IF(AND($E8="Y",ISNUMBER('S-CapitalAdequacy'!R7),ISNUMBER('S-AssetQuality'!R7),ISNUMBER('S-Earnings'!R7),ISNUMBER('S-Liquidity'!R7),ISNUMBER('S-Leverage'!R7)),SUM('S-CapitalAdequacy'!R7,-'S-AssetQuality'!R7,'S-Earnings'!R7,'S-Liquidity'!R7,'S-Leverage'!R7),"..")</f>
        <v>..</v>
      </c>
      <c r="R8" s="3" t="str">
        <f>IF(AND($E8="Y",ISNUMBER('S-CapitalAdequacy'!S7),ISNUMBER('S-AssetQuality'!S7),ISNUMBER('S-Earnings'!S7),ISNUMBER('S-Liquidity'!S7),ISNUMBER('S-Leverage'!S7)),SUM('S-CapitalAdequacy'!S7,-'S-AssetQuality'!S7,'S-Earnings'!S7,'S-Liquidity'!S7,'S-Leverage'!S7),"..")</f>
        <v>..</v>
      </c>
      <c r="S8" s="3" t="str">
        <f>IF(AND($E8="Y",ISNUMBER('S-CapitalAdequacy'!T7),ISNUMBER('S-AssetQuality'!T7),ISNUMBER('S-Earnings'!T7),ISNUMBER('S-Liquidity'!T7),ISNUMBER('S-Leverage'!T7)),SUM('S-CapitalAdequacy'!T7,-'S-AssetQuality'!T7,'S-Earnings'!T7,'S-Liquidity'!T7,'S-Leverage'!T7),"..")</f>
        <v>..</v>
      </c>
      <c r="T8" s="3" t="str">
        <f>IF(AND($E8="Y",ISNUMBER('S-CapitalAdequacy'!U7),ISNUMBER('S-AssetQuality'!U7),ISNUMBER('S-Earnings'!U7),ISNUMBER('S-Liquidity'!U7),ISNUMBER('S-Leverage'!U7)),SUM('S-CapitalAdequacy'!U7,-'S-AssetQuality'!U7,'S-Earnings'!U7,'S-Liquidity'!U7,'S-Leverage'!U7),"..")</f>
        <v>..</v>
      </c>
      <c r="U8" s="3" t="str">
        <f>IF(AND($E8="Y",ISNUMBER('S-CapitalAdequacy'!V7),ISNUMBER('S-AssetQuality'!V7),ISNUMBER('S-Earnings'!V7),ISNUMBER('S-Liquidity'!V7),ISNUMBER('S-Leverage'!V7)),SUM('S-CapitalAdequacy'!V7,-'S-AssetQuality'!V7,'S-Earnings'!V7,'S-Liquidity'!V7,'S-Leverage'!V7),"..")</f>
        <v>..</v>
      </c>
      <c r="V8" s="3" t="str">
        <f>IF(AND($E8="Y",ISNUMBER('S-CapitalAdequacy'!W7),ISNUMBER('S-AssetQuality'!W7),ISNUMBER('S-Earnings'!W7),ISNUMBER('S-Liquidity'!W7),ISNUMBER('S-Leverage'!W7)),SUM('S-CapitalAdequacy'!W7,-'S-AssetQuality'!W7,'S-Earnings'!W7,'S-Liquidity'!W7,'S-Leverage'!W7),"..")</f>
        <v>..</v>
      </c>
      <c r="W8" s="3" t="str">
        <f>IF(AND($E8="Y",ISNUMBER('S-CapitalAdequacy'!X7),ISNUMBER('S-AssetQuality'!X7),ISNUMBER('S-Earnings'!X7),ISNUMBER('S-Liquidity'!X7),ISNUMBER('S-Leverage'!X7)),SUM('S-CapitalAdequacy'!X7,-'S-AssetQuality'!X7,'S-Earnings'!X7,'S-Liquidity'!X7,'S-Leverage'!X7),"..")</f>
        <v>..</v>
      </c>
      <c r="X8" s="3" t="str">
        <f>IF(AND($E8="Y",ISNUMBER('S-CapitalAdequacy'!Y7),ISNUMBER('S-AssetQuality'!Y7),ISNUMBER('S-Earnings'!Y7),ISNUMBER('S-Liquidity'!Y7),ISNUMBER('S-Leverage'!Y7)),SUM('S-CapitalAdequacy'!Y7,-'S-AssetQuality'!Y7,'S-Earnings'!Y7,'S-Liquidity'!Y7,'S-Leverage'!Y7),"..")</f>
        <v>..</v>
      </c>
      <c r="Y8" s="3" t="str">
        <f>IF(AND($E8="Y",ISNUMBER('S-CapitalAdequacy'!Z7),ISNUMBER('S-AssetQuality'!Z7),ISNUMBER('S-Earnings'!Z7),ISNUMBER('S-Liquidity'!Z7),ISNUMBER('S-Leverage'!Z7)),SUM('S-CapitalAdequacy'!Z7,-'S-AssetQuality'!Z7,'S-Earnings'!Z7,'S-Liquidity'!Z7,'S-Leverage'!Z7),"..")</f>
        <v>..</v>
      </c>
      <c r="Z8" s="3" t="str">
        <f>IF(AND($E8="Y",ISNUMBER('S-CapitalAdequacy'!AA7),ISNUMBER('S-AssetQuality'!AA7),ISNUMBER('S-Earnings'!AA7),ISNUMBER('S-Liquidity'!AA7),ISNUMBER('S-Leverage'!AA7)),SUM('S-CapitalAdequacy'!AA7,-'S-AssetQuality'!AA7,'S-Earnings'!AA7,'S-Liquidity'!AA7,'S-Leverage'!AA7),"..")</f>
        <v>..</v>
      </c>
    </row>
    <row r="9" spans="1:26">
      <c r="A9" s="1">
        <v>5</v>
      </c>
      <c r="B9" s="2">
        <f>IF(ISNUMBER('Bank List'!B6),'Bank List'!B6,"")</f>
        <v>113983</v>
      </c>
      <c r="C9" s="2" t="s">
        <v>32</v>
      </c>
      <c r="D9" s="2" t="s">
        <v>3</v>
      </c>
      <c r="E9" s="36" t="s">
        <v>19</v>
      </c>
      <c r="F9" s="3" t="str">
        <f>IF(AND($E9="Y",ISNUMBER('S-CapitalAdequacy'!G8),ISNUMBER('S-AssetQuality'!G8),ISNUMBER('S-Earnings'!G8),ISNUMBER('S-Liquidity'!G8),ISNUMBER('S-Leverage'!G8)),SUM('S-CapitalAdequacy'!G8,-'S-AssetQuality'!G8,'S-Earnings'!G8,'S-Liquidity'!G8,'S-Leverage'!G8),"..")</f>
        <v>..</v>
      </c>
      <c r="G9" s="3" t="str">
        <f>IF(AND($E9="Y",ISNUMBER('S-CapitalAdequacy'!H8),ISNUMBER('S-AssetQuality'!H8),ISNUMBER('S-Earnings'!H8),ISNUMBER('S-Liquidity'!H8),ISNUMBER('S-Leverage'!H8)),SUM('S-CapitalAdequacy'!H8,-'S-AssetQuality'!H8,'S-Earnings'!H8,'S-Liquidity'!H8,'S-Leverage'!H8),"..")</f>
        <v>..</v>
      </c>
      <c r="H9" s="3" t="str">
        <f>IF(AND($E9="Y",ISNUMBER('S-CapitalAdequacy'!I8),ISNUMBER('S-AssetQuality'!I8),ISNUMBER('S-Earnings'!I8),ISNUMBER('S-Liquidity'!I8),ISNUMBER('S-Leverage'!I8)),SUM('S-CapitalAdequacy'!I8,-'S-AssetQuality'!I8,'S-Earnings'!I8,'S-Liquidity'!I8,'S-Leverage'!I8),"..")</f>
        <v>..</v>
      </c>
      <c r="I9" s="3" t="str">
        <f>IF(AND($E9="Y",ISNUMBER('S-CapitalAdequacy'!J8),ISNUMBER('S-AssetQuality'!J8),ISNUMBER('S-Earnings'!J8),ISNUMBER('S-Liquidity'!J8),ISNUMBER('S-Leverage'!J8)),SUM('S-CapitalAdequacy'!J8,-'S-AssetQuality'!J8,'S-Earnings'!J8,'S-Liquidity'!J8,'S-Leverage'!J8),"..")</f>
        <v>..</v>
      </c>
      <c r="J9" s="3" t="str">
        <f>IF(AND($E9="Y",ISNUMBER('S-CapitalAdequacy'!K8),ISNUMBER('S-AssetQuality'!K8),ISNUMBER('S-Earnings'!K8),ISNUMBER('S-Liquidity'!K8),ISNUMBER('S-Leverage'!K8)),SUM('S-CapitalAdequacy'!K8,-'S-AssetQuality'!K8,'S-Earnings'!K8,'S-Liquidity'!K8,'S-Leverage'!K8),"..")</f>
        <v>..</v>
      </c>
      <c r="K9" s="3" t="str">
        <f>IF(AND($E9="Y",ISNUMBER('S-CapitalAdequacy'!L8),ISNUMBER('S-AssetQuality'!L8),ISNUMBER('S-Earnings'!L8),ISNUMBER('S-Liquidity'!L8),ISNUMBER('S-Leverage'!L8)),SUM('S-CapitalAdequacy'!L8,-'S-AssetQuality'!L8,'S-Earnings'!L8,'S-Liquidity'!L8,'S-Leverage'!L8),"..")</f>
        <v>..</v>
      </c>
      <c r="L9" s="3" t="str">
        <f>IF(AND($E9="Y",ISNUMBER('S-CapitalAdequacy'!M8),ISNUMBER('S-AssetQuality'!M8),ISNUMBER('S-Earnings'!M8),ISNUMBER('S-Liquidity'!M8),ISNUMBER('S-Leverage'!M8)),SUM('S-CapitalAdequacy'!M8,-'S-AssetQuality'!M8,'S-Earnings'!M8,'S-Liquidity'!M8,'S-Leverage'!M8),"..")</f>
        <v>..</v>
      </c>
      <c r="M9" s="3">
        <f>IF(AND($E9="Y",ISNUMBER('S-CapitalAdequacy'!N8),ISNUMBER('S-AssetQuality'!N8),ISNUMBER('S-Earnings'!N8),ISNUMBER('S-Liquidity'!N8),ISNUMBER('S-Leverage'!N8)),SUM('S-CapitalAdequacy'!N8,-'S-AssetQuality'!N8,'S-Earnings'!N8,'S-Liquidity'!N8,'S-Leverage'!N8),"..")</f>
        <v>0.41464190713578969</v>
      </c>
      <c r="N9" s="3">
        <f>IF(AND($E9="Y",ISNUMBER('S-CapitalAdequacy'!O8),ISNUMBER('S-AssetQuality'!O8),ISNUMBER('S-Earnings'!O8),ISNUMBER('S-Liquidity'!O8),ISNUMBER('S-Leverage'!O8)),SUM('S-CapitalAdequacy'!O8,-'S-AssetQuality'!O8,'S-Earnings'!O8,'S-Liquidity'!O8,'S-Leverage'!O8),"..")</f>
        <v>0.34320404612833272</v>
      </c>
      <c r="O9" s="3">
        <f>IF(AND($E9="Y",ISNUMBER('S-CapitalAdequacy'!P8),ISNUMBER('S-AssetQuality'!P8),ISNUMBER('S-Earnings'!P8),ISNUMBER('S-Liquidity'!P8),ISNUMBER('S-Leverage'!P8)),SUM('S-CapitalAdequacy'!P8,-'S-AssetQuality'!P8,'S-Earnings'!P8,'S-Liquidity'!P8,'S-Leverage'!P8),"..")</f>
        <v>0.43137612777759149</v>
      </c>
      <c r="P9" s="3">
        <f>IF(AND($E9="Y",ISNUMBER('S-CapitalAdequacy'!Q8),ISNUMBER('S-AssetQuality'!Q8),ISNUMBER('S-Earnings'!Q8),ISNUMBER('S-Liquidity'!Q8),ISNUMBER('S-Leverage'!Q8)),SUM('S-CapitalAdequacy'!Q8,-'S-AssetQuality'!Q8,'S-Earnings'!Q8,'S-Liquidity'!Q8,'S-Leverage'!Q8),"..")</f>
        <v>7.8553985836273404E-2</v>
      </c>
      <c r="Q9" s="3">
        <f>IF(AND($E9="Y",ISNUMBER('S-CapitalAdequacy'!R8),ISNUMBER('S-AssetQuality'!R8),ISNUMBER('S-Earnings'!R8),ISNUMBER('S-Liquidity'!R8),ISNUMBER('S-Leverage'!R8)),SUM('S-CapitalAdequacy'!R8,-'S-AssetQuality'!R8,'S-Earnings'!R8,'S-Liquidity'!R8,'S-Leverage'!R8),"..")</f>
        <v>-0.68834513990915491</v>
      </c>
      <c r="R9" s="3" t="str">
        <f>IF(AND($E9="Y",ISNUMBER('S-CapitalAdequacy'!S8),ISNUMBER('S-AssetQuality'!S8),ISNUMBER('S-Earnings'!S8),ISNUMBER('S-Liquidity'!S8),ISNUMBER('S-Leverage'!S8)),SUM('S-CapitalAdequacy'!S8,-'S-AssetQuality'!S8,'S-Earnings'!S8,'S-Liquidity'!S8,'S-Leverage'!S8),"..")</f>
        <v>..</v>
      </c>
      <c r="S9" s="3" t="str">
        <f>IF(AND($E9="Y",ISNUMBER('S-CapitalAdequacy'!T8),ISNUMBER('S-AssetQuality'!T8),ISNUMBER('S-Earnings'!T8),ISNUMBER('S-Liquidity'!T8),ISNUMBER('S-Leverage'!T8)),SUM('S-CapitalAdequacy'!T8,-'S-AssetQuality'!T8,'S-Earnings'!T8,'S-Liquidity'!T8,'S-Leverage'!T8),"..")</f>
        <v>..</v>
      </c>
      <c r="T9" s="3" t="str">
        <f>IF(AND($E9="Y",ISNUMBER('S-CapitalAdequacy'!U8),ISNUMBER('S-AssetQuality'!U8),ISNUMBER('S-Earnings'!U8),ISNUMBER('S-Liquidity'!U8),ISNUMBER('S-Leverage'!U8)),SUM('S-CapitalAdequacy'!U8,-'S-AssetQuality'!U8,'S-Earnings'!U8,'S-Liquidity'!U8,'S-Leverage'!U8),"..")</f>
        <v>..</v>
      </c>
      <c r="U9" s="3" t="str">
        <f>IF(AND($E9="Y",ISNUMBER('S-CapitalAdequacy'!V8),ISNUMBER('S-AssetQuality'!V8),ISNUMBER('S-Earnings'!V8),ISNUMBER('S-Liquidity'!V8),ISNUMBER('S-Leverage'!V8)),SUM('S-CapitalAdequacy'!V8,-'S-AssetQuality'!V8,'S-Earnings'!V8,'S-Liquidity'!V8,'S-Leverage'!V8),"..")</f>
        <v>..</v>
      </c>
      <c r="V9" s="3" t="str">
        <f>IF(AND($E9="Y",ISNUMBER('S-CapitalAdequacy'!W8),ISNUMBER('S-AssetQuality'!W8),ISNUMBER('S-Earnings'!W8),ISNUMBER('S-Liquidity'!W8),ISNUMBER('S-Leverage'!W8)),SUM('S-CapitalAdequacy'!W8,-'S-AssetQuality'!W8,'S-Earnings'!W8,'S-Liquidity'!W8,'S-Leverage'!W8),"..")</f>
        <v>..</v>
      </c>
      <c r="W9" s="3" t="str">
        <f>IF(AND($E9="Y",ISNUMBER('S-CapitalAdequacy'!X8),ISNUMBER('S-AssetQuality'!X8),ISNUMBER('S-Earnings'!X8),ISNUMBER('S-Liquidity'!X8),ISNUMBER('S-Leverage'!X8)),SUM('S-CapitalAdequacy'!X8,-'S-AssetQuality'!X8,'S-Earnings'!X8,'S-Liquidity'!X8,'S-Leverage'!X8),"..")</f>
        <v>..</v>
      </c>
      <c r="X9" s="3" t="str">
        <f>IF(AND($E9="Y",ISNUMBER('S-CapitalAdequacy'!Y8),ISNUMBER('S-AssetQuality'!Y8),ISNUMBER('S-Earnings'!Y8),ISNUMBER('S-Liquidity'!Y8),ISNUMBER('S-Leverage'!Y8)),SUM('S-CapitalAdequacy'!Y8,-'S-AssetQuality'!Y8,'S-Earnings'!Y8,'S-Liquidity'!Y8,'S-Leverage'!Y8),"..")</f>
        <v>..</v>
      </c>
      <c r="Y9" s="3" t="str">
        <f>IF(AND($E9="Y",ISNUMBER('S-CapitalAdequacy'!Z8),ISNUMBER('S-AssetQuality'!Z8),ISNUMBER('S-Earnings'!Z8),ISNUMBER('S-Liquidity'!Z8),ISNUMBER('S-Leverage'!Z8)),SUM('S-CapitalAdequacy'!Z8,-'S-AssetQuality'!Z8,'S-Earnings'!Z8,'S-Liquidity'!Z8,'S-Leverage'!Z8),"..")</f>
        <v>..</v>
      </c>
      <c r="Z9" s="3" t="str">
        <f>IF(AND($E9="Y",ISNUMBER('S-CapitalAdequacy'!AA8),ISNUMBER('S-AssetQuality'!AA8),ISNUMBER('S-Earnings'!AA8),ISNUMBER('S-Liquidity'!AA8),ISNUMBER('S-Leverage'!AA8)),SUM('S-CapitalAdequacy'!AA8,-'S-AssetQuality'!AA8,'S-Earnings'!AA8,'S-Liquidity'!AA8,'S-Leverage'!AA8),"..")</f>
        <v>..</v>
      </c>
    </row>
    <row r="10" spans="1:26">
      <c r="A10" s="1">
        <v>6</v>
      </c>
      <c r="B10" s="2">
        <f>IF(ISNUMBER('Bank List'!B7),'Bank List'!B7,"")</f>
        <v>100369</v>
      </c>
      <c r="C10" s="2" t="s">
        <v>33</v>
      </c>
      <c r="D10" s="2" t="s">
        <v>34</v>
      </c>
      <c r="E10" s="36" t="s">
        <v>19</v>
      </c>
      <c r="F10" s="3" t="str">
        <f>IF(AND($E10="Y",ISNUMBER('S-CapitalAdequacy'!G9),ISNUMBER('S-AssetQuality'!G9),ISNUMBER('S-Earnings'!G9),ISNUMBER('S-Liquidity'!G9),ISNUMBER('S-Leverage'!G9)),SUM('S-CapitalAdequacy'!G9,-'S-AssetQuality'!G9,'S-Earnings'!G9,'S-Liquidity'!G9,'S-Leverage'!G9),"..")</f>
        <v>..</v>
      </c>
      <c r="G10" s="3" t="str">
        <f>IF(AND($E10="Y",ISNUMBER('S-CapitalAdequacy'!H9),ISNUMBER('S-AssetQuality'!H9),ISNUMBER('S-Earnings'!H9),ISNUMBER('S-Liquidity'!H9),ISNUMBER('S-Leverage'!H9)),SUM('S-CapitalAdequacy'!H9,-'S-AssetQuality'!H9,'S-Earnings'!H9,'S-Liquidity'!H9,'S-Leverage'!H9),"..")</f>
        <v>..</v>
      </c>
      <c r="H10" s="3" t="str">
        <f>IF(AND($E10="Y",ISNUMBER('S-CapitalAdequacy'!I9),ISNUMBER('S-AssetQuality'!I9),ISNUMBER('S-Earnings'!I9),ISNUMBER('S-Liquidity'!I9),ISNUMBER('S-Leverage'!I9)),SUM('S-CapitalAdequacy'!I9,-'S-AssetQuality'!I9,'S-Earnings'!I9,'S-Liquidity'!I9,'S-Leverage'!I9),"..")</f>
        <v>..</v>
      </c>
      <c r="I10" s="3" t="str">
        <f>IF(AND($E10="Y",ISNUMBER('S-CapitalAdequacy'!J9),ISNUMBER('S-AssetQuality'!J9),ISNUMBER('S-Earnings'!J9),ISNUMBER('S-Liquidity'!J9),ISNUMBER('S-Leverage'!J9)),SUM('S-CapitalAdequacy'!J9,-'S-AssetQuality'!J9,'S-Earnings'!J9,'S-Liquidity'!J9,'S-Leverage'!J9),"..")</f>
        <v>..</v>
      </c>
      <c r="J10" s="3" t="str">
        <f>IF(AND($E10="Y",ISNUMBER('S-CapitalAdequacy'!K9),ISNUMBER('S-AssetQuality'!K9),ISNUMBER('S-Earnings'!K9),ISNUMBER('S-Liquidity'!K9),ISNUMBER('S-Leverage'!K9)),SUM('S-CapitalAdequacy'!K9,-'S-AssetQuality'!K9,'S-Earnings'!K9,'S-Liquidity'!K9,'S-Leverage'!K9),"..")</f>
        <v>..</v>
      </c>
      <c r="K10" s="3" t="str">
        <f>IF(AND($E10="Y",ISNUMBER('S-CapitalAdequacy'!L9),ISNUMBER('S-AssetQuality'!L9),ISNUMBER('S-Earnings'!L9),ISNUMBER('S-Liquidity'!L9),ISNUMBER('S-Leverage'!L9)),SUM('S-CapitalAdequacy'!L9,-'S-AssetQuality'!L9,'S-Earnings'!L9,'S-Liquidity'!L9,'S-Leverage'!L9),"..")</f>
        <v>..</v>
      </c>
      <c r="L10" s="3" t="str">
        <f>IF(AND($E10="Y",ISNUMBER('S-CapitalAdequacy'!M9),ISNUMBER('S-AssetQuality'!M9),ISNUMBER('S-Earnings'!M9),ISNUMBER('S-Liquidity'!M9),ISNUMBER('S-Leverage'!M9)),SUM('S-CapitalAdequacy'!M9,-'S-AssetQuality'!M9,'S-Earnings'!M9,'S-Liquidity'!M9,'S-Leverage'!M9),"..")</f>
        <v>..</v>
      </c>
      <c r="M10" s="3">
        <f>IF(AND($E10="Y",ISNUMBER('S-CapitalAdequacy'!N9),ISNUMBER('S-AssetQuality'!N9),ISNUMBER('S-Earnings'!N9),ISNUMBER('S-Liquidity'!N9),ISNUMBER('S-Leverage'!N9)),SUM('S-CapitalAdequacy'!N9,-'S-AssetQuality'!N9,'S-Earnings'!N9,'S-Liquidity'!N9,'S-Leverage'!N9),"..")</f>
        <v>-0.81875061592576448</v>
      </c>
      <c r="N10" s="3">
        <f>IF(AND($E10="Y",ISNUMBER('S-CapitalAdequacy'!O9),ISNUMBER('S-AssetQuality'!O9),ISNUMBER('S-Earnings'!O9),ISNUMBER('S-Liquidity'!O9),ISNUMBER('S-Leverage'!O9)),SUM('S-CapitalAdequacy'!O9,-'S-AssetQuality'!O9,'S-Earnings'!O9,'S-Liquidity'!O9,'S-Leverage'!O9),"..")</f>
        <v>-1.1949833385906037</v>
      </c>
      <c r="O10" s="3">
        <f>IF(AND($E10="Y",ISNUMBER('S-CapitalAdequacy'!P9),ISNUMBER('S-AssetQuality'!P9),ISNUMBER('S-Earnings'!P9),ISNUMBER('S-Liquidity'!P9),ISNUMBER('S-Leverage'!P9)),SUM('S-CapitalAdequacy'!P9,-'S-AssetQuality'!P9,'S-Earnings'!P9,'S-Liquidity'!P9,'S-Leverage'!P9),"..")</f>
        <v>-0.14187120787541074</v>
      </c>
      <c r="P10" s="3">
        <f>IF(AND($E10="Y",ISNUMBER('S-CapitalAdequacy'!Q9),ISNUMBER('S-AssetQuality'!Q9),ISNUMBER('S-Earnings'!Q9),ISNUMBER('S-Liquidity'!Q9),ISNUMBER('S-Leverage'!Q9)),SUM('S-CapitalAdequacy'!Q9,-'S-AssetQuality'!Q9,'S-Earnings'!Q9,'S-Liquidity'!Q9,'S-Leverage'!Q9),"..")</f>
        <v>0.26775036895898618</v>
      </c>
      <c r="Q10" s="3">
        <f>IF(AND($E10="Y",ISNUMBER('S-CapitalAdequacy'!R9),ISNUMBER('S-AssetQuality'!R9),ISNUMBER('S-Earnings'!R9),ISNUMBER('S-Liquidity'!R9),ISNUMBER('S-Leverage'!R9)),SUM('S-CapitalAdequacy'!R9,-'S-AssetQuality'!R9,'S-Earnings'!R9,'S-Liquidity'!R9,'S-Leverage'!R9),"..")</f>
        <v>0.93205737141614964</v>
      </c>
      <c r="R10" s="3" t="str">
        <f>IF(AND($E10="Y",ISNUMBER('S-CapitalAdequacy'!S9),ISNUMBER('S-AssetQuality'!S9),ISNUMBER('S-Earnings'!S9),ISNUMBER('S-Liquidity'!S9),ISNUMBER('S-Leverage'!S9)),SUM('S-CapitalAdequacy'!S9,-'S-AssetQuality'!S9,'S-Earnings'!S9,'S-Liquidity'!S9,'S-Leverage'!S9),"..")</f>
        <v>..</v>
      </c>
      <c r="S10" s="3" t="str">
        <f>IF(AND($E10="Y",ISNUMBER('S-CapitalAdequacy'!T9),ISNUMBER('S-AssetQuality'!T9),ISNUMBER('S-Earnings'!T9),ISNUMBER('S-Liquidity'!T9),ISNUMBER('S-Leverage'!T9)),SUM('S-CapitalAdequacy'!T9,-'S-AssetQuality'!T9,'S-Earnings'!T9,'S-Liquidity'!T9,'S-Leverage'!T9),"..")</f>
        <v>..</v>
      </c>
      <c r="T10" s="3" t="str">
        <f>IF(AND($E10="Y",ISNUMBER('S-CapitalAdequacy'!U9),ISNUMBER('S-AssetQuality'!U9),ISNUMBER('S-Earnings'!U9),ISNUMBER('S-Liquidity'!U9),ISNUMBER('S-Leverage'!U9)),SUM('S-CapitalAdequacy'!U9,-'S-AssetQuality'!U9,'S-Earnings'!U9,'S-Liquidity'!U9,'S-Leverage'!U9),"..")</f>
        <v>..</v>
      </c>
      <c r="U10" s="3" t="str">
        <f>IF(AND($E10="Y",ISNUMBER('S-CapitalAdequacy'!V9),ISNUMBER('S-AssetQuality'!V9),ISNUMBER('S-Earnings'!V9),ISNUMBER('S-Liquidity'!V9),ISNUMBER('S-Leverage'!V9)),SUM('S-CapitalAdequacy'!V9,-'S-AssetQuality'!V9,'S-Earnings'!V9,'S-Liquidity'!V9,'S-Leverage'!V9),"..")</f>
        <v>..</v>
      </c>
      <c r="V10" s="3" t="str">
        <f>IF(AND($E10="Y",ISNUMBER('S-CapitalAdequacy'!W9),ISNUMBER('S-AssetQuality'!W9),ISNUMBER('S-Earnings'!W9),ISNUMBER('S-Liquidity'!W9),ISNUMBER('S-Leverage'!W9)),SUM('S-CapitalAdequacy'!W9,-'S-AssetQuality'!W9,'S-Earnings'!W9,'S-Liquidity'!W9,'S-Leverage'!W9),"..")</f>
        <v>..</v>
      </c>
      <c r="W10" s="3" t="str">
        <f>IF(AND($E10="Y",ISNUMBER('S-CapitalAdequacy'!X9),ISNUMBER('S-AssetQuality'!X9),ISNUMBER('S-Earnings'!X9),ISNUMBER('S-Liquidity'!X9),ISNUMBER('S-Leverage'!X9)),SUM('S-CapitalAdequacy'!X9,-'S-AssetQuality'!X9,'S-Earnings'!X9,'S-Liquidity'!X9,'S-Leverage'!X9),"..")</f>
        <v>..</v>
      </c>
      <c r="X10" s="3" t="str">
        <f>IF(AND($E10="Y",ISNUMBER('S-CapitalAdequacy'!Y9),ISNUMBER('S-AssetQuality'!Y9),ISNUMBER('S-Earnings'!Y9),ISNUMBER('S-Liquidity'!Y9),ISNUMBER('S-Leverage'!Y9)),SUM('S-CapitalAdequacy'!Y9,-'S-AssetQuality'!Y9,'S-Earnings'!Y9,'S-Liquidity'!Y9,'S-Leverage'!Y9),"..")</f>
        <v>..</v>
      </c>
      <c r="Y10" s="3" t="str">
        <f>IF(AND($E10="Y",ISNUMBER('S-CapitalAdequacy'!Z9),ISNUMBER('S-AssetQuality'!Z9),ISNUMBER('S-Earnings'!Z9),ISNUMBER('S-Liquidity'!Z9),ISNUMBER('S-Leverage'!Z9)),SUM('S-CapitalAdequacy'!Z9,-'S-AssetQuality'!Z9,'S-Earnings'!Z9,'S-Liquidity'!Z9,'S-Leverage'!Z9),"..")</f>
        <v>..</v>
      </c>
      <c r="Z10" s="3" t="str">
        <f>IF(AND($E10="Y",ISNUMBER('S-CapitalAdequacy'!AA9),ISNUMBER('S-AssetQuality'!AA9),ISNUMBER('S-Earnings'!AA9),ISNUMBER('S-Liquidity'!AA9),ISNUMBER('S-Leverage'!AA9)),SUM('S-CapitalAdequacy'!AA9,-'S-AssetQuality'!AA9,'S-Earnings'!AA9,'S-Liquidity'!AA9,'S-Leverage'!AA9),"..")</f>
        <v>..</v>
      </c>
    </row>
    <row r="11" spans="1:26">
      <c r="A11" s="1">
        <v>7</v>
      </c>
      <c r="B11" s="2">
        <f>IF(ISNUMBER('Bank List'!B8),'Bank List'!B8,"")</f>
        <v>100518</v>
      </c>
      <c r="C11" s="2" t="s">
        <v>35</v>
      </c>
      <c r="D11" s="2" t="s">
        <v>36</v>
      </c>
      <c r="E11" s="36" t="s">
        <v>19</v>
      </c>
      <c r="F11" s="3" t="str">
        <f>IF(AND($E11="Y",ISNUMBER('S-CapitalAdequacy'!G10),ISNUMBER('S-AssetQuality'!G10),ISNUMBER('S-Earnings'!G10),ISNUMBER('S-Liquidity'!G10),ISNUMBER('S-Leverage'!G10)),SUM('S-CapitalAdequacy'!G10,-'S-AssetQuality'!G10,'S-Earnings'!G10,'S-Liquidity'!G10,'S-Leverage'!G10),"..")</f>
        <v>..</v>
      </c>
      <c r="G11" s="3" t="str">
        <f>IF(AND($E11="Y",ISNUMBER('S-CapitalAdequacy'!H10),ISNUMBER('S-AssetQuality'!H10),ISNUMBER('S-Earnings'!H10),ISNUMBER('S-Liquidity'!H10),ISNUMBER('S-Leverage'!H10)),SUM('S-CapitalAdequacy'!H10,-'S-AssetQuality'!H10,'S-Earnings'!H10,'S-Liquidity'!H10,'S-Leverage'!H10),"..")</f>
        <v>..</v>
      </c>
      <c r="H11" s="3" t="str">
        <f>IF(AND($E11="Y",ISNUMBER('S-CapitalAdequacy'!I10),ISNUMBER('S-AssetQuality'!I10),ISNUMBER('S-Earnings'!I10),ISNUMBER('S-Liquidity'!I10),ISNUMBER('S-Leverage'!I10)),SUM('S-CapitalAdequacy'!I10,-'S-AssetQuality'!I10,'S-Earnings'!I10,'S-Liquidity'!I10,'S-Leverage'!I10),"..")</f>
        <v>..</v>
      </c>
      <c r="I11" s="3" t="str">
        <f>IF(AND($E11="Y",ISNUMBER('S-CapitalAdequacy'!J10),ISNUMBER('S-AssetQuality'!J10),ISNUMBER('S-Earnings'!J10),ISNUMBER('S-Liquidity'!J10),ISNUMBER('S-Leverage'!J10)),SUM('S-CapitalAdequacy'!J10,-'S-AssetQuality'!J10,'S-Earnings'!J10,'S-Liquidity'!J10,'S-Leverage'!J10),"..")</f>
        <v>..</v>
      </c>
      <c r="J11" s="3" t="str">
        <f>IF(AND($E11="Y",ISNUMBER('S-CapitalAdequacy'!K10),ISNUMBER('S-AssetQuality'!K10),ISNUMBER('S-Earnings'!K10),ISNUMBER('S-Liquidity'!K10),ISNUMBER('S-Leverage'!K10)),SUM('S-CapitalAdequacy'!K10,-'S-AssetQuality'!K10,'S-Earnings'!K10,'S-Liquidity'!K10,'S-Leverage'!K10),"..")</f>
        <v>..</v>
      </c>
      <c r="K11" s="3" t="str">
        <f>IF(AND($E11="Y",ISNUMBER('S-CapitalAdequacy'!L10),ISNUMBER('S-AssetQuality'!L10),ISNUMBER('S-Earnings'!L10),ISNUMBER('S-Liquidity'!L10),ISNUMBER('S-Leverage'!L10)),SUM('S-CapitalAdequacy'!L10,-'S-AssetQuality'!L10,'S-Earnings'!L10,'S-Liquidity'!L10,'S-Leverage'!L10),"..")</f>
        <v>..</v>
      </c>
      <c r="L11" s="3" t="str">
        <f>IF(AND($E11="Y",ISNUMBER('S-CapitalAdequacy'!M10),ISNUMBER('S-AssetQuality'!M10),ISNUMBER('S-Earnings'!M10),ISNUMBER('S-Liquidity'!M10),ISNUMBER('S-Leverage'!M10)),SUM('S-CapitalAdequacy'!M10,-'S-AssetQuality'!M10,'S-Earnings'!M10,'S-Liquidity'!M10,'S-Leverage'!M10),"..")</f>
        <v>..</v>
      </c>
      <c r="M11" s="3" t="str">
        <f>IF(AND($E11="Y",ISNUMBER('S-CapitalAdequacy'!N10),ISNUMBER('S-AssetQuality'!N10),ISNUMBER('S-Earnings'!N10),ISNUMBER('S-Liquidity'!N10),ISNUMBER('S-Leverage'!N10)),SUM('S-CapitalAdequacy'!N10,-'S-AssetQuality'!N10,'S-Earnings'!N10,'S-Liquidity'!N10,'S-Leverage'!N10),"..")</f>
        <v>..</v>
      </c>
      <c r="N11" s="3" t="str">
        <f>IF(AND($E11="Y",ISNUMBER('S-CapitalAdequacy'!O10),ISNUMBER('S-AssetQuality'!O10),ISNUMBER('S-Earnings'!O10),ISNUMBER('S-Liquidity'!O10),ISNUMBER('S-Leverage'!O10)),SUM('S-CapitalAdequacy'!O10,-'S-AssetQuality'!O10,'S-Earnings'!O10,'S-Liquidity'!O10,'S-Leverage'!O10),"..")</f>
        <v>..</v>
      </c>
      <c r="O11" s="3" t="str">
        <f>IF(AND($E11="Y",ISNUMBER('S-CapitalAdequacy'!P10),ISNUMBER('S-AssetQuality'!P10),ISNUMBER('S-Earnings'!P10),ISNUMBER('S-Liquidity'!P10),ISNUMBER('S-Leverage'!P10)),SUM('S-CapitalAdequacy'!P10,-'S-AssetQuality'!P10,'S-Earnings'!P10,'S-Liquidity'!P10,'S-Leverage'!P10),"..")</f>
        <v>..</v>
      </c>
      <c r="P11" s="3" t="str">
        <f>IF(AND($E11="Y",ISNUMBER('S-CapitalAdequacy'!Q10),ISNUMBER('S-AssetQuality'!Q10),ISNUMBER('S-Earnings'!Q10),ISNUMBER('S-Liquidity'!Q10),ISNUMBER('S-Leverage'!Q10)),SUM('S-CapitalAdequacy'!Q10,-'S-AssetQuality'!Q10,'S-Earnings'!Q10,'S-Liquidity'!Q10,'S-Leverage'!Q10),"..")</f>
        <v>..</v>
      </c>
      <c r="Q11" s="3">
        <f>IF(AND($E11="Y",ISNUMBER('S-CapitalAdequacy'!R10),ISNUMBER('S-AssetQuality'!R10),ISNUMBER('S-Earnings'!R10),ISNUMBER('S-Liquidity'!R10),ISNUMBER('S-Leverage'!R10)),SUM('S-CapitalAdequacy'!R10,-'S-AssetQuality'!R10,'S-Earnings'!R10,'S-Liquidity'!R10,'S-Leverage'!R10),"..")</f>
        <v>1.8663986516488262</v>
      </c>
      <c r="R11" s="3">
        <f>IF(AND($E11="Y",ISNUMBER('S-CapitalAdequacy'!S10),ISNUMBER('S-AssetQuality'!S10),ISNUMBER('S-Earnings'!S10),ISNUMBER('S-Liquidity'!S10),ISNUMBER('S-Leverage'!S10)),SUM('S-CapitalAdequacy'!S10,-'S-AssetQuality'!S10,'S-Earnings'!S10,'S-Liquidity'!S10,'S-Leverage'!S10),"..")</f>
        <v>0.81158436911527276</v>
      </c>
      <c r="S11" s="3" t="str">
        <f>IF(AND($E11="Y",ISNUMBER('S-CapitalAdequacy'!T10),ISNUMBER('S-AssetQuality'!T10),ISNUMBER('S-Earnings'!T10),ISNUMBER('S-Liquidity'!T10),ISNUMBER('S-Leverage'!T10)),SUM('S-CapitalAdequacy'!T10,-'S-AssetQuality'!T10,'S-Earnings'!T10,'S-Liquidity'!T10,'S-Leverage'!T10),"..")</f>
        <v>..</v>
      </c>
      <c r="T11" s="3" t="str">
        <f>IF(AND($E11="Y",ISNUMBER('S-CapitalAdequacy'!U10),ISNUMBER('S-AssetQuality'!U10),ISNUMBER('S-Earnings'!U10),ISNUMBER('S-Liquidity'!U10),ISNUMBER('S-Leverage'!U10)),SUM('S-CapitalAdequacy'!U10,-'S-AssetQuality'!U10,'S-Earnings'!U10,'S-Liquidity'!U10,'S-Leverage'!U10),"..")</f>
        <v>..</v>
      </c>
      <c r="U11" s="3" t="str">
        <f>IF(AND($E11="Y",ISNUMBER('S-CapitalAdequacy'!V10),ISNUMBER('S-AssetQuality'!V10),ISNUMBER('S-Earnings'!V10),ISNUMBER('S-Liquidity'!V10),ISNUMBER('S-Leverage'!V10)),SUM('S-CapitalAdequacy'!V10,-'S-AssetQuality'!V10,'S-Earnings'!V10,'S-Liquidity'!V10,'S-Leverage'!V10),"..")</f>
        <v>..</v>
      </c>
      <c r="V11" s="3" t="str">
        <f>IF(AND($E11="Y",ISNUMBER('S-CapitalAdequacy'!W10),ISNUMBER('S-AssetQuality'!W10),ISNUMBER('S-Earnings'!W10),ISNUMBER('S-Liquidity'!W10),ISNUMBER('S-Leverage'!W10)),SUM('S-CapitalAdequacy'!W10,-'S-AssetQuality'!W10,'S-Earnings'!W10,'S-Liquidity'!W10,'S-Leverage'!W10),"..")</f>
        <v>..</v>
      </c>
      <c r="W11" s="3" t="str">
        <f>IF(AND($E11="Y",ISNUMBER('S-CapitalAdequacy'!X10),ISNUMBER('S-AssetQuality'!X10),ISNUMBER('S-Earnings'!X10),ISNUMBER('S-Liquidity'!X10),ISNUMBER('S-Leverage'!X10)),SUM('S-CapitalAdequacy'!X10,-'S-AssetQuality'!X10,'S-Earnings'!X10,'S-Liquidity'!X10,'S-Leverage'!X10),"..")</f>
        <v>..</v>
      </c>
      <c r="X11" s="3" t="str">
        <f>IF(AND($E11="Y",ISNUMBER('S-CapitalAdequacy'!Y10),ISNUMBER('S-AssetQuality'!Y10),ISNUMBER('S-Earnings'!Y10),ISNUMBER('S-Liquidity'!Y10),ISNUMBER('S-Leverage'!Y10)),SUM('S-CapitalAdequacy'!Y10,-'S-AssetQuality'!Y10,'S-Earnings'!Y10,'S-Liquidity'!Y10,'S-Leverage'!Y10),"..")</f>
        <v>..</v>
      </c>
      <c r="Y11" s="3" t="str">
        <f>IF(AND($E11="Y",ISNUMBER('S-CapitalAdequacy'!Z10),ISNUMBER('S-AssetQuality'!Z10),ISNUMBER('S-Earnings'!Z10),ISNUMBER('S-Liquidity'!Z10),ISNUMBER('S-Leverage'!Z10)),SUM('S-CapitalAdequacy'!Z10,-'S-AssetQuality'!Z10,'S-Earnings'!Z10,'S-Liquidity'!Z10,'S-Leverage'!Z10),"..")</f>
        <v>..</v>
      </c>
      <c r="Z11" s="3" t="str">
        <f>IF(AND($E11="Y",ISNUMBER('S-CapitalAdequacy'!AA10),ISNUMBER('S-AssetQuality'!AA10),ISNUMBER('S-Earnings'!AA10),ISNUMBER('S-Liquidity'!AA10),ISNUMBER('S-Leverage'!AA10)),SUM('S-CapitalAdequacy'!AA10,-'S-AssetQuality'!AA10,'S-Earnings'!AA10,'S-Liquidity'!AA10,'S-Leverage'!AA10),"..")</f>
        <v>..</v>
      </c>
    </row>
    <row r="12" spans="1:26">
      <c r="A12" s="1">
        <v>8</v>
      </c>
      <c r="B12" s="2">
        <f>IF(ISNUMBER('Bank List'!B9),'Bank List'!B9,"")</f>
        <v>100144</v>
      </c>
      <c r="C12" s="2" t="s">
        <v>37</v>
      </c>
      <c r="D12" s="2" t="s">
        <v>34</v>
      </c>
      <c r="E12" s="36" t="s">
        <v>19</v>
      </c>
      <c r="F12" s="3" t="str">
        <f>IF(AND($E12="Y",ISNUMBER('S-CapitalAdequacy'!G11),ISNUMBER('S-AssetQuality'!G11),ISNUMBER('S-Earnings'!G11),ISNUMBER('S-Liquidity'!G11),ISNUMBER('S-Leverage'!G11)),SUM('S-CapitalAdequacy'!G11,-'S-AssetQuality'!G11,'S-Earnings'!G11,'S-Liquidity'!G11,'S-Leverage'!G11),"..")</f>
        <v>..</v>
      </c>
      <c r="G12" s="3" t="str">
        <f>IF(AND($E12="Y",ISNUMBER('S-CapitalAdequacy'!H11),ISNUMBER('S-AssetQuality'!H11),ISNUMBER('S-Earnings'!H11),ISNUMBER('S-Liquidity'!H11),ISNUMBER('S-Leverage'!H11)),SUM('S-CapitalAdequacy'!H11,-'S-AssetQuality'!H11,'S-Earnings'!H11,'S-Liquidity'!H11,'S-Leverage'!H11),"..")</f>
        <v>..</v>
      </c>
      <c r="H12" s="3" t="str">
        <f>IF(AND($E12="Y",ISNUMBER('S-CapitalAdequacy'!I11),ISNUMBER('S-AssetQuality'!I11),ISNUMBER('S-Earnings'!I11),ISNUMBER('S-Liquidity'!I11),ISNUMBER('S-Leverage'!I11)),SUM('S-CapitalAdequacy'!I11,-'S-AssetQuality'!I11,'S-Earnings'!I11,'S-Liquidity'!I11,'S-Leverage'!I11),"..")</f>
        <v>..</v>
      </c>
      <c r="I12" s="3" t="str">
        <f>IF(AND($E12="Y",ISNUMBER('S-CapitalAdequacy'!J11),ISNUMBER('S-AssetQuality'!J11),ISNUMBER('S-Earnings'!J11),ISNUMBER('S-Liquidity'!J11),ISNUMBER('S-Leverage'!J11)),SUM('S-CapitalAdequacy'!J11,-'S-AssetQuality'!J11,'S-Earnings'!J11,'S-Liquidity'!J11,'S-Leverage'!J11),"..")</f>
        <v>..</v>
      </c>
      <c r="J12" s="3" t="str">
        <f>IF(AND($E12="Y",ISNUMBER('S-CapitalAdequacy'!K11),ISNUMBER('S-AssetQuality'!K11),ISNUMBER('S-Earnings'!K11),ISNUMBER('S-Liquidity'!K11),ISNUMBER('S-Leverage'!K11)),SUM('S-CapitalAdequacy'!K11,-'S-AssetQuality'!K11,'S-Earnings'!K11,'S-Liquidity'!K11,'S-Leverage'!K11),"..")</f>
        <v>..</v>
      </c>
      <c r="K12" s="3" t="str">
        <f>IF(AND($E12="Y",ISNUMBER('S-CapitalAdequacy'!L11),ISNUMBER('S-AssetQuality'!L11),ISNUMBER('S-Earnings'!L11),ISNUMBER('S-Liquidity'!L11),ISNUMBER('S-Leverage'!L11)),SUM('S-CapitalAdequacy'!L11,-'S-AssetQuality'!L11,'S-Earnings'!L11,'S-Liquidity'!L11,'S-Leverage'!L11),"..")</f>
        <v>..</v>
      </c>
      <c r="L12" s="3" t="str">
        <f>IF(AND($E12="Y",ISNUMBER('S-CapitalAdequacy'!M11),ISNUMBER('S-AssetQuality'!M11),ISNUMBER('S-Earnings'!M11),ISNUMBER('S-Liquidity'!M11),ISNUMBER('S-Leverage'!M11)),SUM('S-CapitalAdequacy'!M11,-'S-AssetQuality'!M11,'S-Earnings'!M11,'S-Liquidity'!M11,'S-Leverage'!M11),"..")</f>
        <v>..</v>
      </c>
      <c r="M12" s="3">
        <f>IF(AND($E12="Y",ISNUMBER('S-CapitalAdequacy'!N11),ISNUMBER('S-AssetQuality'!N11),ISNUMBER('S-Earnings'!N11),ISNUMBER('S-Liquidity'!N11),ISNUMBER('S-Leverage'!N11)),SUM('S-CapitalAdequacy'!N11,-'S-AssetQuality'!N11,'S-Earnings'!N11,'S-Liquidity'!N11,'S-Leverage'!N11),"..")</f>
        <v>0.79869178743082425</v>
      </c>
      <c r="N12" s="3">
        <f>IF(AND($E12="Y",ISNUMBER('S-CapitalAdequacy'!O11),ISNUMBER('S-AssetQuality'!O11),ISNUMBER('S-Earnings'!O11),ISNUMBER('S-Liquidity'!O11),ISNUMBER('S-Leverage'!O11)),SUM('S-CapitalAdequacy'!O11,-'S-AssetQuality'!O11,'S-Earnings'!O11,'S-Liquidity'!O11,'S-Leverage'!O11),"..")</f>
        <v>1.1004786698099078</v>
      </c>
      <c r="O12" s="3">
        <f>IF(AND($E12="Y",ISNUMBER('S-CapitalAdequacy'!P11),ISNUMBER('S-AssetQuality'!P11),ISNUMBER('S-Earnings'!P11),ISNUMBER('S-Liquidity'!P11),ISNUMBER('S-Leverage'!P11)),SUM('S-CapitalAdequacy'!P11,-'S-AssetQuality'!P11,'S-Earnings'!P11,'S-Liquidity'!P11,'S-Leverage'!P11),"..")</f>
        <v>-0.40222848016489238</v>
      </c>
      <c r="P12" s="3">
        <f>IF(AND($E12="Y",ISNUMBER('S-CapitalAdequacy'!Q11),ISNUMBER('S-AssetQuality'!Q11),ISNUMBER('S-Earnings'!Q11),ISNUMBER('S-Liquidity'!Q11),ISNUMBER('S-Leverage'!Q11)),SUM('S-CapitalAdequacy'!Q11,-'S-AssetQuality'!Q11,'S-Earnings'!Q11,'S-Liquidity'!Q11,'S-Leverage'!Q11),"..")</f>
        <v>2.3353816440560924</v>
      </c>
      <c r="Q12" s="3">
        <f>IF(AND($E12="Y",ISNUMBER('S-CapitalAdequacy'!R11),ISNUMBER('S-AssetQuality'!R11),ISNUMBER('S-Earnings'!R11),ISNUMBER('S-Liquidity'!R11),ISNUMBER('S-Leverage'!R11)),SUM('S-CapitalAdequacy'!R11,-'S-AssetQuality'!R11,'S-Earnings'!R11,'S-Liquidity'!R11,'S-Leverage'!R11),"..")</f>
        <v>1.8927983468697482</v>
      </c>
      <c r="R12" s="3" t="str">
        <f>IF(AND($E12="Y",ISNUMBER('S-CapitalAdequacy'!S11),ISNUMBER('S-AssetQuality'!S11),ISNUMBER('S-Earnings'!S11),ISNUMBER('S-Liquidity'!S11),ISNUMBER('S-Leverage'!S11)),SUM('S-CapitalAdequacy'!S11,-'S-AssetQuality'!S11,'S-Earnings'!S11,'S-Liquidity'!S11,'S-Leverage'!S11),"..")</f>
        <v>..</v>
      </c>
      <c r="S12" s="3" t="str">
        <f>IF(AND($E12="Y",ISNUMBER('S-CapitalAdequacy'!T11),ISNUMBER('S-AssetQuality'!T11),ISNUMBER('S-Earnings'!T11),ISNUMBER('S-Liquidity'!T11),ISNUMBER('S-Leverage'!T11)),SUM('S-CapitalAdequacy'!T11,-'S-AssetQuality'!T11,'S-Earnings'!T11,'S-Liquidity'!T11,'S-Leverage'!T11),"..")</f>
        <v>..</v>
      </c>
      <c r="T12" s="3" t="str">
        <f>IF(AND($E12="Y",ISNUMBER('S-CapitalAdequacy'!U11),ISNUMBER('S-AssetQuality'!U11),ISNUMBER('S-Earnings'!U11),ISNUMBER('S-Liquidity'!U11),ISNUMBER('S-Leverage'!U11)),SUM('S-CapitalAdequacy'!U11,-'S-AssetQuality'!U11,'S-Earnings'!U11,'S-Liquidity'!U11,'S-Leverage'!U11),"..")</f>
        <v>..</v>
      </c>
      <c r="U12" s="3" t="str">
        <f>IF(AND($E12="Y",ISNUMBER('S-CapitalAdequacy'!V11),ISNUMBER('S-AssetQuality'!V11),ISNUMBER('S-Earnings'!V11),ISNUMBER('S-Liquidity'!V11),ISNUMBER('S-Leverage'!V11)),SUM('S-CapitalAdequacy'!V11,-'S-AssetQuality'!V11,'S-Earnings'!V11,'S-Liquidity'!V11,'S-Leverage'!V11),"..")</f>
        <v>..</v>
      </c>
      <c r="V12" s="3" t="str">
        <f>IF(AND($E12="Y",ISNUMBER('S-CapitalAdequacy'!W11),ISNUMBER('S-AssetQuality'!W11),ISNUMBER('S-Earnings'!W11),ISNUMBER('S-Liquidity'!W11),ISNUMBER('S-Leverage'!W11)),SUM('S-CapitalAdequacy'!W11,-'S-AssetQuality'!W11,'S-Earnings'!W11,'S-Liquidity'!W11,'S-Leverage'!W11),"..")</f>
        <v>..</v>
      </c>
      <c r="W12" s="3" t="str">
        <f>IF(AND($E12="Y",ISNUMBER('S-CapitalAdequacy'!X11),ISNUMBER('S-AssetQuality'!X11),ISNUMBER('S-Earnings'!X11),ISNUMBER('S-Liquidity'!X11),ISNUMBER('S-Leverage'!X11)),SUM('S-CapitalAdequacy'!X11,-'S-AssetQuality'!X11,'S-Earnings'!X11,'S-Liquidity'!X11,'S-Leverage'!X11),"..")</f>
        <v>..</v>
      </c>
      <c r="X12" s="3" t="str">
        <f>IF(AND($E12="Y",ISNUMBER('S-CapitalAdequacy'!Y11),ISNUMBER('S-AssetQuality'!Y11),ISNUMBER('S-Earnings'!Y11),ISNUMBER('S-Liquidity'!Y11),ISNUMBER('S-Leverage'!Y11)),SUM('S-CapitalAdequacy'!Y11,-'S-AssetQuality'!Y11,'S-Earnings'!Y11,'S-Liquidity'!Y11,'S-Leverage'!Y11),"..")</f>
        <v>..</v>
      </c>
      <c r="Y12" s="3" t="str">
        <f>IF(AND($E12="Y",ISNUMBER('S-CapitalAdequacy'!Z11),ISNUMBER('S-AssetQuality'!Z11),ISNUMBER('S-Earnings'!Z11),ISNUMBER('S-Liquidity'!Z11),ISNUMBER('S-Leverage'!Z11)),SUM('S-CapitalAdequacy'!Z11,-'S-AssetQuality'!Z11,'S-Earnings'!Z11,'S-Liquidity'!Z11,'S-Leverage'!Z11),"..")</f>
        <v>..</v>
      </c>
      <c r="Z12" s="3" t="str">
        <f>IF(AND($E12="Y",ISNUMBER('S-CapitalAdequacy'!AA11),ISNUMBER('S-AssetQuality'!AA11),ISNUMBER('S-Earnings'!AA11),ISNUMBER('S-Liquidity'!AA11),ISNUMBER('S-Leverage'!AA11)),SUM('S-CapitalAdequacy'!AA11,-'S-AssetQuality'!AA11,'S-Earnings'!AA11,'S-Liquidity'!AA11,'S-Leverage'!AA11),"..")</f>
        <v>..</v>
      </c>
    </row>
    <row r="13" spans="1:26">
      <c r="A13" s="1">
        <v>9</v>
      </c>
      <c r="B13" s="2">
        <f>IF(ISNUMBER('Bank List'!B10),'Bank List'!B10,"")</f>
        <v>100521</v>
      </c>
      <c r="C13" s="2" t="s">
        <v>38</v>
      </c>
      <c r="D13" s="2" t="s">
        <v>36</v>
      </c>
      <c r="E13" s="36" t="s">
        <v>19</v>
      </c>
      <c r="F13" s="3" t="str">
        <f>IF(AND($E13="Y",ISNUMBER('S-CapitalAdequacy'!G12),ISNUMBER('S-AssetQuality'!G12),ISNUMBER('S-Earnings'!G12),ISNUMBER('S-Liquidity'!G12),ISNUMBER('S-Leverage'!G12)),SUM('S-CapitalAdequacy'!G12,-'S-AssetQuality'!G12,'S-Earnings'!G12,'S-Liquidity'!G12,'S-Leverage'!G12),"..")</f>
        <v>..</v>
      </c>
      <c r="G13" s="3" t="str">
        <f>IF(AND($E13="Y",ISNUMBER('S-CapitalAdequacy'!H12),ISNUMBER('S-AssetQuality'!H12),ISNUMBER('S-Earnings'!H12),ISNUMBER('S-Liquidity'!H12),ISNUMBER('S-Leverage'!H12)),SUM('S-CapitalAdequacy'!H12,-'S-AssetQuality'!H12,'S-Earnings'!H12,'S-Liquidity'!H12,'S-Leverage'!H12),"..")</f>
        <v>..</v>
      </c>
      <c r="H13" s="3" t="str">
        <f>IF(AND($E13="Y",ISNUMBER('S-CapitalAdequacy'!I12),ISNUMBER('S-AssetQuality'!I12),ISNUMBER('S-Earnings'!I12),ISNUMBER('S-Liquidity'!I12),ISNUMBER('S-Leverage'!I12)),SUM('S-CapitalAdequacy'!I12,-'S-AssetQuality'!I12,'S-Earnings'!I12,'S-Liquidity'!I12,'S-Leverage'!I12),"..")</f>
        <v>..</v>
      </c>
      <c r="I13" s="3" t="str">
        <f>IF(AND($E13="Y",ISNUMBER('S-CapitalAdequacy'!J12),ISNUMBER('S-AssetQuality'!J12),ISNUMBER('S-Earnings'!J12),ISNUMBER('S-Liquidity'!J12),ISNUMBER('S-Leverage'!J12)),SUM('S-CapitalAdequacy'!J12,-'S-AssetQuality'!J12,'S-Earnings'!J12,'S-Liquidity'!J12,'S-Leverage'!J12),"..")</f>
        <v>..</v>
      </c>
      <c r="J13" s="3" t="str">
        <f>IF(AND($E13="Y",ISNUMBER('S-CapitalAdequacy'!K12),ISNUMBER('S-AssetQuality'!K12),ISNUMBER('S-Earnings'!K12),ISNUMBER('S-Liquidity'!K12),ISNUMBER('S-Leverage'!K12)),SUM('S-CapitalAdequacy'!K12,-'S-AssetQuality'!K12,'S-Earnings'!K12,'S-Liquidity'!K12,'S-Leverage'!K12),"..")</f>
        <v>..</v>
      </c>
      <c r="K13" s="3" t="str">
        <f>IF(AND($E13="Y",ISNUMBER('S-CapitalAdequacy'!L12),ISNUMBER('S-AssetQuality'!L12),ISNUMBER('S-Earnings'!L12),ISNUMBER('S-Liquidity'!L12),ISNUMBER('S-Leverage'!L12)),SUM('S-CapitalAdequacy'!L12,-'S-AssetQuality'!L12,'S-Earnings'!L12,'S-Liquidity'!L12,'S-Leverage'!L12),"..")</f>
        <v>..</v>
      </c>
      <c r="L13" s="3" t="str">
        <f>IF(AND($E13="Y",ISNUMBER('S-CapitalAdequacy'!M12),ISNUMBER('S-AssetQuality'!M12),ISNUMBER('S-Earnings'!M12),ISNUMBER('S-Liquidity'!M12),ISNUMBER('S-Leverage'!M12)),SUM('S-CapitalAdequacy'!M12,-'S-AssetQuality'!M12,'S-Earnings'!M12,'S-Liquidity'!M12,'S-Leverage'!M12),"..")</f>
        <v>..</v>
      </c>
      <c r="M13" s="3" t="str">
        <f>IF(AND($E13="Y",ISNUMBER('S-CapitalAdequacy'!N12),ISNUMBER('S-AssetQuality'!N12),ISNUMBER('S-Earnings'!N12),ISNUMBER('S-Liquidity'!N12),ISNUMBER('S-Leverage'!N12)),SUM('S-CapitalAdequacy'!N12,-'S-AssetQuality'!N12,'S-Earnings'!N12,'S-Liquidity'!N12,'S-Leverage'!N12),"..")</f>
        <v>..</v>
      </c>
      <c r="N13" s="3" t="str">
        <f>IF(AND($E13="Y",ISNUMBER('S-CapitalAdequacy'!O12),ISNUMBER('S-AssetQuality'!O12),ISNUMBER('S-Earnings'!O12),ISNUMBER('S-Liquidity'!O12),ISNUMBER('S-Leverage'!O12)),SUM('S-CapitalAdequacy'!O12,-'S-AssetQuality'!O12,'S-Earnings'!O12,'S-Liquidity'!O12,'S-Leverage'!O12),"..")</f>
        <v>..</v>
      </c>
      <c r="O13" s="3" t="str">
        <f>IF(AND($E13="Y",ISNUMBER('S-CapitalAdequacy'!P12),ISNUMBER('S-AssetQuality'!P12),ISNUMBER('S-Earnings'!P12),ISNUMBER('S-Liquidity'!P12),ISNUMBER('S-Leverage'!P12)),SUM('S-CapitalAdequacy'!P12,-'S-AssetQuality'!P12,'S-Earnings'!P12,'S-Liquidity'!P12,'S-Leverage'!P12),"..")</f>
        <v>..</v>
      </c>
      <c r="P13" s="3" t="str">
        <f>IF(AND($E13="Y",ISNUMBER('S-CapitalAdequacy'!Q12),ISNUMBER('S-AssetQuality'!Q12),ISNUMBER('S-Earnings'!Q12),ISNUMBER('S-Liquidity'!Q12),ISNUMBER('S-Leverage'!Q12)),SUM('S-CapitalAdequacy'!Q12,-'S-AssetQuality'!Q12,'S-Earnings'!Q12,'S-Liquidity'!Q12,'S-Leverage'!Q12),"..")</f>
        <v>..</v>
      </c>
      <c r="Q13" s="3" t="str">
        <f>IF(AND($E13="Y",ISNUMBER('S-CapitalAdequacy'!R12),ISNUMBER('S-AssetQuality'!R12),ISNUMBER('S-Earnings'!R12),ISNUMBER('S-Liquidity'!R12),ISNUMBER('S-Leverage'!R12)),SUM('S-CapitalAdequacy'!R12,-'S-AssetQuality'!R12,'S-Earnings'!R12,'S-Liquidity'!R12,'S-Leverage'!R12),"..")</f>
        <v>..</v>
      </c>
      <c r="R13" s="3" t="str">
        <f>IF(AND($E13="Y",ISNUMBER('S-CapitalAdequacy'!S12),ISNUMBER('S-AssetQuality'!S12),ISNUMBER('S-Earnings'!S12),ISNUMBER('S-Liquidity'!S12),ISNUMBER('S-Leverage'!S12)),SUM('S-CapitalAdequacy'!S12,-'S-AssetQuality'!S12,'S-Earnings'!S12,'S-Liquidity'!S12,'S-Leverage'!S12),"..")</f>
        <v>..</v>
      </c>
      <c r="S13" s="3" t="str">
        <f>IF(AND($E13="Y",ISNUMBER('S-CapitalAdequacy'!T12),ISNUMBER('S-AssetQuality'!T12),ISNUMBER('S-Earnings'!T12),ISNUMBER('S-Liquidity'!T12),ISNUMBER('S-Leverage'!T12)),SUM('S-CapitalAdequacy'!T12,-'S-AssetQuality'!T12,'S-Earnings'!T12,'S-Liquidity'!T12,'S-Leverage'!T12),"..")</f>
        <v>..</v>
      </c>
      <c r="T13" s="3" t="str">
        <f>IF(AND($E13="Y",ISNUMBER('S-CapitalAdequacy'!U12),ISNUMBER('S-AssetQuality'!U12),ISNUMBER('S-Earnings'!U12),ISNUMBER('S-Liquidity'!U12),ISNUMBER('S-Leverage'!U12)),SUM('S-CapitalAdequacy'!U12,-'S-AssetQuality'!U12,'S-Earnings'!U12,'S-Liquidity'!U12,'S-Leverage'!U12),"..")</f>
        <v>..</v>
      </c>
      <c r="U13" s="3" t="str">
        <f>IF(AND($E13="Y",ISNUMBER('S-CapitalAdequacy'!V12),ISNUMBER('S-AssetQuality'!V12),ISNUMBER('S-Earnings'!V12),ISNUMBER('S-Liquidity'!V12),ISNUMBER('S-Leverage'!V12)),SUM('S-CapitalAdequacy'!V12,-'S-AssetQuality'!V12,'S-Earnings'!V12,'S-Liquidity'!V12,'S-Leverage'!V12),"..")</f>
        <v>..</v>
      </c>
      <c r="V13" s="3" t="str">
        <f>IF(AND($E13="Y",ISNUMBER('S-CapitalAdequacy'!W12),ISNUMBER('S-AssetQuality'!W12),ISNUMBER('S-Earnings'!W12),ISNUMBER('S-Liquidity'!W12),ISNUMBER('S-Leverage'!W12)),SUM('S-CapitalAdequacy'!W12,-'S-AssetQuality'!W12,'S-Earnings'!W12,'S-Liquidity'!W12,'S-Leverage'!W12),"..")</f>
        <v>..</v>
      </c>
      <c r="W13" s="3" t="str">
        <f>IF(AND($E13="Y",ISNUMBER('S-CapitalAdequacy'!X12),ISNUMBER('S-AssetQuality'!X12),ISNUMBER('S-Earnings'!X12),ISNUMBER('S-Liquidity'!X12),ISNUMBER('S-Leverage'!X12)),SUM('S-CapitalAdequacy'!X12,-'S-AssetQuality'!X12,'S-Earnings'!X12,'S-Liquidity'!X12,'S-Leverage'!X12),"..")</f>
        <v>..</v>
      </c>
      <c r="X13" s="3" t="str">
        <f>IF(AND($E13="Y",ISNUMBER('S-CapitalAdequacy'!Y12),ISNUMBER('S-AssetQuality'!Y12),ISNUMBER('S-Earnings'!Y12),ISNUMBER('S-Liquidity'!Y12),ISNUMBER('S-Leverage'!Y12)),SUM('S-CapitalAdequacy'!Y12,-'S-AssetQuality'!Y12,'S-Earnings'!Y12,'S-Liquidity'!Y12,'S-Leverage'!Y12),"..")</f>
        <v>..</v>
      </c>
      <c r="Y13" s="3" t="str">
        <f>IF(AND($E13="Y",ISNUMBER('S-CapitalAdequacy'!Z12),ISNUMBER('S-AssetQuality'!Z12),ISNUMBER('S-Earnings'!Z12),ISNUMBER('S-Liquidity'!Z12),ISNUMBER('S-Leverage'!Z12)),SUM('S-CapitalAdequacy'!Z12,-'S-AssetQuality'!Z12,'S-Earnings'!Z12,'S-Liquidity'!Z12,'S-Leverage'!Z12),"..")</f>
        <v>..</v>
      </c>
      <c r="Z13" s="3" t="str">
        <f>IF(AND($E13="Y",ISNUMBER('S-CapitalAdequacy'!AA12),ISNUMBER('S-AssetQuality'!AA12),ISNUMBER('S-Earnings'!AA12),ISNUMBER('S-Liquidity'!AA12),ISNUMBER('S-Leverage'!AA12)),SUM('S-CapitalAdequacy'!AA12,-'S-AssetQuality'!AA12,'S-Earnings'!AA12,'S-Liquidity'!AA12,'S-Leverage'!AA12),"..")</f>
        <v>..</v>
      </c>
    </row>
    <row r="14" spans="1:26">
      <c r="A14" s="1">
        <v>10</v>
      </c>
      <c r="B14" s="2">
        <f>IF(ISNUMBER('Bank List'!B11),'Bank List'!B11,"")</f>
        <v>4291604</v>
      </c>
      <c r="C14" s="2" t="s">
        <v>39</v>
      </c>
      <c r="D14" s="2" t="s">
        <v>3</v>
      </c>
      <c r="E14" s="36" t="s">
        <v>19</v>
      </c>
      <c r="F14" s="3" t="str">
        <f>IF(AND($E14="Y",ISNUMBER('S-CapitalAdequacy'!G13),ISNUMBER('S-AssetQuality'!G13),ISNUMBER('S-Earnings'!G13),ISNUMBER('S-Liquidity'!G13),ISNUMBER('S-Leverage'!G13)),SUM('S-CapitalAdequacy'!G13,-'S-AssetQuality'!G13,'S-Earnings'!G13,'S-Liquidity'!G13,'S-Leverage'!G13),"..")</f>
        <v>..</v>
      </c>
      <c r="G14" s="3" t="str">
        <f>IF(AND($E14="Y",ISNUMBER('S-CapitalAdequacy'!H13),ISNUMBER('S-AssetQuality'!H13),ISNUMBER('S-Earnings'!H13),ISNUMBER('S-Liquidity'!H13),ISNUMBER('S-Leverage'!H13)),SUM('S-CapitalAdequacy'!H13,-'S-AssetQuality'!H13,'S-Earnings'!H13,'S-Liquidity'!H13,'S-Leverage'!H13),"..")</f>
        <v>..</v>
      </c>
      <c r="H14" s="3" t="str">
        <f>IF(AND($E14="Y",ISNUMBER('S-CapitalAdequacy'!I13),ISNUMBER('S-AssetQuality'!I13),ISNUMBER('S-Earnings'!I13),ISNUMBER('S-Liquidity'!I13),ISNUMBER('S-Leverage'!I13)),SUM('S-CapitalAdequacy'!I13,-'S-AssetQuality'!I13,'S-Earnings'!I13,'S-Liquidity'!I13,'S-Leverage'!I13),"..")</f>
        <v>..</v>
      </c>
      <c r="I14" s="3" t="str">
        <f>IF(AND($E14="Y",ISNUMBER('S-CapitalAdequacy'!J13),ISNUMBER('S-AssetQuality'!J13),ISNUMBER('S-Earnings'!J13),ISNUMBER('S-Liquidity'!J13),ISNUMBER('S-Leverage'!J13)),SUM('S-CapitalAdequacy'!J13,-'S-AssetQuality'!J13,'S-Earnings'!J13,'S-Liquidity'!J13,'S-Leverage'!J13),"..")</f>
        <v>..</v>
      </c>
      <c r="J14" s="3" t="str">
        <f>IF(AND($E14="Y",ISNUMBER('S-CapitalAdequacy'!K13),ISNUMBER('S-AssetQuality'!K13),ISNUMBER('S-Earnings'!K13),ISNUMBER('S-Liquidity'!K13),ISNUMBER('S-Leverage'!K13)),SUM('S-CapitalAdequacy'!K13,-'S-AssetQuality'!K13,'S-Earnings'!K13,'S-Liquidity'!K13,'S-Leverage'!K13),"..")</f>
        <v>..</v>
      </c>
      <c r="K14" s="3" t="str">
        <f>IF(AND($E14="Y",ISNUMBER('S-CapitalAdequacy'!L13),ISNUMBER('S-AssetQuality'!L13),ISNUMBER('S-Earnings'!L13),ISNUMBER('S-Liquidity'!L13),ISNUMBER('S-Leverage'!L13)),SUM('S-CapitalAdequacy'!L13,-'S-AssetQuality'!L13,'S-Earnings'!L13,'S-Liquidity'!L13,'S-Leverage'!L13),"..")</f>
        <v>..</v>
      </c>
      <c r="L14" s="3" t="str">
        <f>IF(AND($E14="Y",ISNUMBER('S-CapitalAdequacy'!M13),ISNUMBER('S-AssetQuality'!M13),ISNUMBER('S-Earnings'!M13),ISNUMBER('S-Liquidity'!M13),ISNUMBER('S-Leverage'!M13)),SUM('S-CapitalAdequacy'!M13,-'S-AssetQuality'!M13,'S-Earnings'!M13,'S-Liquidity'!M13,'S-Leverage'!M13),"..")</f>
        <v>..</v>
      </c>
      <c r="M14" s="3" t="str">
        <f>IF(AND($E14="Y",ISNUMBER('S-CapitalAdequacy'!N13),ISNUMBER('S-AssetQuality'!N13),ISNUMBER('S-Earnings'!N13),ISNUMBER('S-Liquidity'!N13),ISNUMBER('S-Leverage'!N13)),SUM('S-CapitalAdequacy'!N13,-'S-AssetQuality'!N13,'S-Earnings'!N13,'S-Liquidity'!N13,'S-Leverage'!N13),"..")</f>
        <v>..</v>
      </c>
      <c r="N14" s="3" t="str">
        <f>IF(AND($E14="Y",ISNUMBER('S-CapitalAdequacy'!O13),ISNUMBER('S-AssetQuality'!O13),ISNUMBER('S-Earnings'!O13),ISNUMBER('S-Liquidity'!O13),ISNUMBER('S-Leverage'!O13)),SUM('S-CapitalAdequacy'!O13,-'S-AssetQuality'!O13,'S-Earnings'!O13,'S-Liquidity'!O13,'S-Leverage'!O13),"..")</f>
        <v>..</v>
      </c>
      <c r="O14" s="3" t="str">
        <f>IF(AND($E14="Y",ISNUMBER('S-CapitalAdequacy'!P13),ISNUMBER('S-AssetQuality'!P13),ISNUMBER('S-Earnings'!P13),ISNUMBER('S-Liquidity'!P13),ISNUMBER('S-Leverage'!P13)),SUM('S-CapitalAdequacy'!P13,-'S-AssetQuality'!P13,'S-Earnings'!P13,'S-Liquidity'!P13,'S-Leverage'!P13),"..")</f>
        <v>..</v>
      </c>
      <c r="P14" s="3" t="str">
        <f>IF(AND($E14="Y",ISNUMBER('S-CapitalAdequacy'!Q13),ISNUMBER('S-AssetQuality'!Q13),ISNUMBER('S-Earnings'!Q13),ISNUMBER('S-Liquidity'!Q13),ISNUMBER('S-Leverage'!Q13)),SUM('S-CapitalAdequacy'!Q13,-'S-AssetQuality'!Q13,'S-Earnings'!Q13,'S-Liquidity'!Q13,'S-Leverage'!Q13),"..")</f>
        <v>..</v>
      </c>
      <c r="Q14" s="3">
        <f>IF(AND($E14="Y",ISNUMBER('S-CapitalAdequacy'!R13),ISNUMBER('S-AssetQuality'!R13),ISNUMBER('S-Earnings'!R13),ISNUMBER('S-Liquidity'!R13),ISNUMBER('S-Leverage'!R13)),SUM('S-CapitalAdequacy'!R13,-'S-AssetQuality'!R13,'S-Earnings'!R13,'S-Liquidity'!R13,'S-Leverage'!R13),"..")</f>
        <v>1.2321880646102135</v>
      </c>
      <c r="R14" s="3" t="str">
        <f>IF(AND($E14="Y",ISNUMBER('S-CapitalAdequacy'!S13),ISNUMBER('S-AssetQuality'!S13),ISNUMBER('S-Earnings'!S13),ISNUMBER('S-Liquidity'!S13),ISNUMBER('S-Leverage'!S13)),SUM('S-CapitalAdequacy'!S13,-'S-AssetQuality'!S13,'S-Earnings'!S13,'S-Liquidity'!S13,'S-Leverage'!S13),"..")</f>
        <v>..</v>
      </c>
      <c r="S14" s="3" t="str">
        <f>IF(AND($E14="Y",ISNUMBER('S-CapitalAdequacy'!T13),ISNUMBER('S-AssetQuality'!T13),ISNUMBER('S-Earnings'!T13),ISNUMBER('S-Liquidity'!T13),ISNUMBER('S-Leverage'!T13)),SUM('S-CapitalAdequacy'!T13,-'S-AssetQuality'!T13,'S-Earnings'!T13,'S-Liquidity'!T13,'S-Leverage'!T13),"..")</f>
        <v>..</v>
      </c>
      <c r="T14" s="3" t="str">
        <f>IF(AND($E14="Y",ISNUMBER('S-CapitalAdequacy'!U13),ISNUMBER('S-AssetQuality'!U13),ISNUMBER('S-Earnings'!U13),ISNUMBER('S-Liquidity'!U13),ISNUMBER('S-Leverage'!U13)),SUM('S-CapitalAdequacy'!U13,-'S-AssetQuality'!U13,'S-Earnings'!U13,'S-Liquidity'!U13,'S-Leverage'!U13),"..")</f>
        <v>..</v>
      </c>
      <c r="U14" s="3" t="str">
        <f>IF(AND($E14="Y",ISNUMBER('S-CapitalAdequacy'!V13),ISNUMBER('S-AssetQuality'!V13),ISNUMBER('S-Earnings'!V13),ISNUMBER('S-Liquidity'!V13),ISNUMBER('S-Leverage'!V13)),SUM('S-CapitalAdequacy'!V13,-'S-AssetQuality'!V13,'S-Earnings'!V13,'S-Liquidity'!V13,'S-Leverage'!V13),"..")</f>
        <v>..</v>
      </c>
      <c r="V14" s="3" t="str">
        <f>IF(AND($E14="Y",ISNUMBER('S-CapitalAdequacy'!W13),ISNUMBER('S-AssetQuality'!W13),ISNUMBER('S-Earnings'!W13),ISNUMBER('S-Liquidity'!W13),ISNUMBER('S-Leverage'!W13)),SUM('S-CapitalAdequacy'!W13,-'S-AssetQuality'!W13,'S-Earnings'!W13,'S-Liquidity'!W13,'S-Leverage'!W13),"..")</f>
        <v>..</v>
      </c>
      <c r="W14" s="3" t="str">
        <f>IF(AND($E14="Y",ISNUMBER('S-CapitalAdequacy'!X13),ISNUMBER('S-AssetQuality'!X13),ISNUMBER('S-Earnings'!X13),ISNUMBER('S-Liquidity'!X13),ISNUMBER('S-Leverage'!X13)),SUM('S-CapitalAdequacy'!X13,-'S-AssetQuality'!X13,'S-Earnings'!X13,'S-Liquidity'!X13,'S-Leverage'!X13),"..")</f>
        <v>..</v>
      </c>
      <c r="X14" s="3" t="str">
        <f>IF(AND($E14="Y",ISNUMBER('S-CapitalAdequacy'!Y13),ISNUMBER('S-AssetQuality'!Y13),ISNUMBER('S-Earnings'!Y13),ISNUMBER('S-Liquidity'!Y13),ISNUMBER('S-Leverage'!Y13)),SUM('S-CapitalAdequacy'!Y13,-'S-AssetQuality'!Y13,'S-Earnings'!Y13,'S-Liquidity'!Y13,'S-Leverage'!Y13),"..")</f>
        <v>..</v>
      </c>
      <c r="Y14" s="3" t="str">
        <f>IF(AND($E14="Y",ISNUMBER('S-CapitalAdequacy'!Z13),ISNUMBER('S-AssetQuality'!Z13),ISNUMBER('S-Earnings'!Z13),ISNUMBER('S-Liquidity'!Z13),ISNUMBER('S-Leverage'!Z13)),SUM('S-CapitalAdequacy'!Z13,-'S-AssetQuality'!Z13,'S-Earnings'!Z13,'S-Liquidity'!Z13,'S-Leverage'!Z13),"..")</f>
        <v>..</v>
      </c>
      <c r="Z14" s="3" t="str">
        <f>IF(AND($E14="Y",ISNUMBER('S-CapitalAdequacy'!AA13),ISNUMBER('S-AssetQuality'!AA13),ISNUMBER('S-Earnings'!AA13),ISNUMBER('S-Liquidity'!AA13),ISNUMBER('S-Leverage'!AA13)),SUM('S-CapitalAdequacy'!AA13,-'S-AssetQuality'!AA13,'S-Earnings'!AA13,'S-Liquidity'!AA13,'S-Leverage'!AA13),"..")</f>
        <v>..</v>
      </c>
    </row>
    <row r="15" spans="1:26">
      <c r="A15" s="1">
        <v>11</v>
      </c>
      <c r="B15" s="2">
        <f>IF(ISNUMBER('Bank List'!B12),'Bank List'!B12,"")</f>
        <v>114508</v>
      </c>
      <c r="C15" s="2" t="s">
        <v>6</v>
      </c>
      <c r="D15" s="2" t="s">
        <v>2</v>
      </c>
      <c r="E15" s="36" t="s">
        <v>19</v>
      </c>
      <c r="F15" s="3" t="str">
        <f>IF(AND($E15="Y",ISNUMBER('S-CapitalAdequacy'!G14),ISNUMBER('S-AssetQuality'!G14),ISNUMBER('S-Earnings'!G14),ISNUMBER('S-Liquidity'!G14),ISNUMBER('S-Leverage'!G14)),SUM('S-CapitalAdequacy'!G14,-'S-AssetQuality'!G14,'S-Earnings'!G14,'S-Liquidity'!G14,'S-Leverage'!G14),"..")</f>
        <v>..</v>
      </c>
      <c r="G15" s="3" t="str">
        <f>IF(AND($E15="Y",ISNUMBER('S-CapitalAdequacy'!H14),ISNUMBER('S-AssetQuality'!H14),ISNUMBER('S-Earnings'!H14),ISNUMBER('S-Liquidity'!H14),ISNUMBER('S-Leverage'!H14)),SUM('S-CapitalAdequacy'!H14,-'S-AssetQuality'!H14,'S-Earnings'!H14,'S-Liquidity'!H14,'S-Leverage'!H14),"..")</f>
        <v>..</v>
      </c>
      <c r="H15" s="3" t="str">
        <f>IF(AND($E15="Y",ISNUMBER('S-CapitalAdequacy'!I14),ISNUMBER('S-AssetQuality'!I14),ISNUMBER('S-Earnings'!I14),ISNUMBER('S-Liquidity'!I14),ISNUMBER('S-Leverage'!I14)),SUM('S-CapitalAdequacy'!I14,-'S-AssetQuality'!I14,'S-Earnings'!I14,'S-Liquidity'!I14,'S-Leverage'!I14),"..")</f>
        <v>..</v>
      </c>
      <c r="I15" s="3" t="str">
        <f>IF(AND($E15="Y",ISNUMBER('S-CapitalAdequacy'!J14),ISNUMBER('S-AssetQuality'!J14),ISNUMBER('S-Earnings'!J14),ISNUMBER('S-Liquidity'!J14),ISNUMBER('S-Leverage'!J14)),SUM('S-CapitalAdequacy'!J14,-'S-AssetQuality'!J14,'S-Earnings'!J14,'S-Liquidity'!J14,'S-Leverage'!J14),"..")</f>
        <v>..</v>
      </c>
      <c r="J15" s="3" t="str">
        <f>IF(AND($E15="Y",ISNUMBER('S-CapitalAdequacy'!K14),ISNUMBER('S-AssetQuality'!K14),ISNUMBER('S-Earnings'!K14),ISNUMBER('S-Liquidity'!K14),ISNUMBER('S-Leverage'!K14)),SUM('S-CapitalAdequacy'!K14,-'S-AssetQuality'!K14,'S-Earnings'!K14,'S-Liquidity'!K14,'S-Leverage'!K14),"..")</f>
        <v>..</v>
      </c>
      <c r="K15" s="3" t="str">
        <f>IF(AND($E15="Y",ISNUMBER('S-CapitalAdequacy'!L14),ISNUMBER('S-AssetQuality'!L14),ISNUMBER('S-Earnings'!L14),ISNUMBER('S-Liquidity'!L14),ISNUMBER('S-Leverage'!L14)),SUM('S-CapitalAdequacy'!L14,-'S-AssetQuality'!L14,'S-Earnings'!L14,'S-Liquidity'!L14,'S-Leverage'!L14),"..")</f>
        <v>..</v>
      </c>
      <c r="L15" s="3" t="str">
        <f>IF(AND($E15="Y",ISNUMBER('S-CapitalAdequacy'!M14),ISNUMBER('S-AssetQuality'!M14),ISNUMBER('S-Earnings'!M14),ISNUMBER('S-Liquidity'!M14),ISNUMBER('S-Leverage'!M14)),SUM('S-CapitalAdequacy'!M14,-'S-AssetQuality'!M14,'S-Earnings'!M14,'S-Liquidity'!M14,'S-Leverage'!M14),"..")</f>
        <v>..</v>
      </c>
      <c r="M15" s="3">
        <f>IF(AND($E15="Y",ISNUMBER('S-CapitalAdequacy'!N14),ISNUMBER('S-AssetQuality'!N14),ISNUMBER('S-Earnings'!N14),ISNUMBER('S-Liquidity'!N14),ISNUMBER('S-Leverage'!N14)),SUM('S-CapitalAdequacy'!N14,-'S-AssetQuality'!N14,'S-Earnings'!N14,'S-Liquidity'!N14,'S-Leverage'!N14),"..")</f>
        <v>-3.2245058376111135</v>
      </c>
      <c r="N15" s="3">
        <f>IF(AND($E15="Y",ISNUMBER('S-CapitalAdequacy'!O14),ISNUMBER('S-AssetQuality'!O14),ISNUMBER('S-Earnings'!O14),ISNUMBER('S-Liquidity'!O14),ISNUMBER('S-Leverage'!O14)),SUM('S-CapitalAdequacy'!O14,-'S-AssetQuality'!O14,'S-Earnings'!O14,'S-Liquidity'!O14,'S-Leverage'!O14),"..")</f>
        <v>-0.52231841244440358</v>
      </c>
      <c r="O15" s="3">
        <f>IF(AND($E15="Y",ISNUMBER('S-CapitalAdequacy'!P14),ISNUMBER('S-AssetQuality'!P14),ISNUMBER('S-Earnings'!P14),ISNUMBER('S-Liquidity'!P14),ISNUMBER('S-Leverage'!P14)),SUM('S-CapitalAdequacy'!P14,-'S-AssetQuality'!P14,'S-Earnings'!P14,'S-Liquidity'!P14,'S-Leverage'!P14),"..")</f>
        <v>2.1175709581431676</v>
      </c>
      <c r="P15" s="3">
        <f>IF(AND($E15="Y",ISNUMBER('S-CapitalAdequacy'!Q14),ISNUMBER('S-AssetQuality'!Q14),ISNUMBER('S-Earnings'!Q14),ISNUMBER('S-Liquidity'!Q14),ISNUMBER('S-Leverage'!Q14)),SUM('S-CapitalAdequacy'!Q14,-'S-AssetQuality'!Q14,'S-Earnings'!Q14,'S-Liquidity'!Q14,'S-Leverage'!Q14),"..")</f>
        <v>-0.79821543405208062</v>
      </c>
      <c r="Q15" s="3">
        <f>IF(AND($E15="Y",ISNUMBER('S-CapitalAdequacy'!R14),ISNUMBER('S-AssetQuality'!R14),ISNUMBER('S-Earnings'!R14),ISNUMBER('S-Liquidity'!R14),ISNUMBER('S-Leverage'!R14)),SUM('S-CapitalAdequacy'!R14,-'S-AssetQuality'!R14,'S-Earnings'!R14,'S-Liquidity'!R14,'S-Leverage'!R14),"..")</f>
        <v>-0.51789274028101595</v>
      </c>
      <c r="R15" s="3" t="str">
        <f>IF(AND($E15="Y",ISNUMBER('S-CapitalAdequacy'!S14),ISNUMBER('S-AssetQuality'!S14),ISNUMBER('S-Earnings'!S14),ISNUMBER('S-Liquidity'!S14),ISNUMBER('S-Leverage'!S14)),SUM('S-CapitalAdequacy'!S14,-'S-AssetQuality'!S14,'S-Earnings'!S14,'S-Liquidity'!S14,'S-Leverage'!S14),"..")</f>
        <v>..</v>
      </c>
      <c r="S15" s="3" t="str">
        <f>IF(AND($E15="Y",ISNUMBER('S-CapitalAdequacy'!T14),ISNUMBER('S-AssetQuality'!T14),ISNUMBER('S-Earnings'!T14),ISNUMBER('S-Liquidity'!T14),ISNUMBER('S-Leverage'!T14)),SUM('S-CapitalAdequacy'!T14,-'S-AssetQuality'!T14,'S-Earnings'!T14,'S-Liquidity'!T14,'S-Leverage'!T14),"..")</f>
        <v>..</v>
      </c>
      <c r="T15" s="3" t="str">
        <f>IF(AND($E15="Y",ISNUMBER('S-CapitalAdequacy'!U14),ISNUMBER('S-AssetQuality'!U14),ISNUMBER('S-Earnings'!U14),ISNUMBER('S-Liquidity'!U14),ISNUMBER('S-Leverage'!U14)),SUM('S-CapitalAdequacy'!U14,-'S-AssetQuality'!U14,'S-Earnings'!U14,'S-Liquidity'!U14,'S-Leverage'!U14),"..")</f>
        <v>..</v>
      </c>
      <c r="U15" s="3" t="str">
        <f>IF(AND($E15="Y",ISNUMBER('S-CapitalAdequacy'!V14),ISNUMBER('S-AssetQuality'!V14),ISNUMBER('S-Earnings'!V14),ISNUMBER('S-Liquidity'!V14),ISNUMBER('S-Leverage'!V14)),SUM('S-CapitalAdequacy'!V14,-'S-AssetQuality'!V14,'S-Earnings'!V14,'S-Liquidity'!V14,'S-Leverage'!V14),"..")</f>
        <v>..</v>
      </c>
      <c r="V15" s="3" t="str">
        <f>IF(AND($E15="Y",ISNUMBER('S-CapitalAdequacy'!W14),ISNUMBER('S-AssetQuality'!W14),ISNUMBER('S-Earnings'!W14),ISNUMBER('S-Liquidity'!W14),ISNUMBER('S-Leverage'!W14)),SUM('S-CapitalAdequacy'!W14,-'S-AssetQuality'!W14,'S-Earnings'!W14,'S-Liquidity'!W14,'S-Leverage'!W14),"..")</f>
        <v>..</v>
      </c>
      <c r="W15" s="3" t="str">
        <f>IF(AND($E15="Y",ISNUMBER('S-CapitalAdequacy'!X14),ISNUMBER('S-AssetQuality'!X14),ISNUMBER('S-Earnings'!X14),ISNUMBER('S-Liquidity'!X14),ISNUMBER('S-Leverage'!X14)),SUM('S-CapitalAdequacy'!X14,-'S-AssetQuality'!X14,'S-Earnings'!X14,'S-Liquidity'!X14,'S-Leverage'!X14),"..")</f>
        <v>..</v>
      </c>
      <c r="X15" s="3" t="str">
        <f>IF(AND($E15="Y",ISNUMBER('S-CapitalAdequacy'!Y14),ISNUMBER('S-AssetQuality'!Y14),ISNUMBER('S-Earnings'!Y14),ISNUMBER('S-Liquidity'!Y14),ISNUMBER('S-Leverage'!Y14)),SUM('S-CapitalAdequacy'!Y14,-'S-AssetQuality'!Y14,'S-Earnings'!Y14,'S-Liquidity'!Y14,'S-Leverage'!Y14),"..")</f>
        <v>..</v>
      </c>
      <c r="Y15" s="3" t="str">
        <f>IF(AND($E15="Y",ISNUMBER('S-CapitalAdequacy'!Z14),ISNUMBER('S-AssetQuality'!Z14),ISNUMBER('S-Earnings'!Z14),ISNUMBER('S-Liquidity'!Z14),ISNUMBER('S-Leverage'!Z14)),SUM('S-CapitalAdequacy'!Z14,-'S-AssetQuality'!Z14,'S-Earnings'!Z14,'S-Liquidity'!Z14,'S-Leverage'!Z14),"..")</f>
        <v>..</v>
      </c>
      <c r="Z15" s="3" t="str">
        <f>IF(AND($E15="Y",ISNUMBER('S-CapitalAdequacy'!AA14),ISNUMBER('S-AssetQuality'!AA14),ISNUMBER('S-Earnings'!AA14),ISNUMBER('S-Liquidity'!AA14),ISNUMBER('S-Leverage'!AA14)),SUM('S-CapitalAdequacy'!AA14,-'S-AssetQuality'!AA14,'S-Earnings'!AA14,'S-Liquidity'!AA14,'S-Leverage'!AA14),"..")</f>
        <v>..</v>
      </c>
    </row>
    <row r="16" spans="1:26">
      <c r="A16" s="1">
        <v>12</v>
      </c>
      <c r="B16" s="2">
        <f>IF(ISNUMBER('Bank List'!B13),'Bank List'!B13,"")</f>
        <v>3001689</v>
      </c>
      <c r="C16" s="2" t="s">
        <v>40</v>
      </c>
      <c r="D16" s="2" t="s">
        <v>5</v>
      </c>
      <c r="E16" s="36" t="s">
        <v>19</v>
      </c>
      <c r="F16" s="3" t="str">
        <f>IF(AND($E16="Y",ISNUMBER('S-CapitalAdequacy'!G15),ISNUMBER('S-AssetQuality'!G15),ISNUMBER('S-Earnings'!G15),ISNUMBER('S-Liquidity'!G15),ISNUMBER('S-Leverage'!G15)),SUM('S-CapitalAdequacy'!G15,-'S-AssetQuality'!G15,'S-Earnings'!G15,'S-Liquidity'!G15,'S-Leverage'!G15),"..")</f>
        <v>..</v>
      </c>
      <c r="G16" s="3" t="str">
        <f>IF(AND($E16="Y",ISNUMBER('S-CapitalAdequacy'!H15),ISNUMBER('S-AssetQuality'!H15),ISNUMBER('S-Earnings'!H15),ISNUMBER('S-Liquidity'!H15),ISNUMBER('S-Leverage'!H15)),SUM('S-CapitalAdequacy'!H15,-'S-AssetQuality'!H15,'S-Earnings'!H15,'S-Liquidity'!H15,'S-Leverage'!H15),"..")</f>
        <v>..</v>
      </c>
      <c r="H16" s="3" t="str">
        <f>IF(AND($E16="Y",ISNUMBER('S-CapitalAdequacy'!I15),ISNUMBER('S-AssetQuality'!I15),ISNUMBER('S-Earnings'!I15),ISNUMBER('S-Liquidity'!I15),ISNUMBER('S-Leverage'!I15)),SUM('S-CapitalAdequacy'!I15,-'S-AssetQuality'!I15,'S-Earnings'!I15,'S-Liquidity'!I15,'S-Leverage'!I15),"..")</f>
        <v>..</v>
      </c>
      <c r="I16" s="3" t="str">
        <f>IF(AND($E16="Y",ISNUMBER('S-CapitalAdequacy'!J15),ISNUMBER('S-AssetQuality'!J15),ISNUMBER('S-Earnings'!J15),ISNUMBER('S-Liquidity'!J15),ISNUMBER('S-Leverage'!J15)),SUM('S-CapitalAdequacy'!J15,-'S-AssetQuality'!J15,'S-Earnings'!J15,'S-Liquidity'!J15,'S-Leverage'!J15),"..")</f>
        <v>..</v>
      </c>
      <c r="J16" s="3" t="str">
        <f>IF(AND($E16="Y",ISNUMBER('S-CapitalAdequacy'!K15),ISNUMBER('S-AssetQuality'!K15),ISNUMBER('S-Earnings'!K15),ISNUMBER('S-Liquidity'!K15),ISNUMBER('S-Leverage'!K15)),SUM('S-CapitalAdequacy'!K15,-'S-AssetQuality'!K15,'S-Earnings'!K15,'S-Liquidity'!K15,'S-Leverage'!K15),"..")</f>
        <v>..</v>
      </c>
      <c r="K16" s="3" t="str">
        <f>IF(AND($E16="Y",ISNUMBER('S-CapitalAdequacy'!L15),ISNUMBER('S-AssetQuality'!L15),ISNUMBER('S-Earnings'!L15),ISNUMBER('S-Liquidity'!L15),ISNUMBER('S-Leverage'!L15)),SUM('S-CapitalAdequacy'!L15,-'S-AssetQuality'!L15,'S-Earnings'!L15,'S-Liquidity'!L15,'S-Leverage'!L15),"..")</f>
        <v>..</v>
      </c>
      <c r="L16" s="3" t="str">
        <f>IF(AND($E16="Y",ISNUMBER('S-CapitalAdequacy'!M15),ISNUMBER('S-AssetQuality'!M15),ISNUMBER('S-Earnings'!M15),ISNUMBER('S-Liquidity'!M15),ISNUMBER('S-Leverage'!M15)),SUM('S-CapitalAdequacy'!M15,-'S-AssetQuality'!M15,'S-Earnings'!M15,'S-Liquidity'!M15,'S-Leverage'!M15),"..")</f>
        <v>..</v>
      </c>
      <c r="M16" s="3" t="str">
        <f>IF(AND($E16="Y",ISNUMBER('S-CapitalAdequacy'!N15),ISNUMBER('S-AssetQuality'!N15),ISNUMBER('S-Earnings'!N15),ISNUMBER('S-Liquidity'!N15),ISNUMBER('S-Leverage'!N15)),SUM('S-CapitalAdequacy'!N15,-'S-AssetQuality'!N15,'S-Earnings'!N15,'S-Liquidity'!N15,'S-Leverage'!N15),"..")</f>
        <v>..</v>
      </c>
      <c r="N16" s="3" t="str">
        <f>IF(AND($E16="Y",ISNUMBER('S-CapitalAdequacy'!O15),ISNUMBER('S-AssetQuality'!O15),ISNUMBER('S-Earnings'!O15),ISNUMBER('S-Liquidity'!O15),ISNUMBER('S-Leverage'!O15)),SUM('S-CapitalAdequacy'!O15,-'S-AssetQuality'!O15,'S-Earnings'!O15,'S-Liquidity'!O15,'S-Leverage'!O15),"..")</f>
        <v>..</v>
      </c>
      <c r="O16" s="3">
        <f>IF(AND($E16="Y",ISNUMBER('S-CapitalAdequacy'!P15),ISNUMBER('S-AssetQuality'!P15),ISNUMBER('S-Earnings'!P15),ISNUMBER('S-Liquidity'!P15),ISNUMBER('S-Leverage'!P15)),SUM('S-CapitalAdequacy'!P15,-'S-AssetQuality'!P15,'S-Earnings'!P15,'S-Liquidity'!P15,'S-Leverage'!P15),"..")</f>
        <v>2.8334094911515395E-2</v>
      </c>
      <c r="P16" s="3">
        <f>IF(AND($E16="Y",ISNUMBER('S-CapitalAdequacy'!Q15),ISNUMBER('S-AssetQuality'!Q15),ISNUMBER('S-Earnings'!Q15),ISNUMBER('S-Liquidity'!Q15),ISNUMBER('S-Leverage'!Q15)),SUM('S-CapitalAdequacy'!Q15,-'S-AssetQuality'!Q15,'S-Earnings'!Q15,'S-Liquidity'!Q15,'S-Leverage'!Q15),"..")</f>
        <v>0.58193362932637416</v>
      </c>
      <c r="Q16" s="3">
        <f>IF(AND($E16="Y",ISNUMBER('S-CapitalAdequacy'!R15),ISNUMBER('S-AssetQuality'!R15),ISNUMBER('S-Earnings'!R15),ISNUMBER('S-Liquidity'!R15),ISNUMBER('S-Leverage'!R15)),SUM('S-CapitalAdequacy'!R15,-'S-AssetQuality'!R15,'S-Earnings'!R15,'S-Liquidity'!R15,'S-Leverage'!R15),"..")</f>
        <v>-0.1662739841370256</v>
      </c>
      <c r="R16" s="3" t="str">
        <f>IF(AND($E16="Y",ISNUMBER('S-CapitalAdequacy'!S15),ISNUMBER('S-AssetQuality'!S15),ISNUMBER('S-Earnings'!S15),ISNUMBER('S-Liquidity'!S15),ISNUMBER('S-Leverage'!S15)),SUM('S-CapitalAdequacy'!S15,-'S-AssetQuality'!S15,'S-Earnings'!S15,'S-Liquidity'!S15,'S-Leverage'!S15),"..")</f>
        <v>..</v>
      </c>
      <c r="S16" s="3" t="str">
        <f>IF(AND($E16="Y",ISNUMBER('S-CapitalAdequacy'!T15),ISNUMBER('S-AssetQuality'!T15),ISNUMBER('S-Earnings'!T15),ISNUMBER('S-Liquidity'!T15),ISNUMBER('S-Leverage'!T15)),SUM('S-CapitalAdequacy'!T15,-'S-AssetQuality'!T15,'S-Earnings'!T15,'S-Liquidity'!T15,'S-Leverage'!T15),"..")</f>
        <v>..</v>
      </c>
      <c r="T16" s="3" t="str">
        <f>IF(AND($E16="Y",ISNUMBER('S-CapitalAdequacy'!U15),ISNUMBER('S-AssetQuality'!U15),ISNUMBER('S-Earnings'!U15),ISNUMBER('S-Liquidity'!U15),ISNUMBER('S-Leverage'!U15)),SUM('S-CapitalAdequacy'!U15,-'S-AssetQuality'!U15,'S-Earnings'!U15,'S-Liquidity'!U15,'S-Leverage'!U15),"..")</f>
        <v>..</v>
      </c>
      <c r="U16" s="3" t="str">
        <f>IF(AND($E16="Y",ISNUMBER('S-CapitalAdequacy'!V15),ISNUMBER('S-AssetQuality'!V15),ISNUMBER('S-Earnings'!V15),ISNUMBER('S-Liquidity'!V15),ISNUMBER('S-Leverage'!V15)),SUM('S-CapitalAdequacy'!V15,-'S-AssetQuality'!V15,'S-Earnings'!V15,'S-Liquidity'!V15,'S-Leverage'!V15),"..")</f>
        <v>..</v>
      </c>
      <c r="V16" s="3" t="str">
        <f>IF(AND($E16="Y",ISNUMBER('S-CapitalAdequacy'!W15),ISNUMBER('S-AssetQuality'!W15),ISNUMBER('S-Earnings'!W15),ISNUMBER('S-Liquidity'!W15),ISNUMBER('S-Leverage'!W15)),SUM('S-CapitalAdequacy'!W15,-'S-AssetQuality'!W15,'S-Earnings'!W15,'S-Liquidity'!W15,'S-Leverage'!W15),"..")</f>
        <v>..</v>
      </c>
      <c r="W16" s="3" t="str">
        <f>IF(AND($E16="Y",ISNUMBER('S-CapitalAdequacy'!X15),ISNUMBER('S-AssetQuality'!X15),ISNUMBER('S-Earnings'!X15),ISNUMBER('S-Liquidity'!X15),ISNUMBER('S-Leverage'!X15)),SUM('S-CapitalAdequacy'!X15,-'S-AssetQuality'!X15,'S-Earnings'!X15,'S-Liquidity'!X15,'S-Leverage'!X15),"..")</f>
        <v>..</v>
      </c>
      <c r="X16" s="3" t="str">
        <f>IF(AND($E16="Y",ISNUMBER('S-CapitalAdequacy'!Y15),ISNUMBER('S-AssetQuality'!Y15),ISNUMBER('S-Earnings'!Y15),ISNUMBER('S-Liquidity'!Y15),ISNUMBER('S-Leverage'!Y15)),SUM('S-CapitalAdequacy'!Y15,-'S-AssetQuality'!Y15,'S-Earnings'!Y15,'S-Liquidity'!Y15,'S-Leverage'!Y15),"..")</f>
        <v>..</v>
      </c>
      <c r="Y16" s="3" t="str">
        <f>IF(AND($E16="Y",ISNUMBER('S-CapitalAdequacy'!Z15),ISNUMBER('S-AssetQuality'!Z15),ISNUMBER('S-Earnings'!Z15),ISNUMBER('S-Liquidity'!Z15),ISNUMBER('S-Leverage'!Z15)),SUM('S-CapitalAdequacy'!Z15,-'S-AssetQuality'!Z15,'S-Earnings'!Z15,'S-Liquidity'!Z15,'S-Leverage'!Z15),"..")</f>
        <v>..</v>
      </c>
      <c r="Z16" s="3" t="str">
        <f>IF(AND($E16="Y",ISNUMBER('S-CapitalAdequacy'!AA15),ISNUMBER('S-AssetQuality'!AA15),ISNUMBER('S-Earnings'!AA15),ISNUMBER('S-Liquidity'!AA15),ISNUMBER('S-Leverage'!AA15)),SUM('S-CapitalAdequacy'!AA15,-'S-AssetQuality'!AA15,'S-Earnings'!AA15,'S-Liquidity'!AA15,'S-Leverage'!AA15),"..")</f>
        <v>..</v>
      </c>
    </row>
    <row r="17" spans="1:26">
      <c r="A17" s="1">
        <v>13</v>
      </c>
      <c r="B17" s="2">
        <f>IF(ISNUMBER('Bank List'!B14),'Bank List'!B14,"")</f>
        <v>4219193</v>
      </c>
      <c r="C17" s="2" t="s">
        <v>41</v>
      </c>
      <c r="D17" s="2" t="s">
        <v>3</v>
      </c>
      <c r="E17" s="36" t="s">
        <v>19</v>
      </c>
      <c r="F17" s="3" t="str">
        <f>IF(AND($E17="Y",ISNUMBER('S-CapitalAdequacy'!G16),ISNUMBER('S-AssetQuality'!G16),ISNUMBER('S-Earnings'!G16),ISNUMBER('S-Liquidity'!G16),ISNUMBER('S-Leverage'!G16)),SUM('S-CapitalAdequacy'!G16,-'S-AssetQuality'!G16,'S-Earnings'!G16,'S-Liquidity'!G16,'S-Leverage'!G16),"..")</f>
        <v>..</v>
      </c>
      <c r="G17" s="3" t="str">
        <f>IF(AND($E17="Y",ISNUMBER('S-CapitalAdequacy'!H16),ISNUMBER('S-AssetQuality'!H16),ISNUMBER('S-Earnings'!H16),ISNUMBER('S-Liquidity'!H16),ISNUMBER('S-Leverage'!H16)),SUM('S-CapitalAdequacy'!H16,-'S-AssetQuality'!H16,'S-Earnings'!H16,'S-Liquidity'!H16,'S-Leverage'!H16),"..")</f>
        <v>..</v>
      </c>
      <c r="H17" s="3" t="str">
        <f>IF(AND($E17="Y",ISNUMBER('S-CapitalAdequacy'!I16),ISNUMBER('S-AssetQuality'!I16),ISNUMBER('S-Earnings'!I16),ISNUMBER('S-Liquidity'!I16),ISNUMBER('S-Leverage'!I16)),SUM('S-CapitalAdequacy'!I16,-'S-AssetQuality'!I16,'S-Earnings'!I16,'S-Liquidity'!I16,'S-Leverage'!I16),"..")</f>
        <v>..</v>
      </c>
      <c r="I17" s="3" t="str">
        <f>IF(AND($E17="Y",ISNUMBER('S-CapitalAdequacy'!J16),ISNUMBER('S-AssetQuality'!J16),ISNUMBER('S-Earnings'!J16),ISNUMBER('S-Liquidity'!J16),ISNUMBER('S-Leverage'!J16)),SUM('S-CapitalAdequacy'!J16,-'S-AssetQuality'!J16,'S-Earnings'!J16,'S-Liquidity'!J16,'S-Leverage'!J16),"..")</f>
        <v>..</v>
      </c>
      <c r="J17" s="3" t="str">
        <f>IF(AND($E17="Y",ISNUMBER('S-CapitalAdequacy'!K16),ISNUMBER('S-AssetQuality'!K16),ISNUMBER('S-Earnings'!K16),ISNUMBER('S-Liquidity'!K16),ISNUMBER('S-Leverage'!K16)),SUM('S-CapitalAdequacy'!K16,-'S-AssetQuality'!K16,'S-Earnings'!K16,'S-Liquidity'!K16,'S-Leverage'!K16),"..")</f>
        <v>..</v>
      </c>
      <c r="K17" s="3" t="str">
        <f>IF(AND($E17="Y",ISNUMBER('S-CapitalAdequacy'!L16),ISNUMBER('S-AssetQuality'!L16),ISNUMBER('S-Earnings'!L16),ISNUMBER('S-Liquidity'!L16),ISNUMBER('S-Leverage'!L16)),SUM('S-CapitalAdequacy'!L16,-'S-AssetQuality'!L16,'S-Earnings'!L16,'S-Liquidity'!L16,'S-Leverage'!L16),"..")</f>
        <v>..</v>
      </c>
      <c r="L17" s="3" t="str">
        <f>IF(AND($E17="Y",ISNUMBER('S-CapitalAdequacy'!M16),ISNUMBER('S-AssetQuality'!M16),ISNUMBER('S-Earnings'!M16),ISNUMBER('S-Liquidity'!M16),ISNUMBER('S-Leverage'!M16)),SUM('S-CapitalAdequacy'!M16,-'S-AssetQuality'!M16,'S-Earnings'!M16,'S-Liquidity'!M16,'S-Leverage'!M16),"..")</f>
        <v>..</v>
      </c>
      <c r="M17" s="3" t="str">
        <f>IF(AND($E17="Y",ISNUMBER('S-CapitalAdequacy'!N16),ISNUMBER('S-AssetQuality'!N16),ISNUMBER('S-Earnings'!N16),ISNUMBER('S-Liquidity'!N16),ISNUMBER('S-Leverage'!N16)),SUM('S-CapitalAdequacy'!N16,-'S-AssetQuality'!N16,'S-Earnings'!N16,'S-Liquidity'!N16,'S-Leverage'!N16),"..")</f>
        <v>..</v>
      </c>
      <c r="N17" s="3" t="str">
        <f>IF(AND($E17="Y",ISNUMBER('S-CapitalAdequacy'!O16),ISNUMBER('S-AssetQuality'!O16),ISNUMBER('S-Earnings'!O16),ISNUMBER('S-Liquidity'!O16),ISNUMBER('S-Leverage'!O16)),SUM('S-CapitalAdequacy'!O16,-'S-AssetQuality'!O16,'S-Earnings'!O16,'S-Liquidity'!O16,'S-Leverage'!O16),"..")</f>
        <v>..</v>
      </c>
      <c r="O17" s="3" t="str">
        <f>IF(AND($E17="Y",ISNUMBER('S-CapitalAdequacy'!P16),ISNUMBER('S-AssetQuality'!P16),ISNUMBER('S-Earnings'!P16),ISNUMBER('S-Liquidity'!P16),ISNUMBER('S-Leverage'!P16)),SUM('S-CapitalAdequacy'!P16,-'S-AssetQuality'!P16,'S-Earnings'!P16,'S-Liquidity'!P16,'S-Leverage'!P16),"..")</f>
        <v>..</v>
      </c>
      <c r="P17" s="3" t="str">
        <f>IF(AND($E17="Y",ISNUMBER('S-CapitalAdequacy'!Q16),ISNUMBER('S-AssetQuality'!Q16),ISNUMBER('S-Earnings'!Q16),ISNUMBER('S-Liquidity'!Q16),ISNUMBER('S-Leverage'!Q16)),SUM('S-CapitalAdequacy'!Q16,-'S-AssetQuality'!Q16,'S-Earnings'!Q16,'S-Liquidity'!Q16,'S-Leverage'!Q16),"..")</f>
        <v>..</v>
      </c>
      <c r="Q17" s="3">
        <f>IF(AND($E17="Y",ISNUMBER('S-CapitalAdequacy'!R16),ISNUMBER('S-AssetQuality'!R16),ISNUMBER('S-Earnings'!R16),ISNUMBER('S-Liquidity'!R16),ISNUMBER('S-Leverage'!R16)),SUM('S-CapitalAdequacy'!R16,-'S-AssetQuality'!R16,'S-Earnings'!R16,'S-Liquidity'!R16,'S-Leverage'!R16),"..")</f>
        <v>4.5497631606464841</v>
      </c>
      <c r="R17" s="3" t="str">
        <f>IF(AND($E17="Y",ISNUMBER('S-CapitalAdequacy'!S16),ISNUMBER('S-AssetQuality'!S16),ISNUMBER('S-Earnings'!S16),ISNUMBER('S-Liquidity'!S16),ISNUMBER('S-Leverage'!S16)),SUM('S-CapitalAdequacy'!S16,-'S-AssetQuality'!S16,'S-Earnings'!S16,'S-Liquidity'!S16,'S-Leverage'!S16),"..")</f>
        <v>..</v>
      </c>
      <c r="S17" s="3" t="str">
        <f>IF(AND($E17="Y",ISNUMBER('S-CapitalAdequacy'!T16),ISNUMBER('S-AssetQuality'!T16),ISNUMBER('S-Earnings'!T16),ISNUMBER('S-Liquidity'!T16),ISNUMBER('S-Leverage'!T16)),SUM('S-CapitalAdequacy'!T16,-'S-AssetQuality'!T16,'S-Earnings'!T16,'S-Liquidity'!T16,'S-Leverage'!T16),"..")</f>
        <v>..</v>
      </c>
      <c r="T17" s="3" t="str">
        <f>IF(AND($E17="Y",ISNUMBER('S-CapitalAdequacy'!U16),ISNUMBER('S-AssetQuality'!U16),ISNUMBER('S-Earnings'!U16),ISNUMBER('S-Liquidity'!U16),ISNUMBER('S-Leverage'!U16)),SUM('S-CapitalAdequacy'!U16,-'S-AssetQuality'!U16,'S-Earnings'!U16,'S-Liquidity'!U16,'S-Leverage'!U16),"..")</f>
        <v>..</v>
      </c>
      <c r="U17" s="3" t="str">
        <f>IF(AND($E17="Y",ISNUMBER('S-CapitalAdequacy'!V16),ISNUMBER('S-AssetQuality'!V16),ISNUMBER('S-Earnings'!V16),ISNUMBER('S-Liquidity'!V16),ISNUMBER('S-Leverage'!V16)),SUM('S-CapitalAdequacy'!V16,-'S-AssetQuality'!V16,'S-Earnings'!V16,'S-Liquidity'!V16,'S-Leverage'!V16),"..")</f>
        <v>..</v>
      </c>
      <c r="V17" s="3" t="str">
        <f>IF(AND($E17="Y",ISNUMBER('S-CapitalAdequacy'!W16),ISNUMBER('S-AssetQuality'!W16),ISNUMBER('S-Earnings'!W16),ISNUMBER('S-Liquidity'!W16),ISNUMBER('S-Leverage'!W16)),SUM('S-CapitalAdequacy'!W16,-'S-AssetQuality'!W16,'S-Earnings'!W16,'S-Liquidity'!W16,'S-Leverage'!W16),"..")</f>
        <v>..</v>
      </c>
      <c r="W17" s="3" t="str">
        <f>IF(AND($E17="Y",ISNUMBER('S-CapitalAdequacy'!X16),ISNUMBER('S-AssetQuality'!X16),ISNUMBER('S-Earnings'!X16),ISNUMBER('S-Liquidity'!X16),ISNUMBER('S-Leverage'!X16)),SUM('S-CapitalAdequacy'!X16,-'S-AssetQuality'!X16,'S-Earnings'!X16,'S-Liquidity'!X16,'S-Leverage'!X16),"..")</f>
        <v>..</v>
      </c>
      <c r="X17" s="3" t="str">
        <f>IF(AND($E17="Y",ISNUMBER('S-CapitalAdequacy'!Y16),ISNUMBER('S-AssetQuality'!Y16),ISNUMBER('S-Earnings'!Y16),ISNUMBER('S-Liquidity'!Y16),ISNUMBER('S-Leverage'!Y16)),SUM('S-CapitalAdequacy'!Y16,-'S-AssetQuality'!Y16,'S-Earnings'!Y16,'S-Liquidity'!Y16,'S-Leverage'!Y16),"..")</f>
        <v>..</v>
      </c>
      <c r="Y17" s="3" t="str">
        <f>IF(AND($E17="Y",ISNUMBER('S-CapitalAdequacy'!Z16),ISNUMBER('S-AssetQuality'!Z16),ISNUMBER('S-Earnings'!Z16),ISNUMBER('S-Liquidity'!Z16),ISNUMBER('S-Leverage'!Z16)),SUM('S-CapitalAdequacy'!Z16,-'S-AssetQuality'!Z16,'S-Earnings'!Z16,'S-Liquidity'!Z16,'S-Leverage'!Z16),"..")</f>
        <v>..</v>
      </c>
      <c r="Z17" s="3" t="str">
        <f>IF(AND($E17="Y",ISNUMBER('S-CapitalAdequacy'!AA16),ISNUMBER('S-AssetQuality'!AA16),ISNUMBER('S-Earnings'!AA16),ISNUMBER('S-Liquidity'!AA16),ISNUMBER('S-Leverage'!AA16)),SUM('S-CapitalAdequacy'!AA16,-'S-AssetQuality'!AA16,'S-Earnings'!AA16,'S-Liquidity'!AA16,'S-Leverage'!AA16),"..")</f>
        <v>..</v>
      </c>
    </row>
    <row r="18" spans="1:26">
      <c r="A18" s="1">
        <v>14</v>
      </c>
      <c r="B18" s="2">
        <f>IF(ISNUMBER('Bank List'!B15),'Bank List'!B15,"")</f>
        <v>100515</v>
      </c>
      <c r="C18" s="2" t="s">
        <v>42</v>
      </c>
      <c r="D18" s="2" t="s">
        <v>36</v>
      </c>
      <c r="E18" s="36" t="s">
        <v>19</v>
      </c>
      <c r="F18" s="3" t="str">
        <f>IF(AND($E18="Y",ISNUMBER('S-CapitalAdequacy'!G17),ISNUMBER('S-AssetQuality'!G17),ISNUMBER('S-Earnings'!G17),ISNUMBER('S-Liquidity'!G17),ISNUMBER('S-Leverage'!G17)),SUM('S-CapitalAdequacy'!G17,-'S-AssetQuality'!G17,'S-Earnings'!G17,'S-Liquidity'!G17,'S-Leverage'!G17),"..")</f>
        <v>..</v>
      </c>
      <c r="G18" s="3" t="str">
        <f>IF(AND($E18="Y",ISNUMBER('S-CapitalAdequacy'!H17),ISNUMBER('S-AssetQuality'!H17),ISNUMBER('S-Earnings'!H17),ISNUMBER('S-Liquidity'!H17),ISNUMBER('S-Leverage'!H17)),SUM('S-CapitalAdequacy'!H17,-'S-AssetQuality'!H17,'S-Earnings'!H17,'S-Liquidity'!H17,'S-Leverage'!H17),"..")</f>
        <v>..</v>
      </c>
      <c r="H18" s="3" t="str">
        <f>IF(AND($E18="Y",ISNUMBER('S-CapitalAdequacy'!I17),ISNUMBER('S-AssetQuality'!I17),ISNUMBER('S-Earnings'!I17),ISNUMBER('S-Liquidity'!I17),ISNUMBER('S-Leverage'!I17)),SUM('S-CapitalAdequacy'!I17,-'S-AssetQuality'!I17,'S-Earnings'!I17,'S-Liquidity'!I17,'S-Leverage'!I17),"..")</f>
        <v>..</v>
      </c>
      <c r="I18" s="3" t="str">
        <f>IF(AND($E18="Y",ISNUMBER('S-CapitalAdequacy'!J17),ISNUMBER('S-AssetQuality'!J17),ISNUMBER('S-Earnings'!J17),ISNUMBER('S-Liquidity'!J17),ISNUMBER('S-Leverage'!J17)),SUM('S-CapitalAdequacy'!J17,-'S-AssetQuality'!J17,'S-Earnings'!J17,'S-Liquidity'!J17,'S-Leverage'!J17),"..")</f>
        <v>..</v>
      </c>
      <c r="J18" s="3" t="str">
        <f>IF(AND($E18="Y",ISNUMBER('S-CapitalAdequacy'!K17),ISNUMBER('S-AssetQuality'!K17),ISNUMBER('S-Earnings'!K17),ISNUMBER('S-Liquidity'!K17),ISNUMBER('S-Leverage'!K17)),SUM('S-CapitalAdequacy'!K17,-'S-AssetQuality'!K17,'S-Earnings'!K17,'S-Liquidity'!K17,'S-Leverage'!K17),"..")</f>
        <v>..</v>
      </c>
      <c r="K18" s="3" t="str">
        <f>IF(AND($E18="Y",ISNUMBER('S-CapitalAdequacy'!L17),ISNUMBER('S-AssetQuality'!L17),ISNUMBER('S-Earnings'!L17),ISNUMBER('S-Liquidity'!L17),ISNUMBER('S-Leverage'!L17)),SUM('S-CapitalAdequacy'!L17,-'S-AssetQuality'!L17,'S-Earnings'!L17,'S-Liquidity'!L17,'S-Leverage'!L17),"..")</f>
        <v>..</v>
      </c>
      <c r="L18" s="3" t="str">
        <f>IF(AND($E18="Y",ISNUMBER('S-CapitalAdequacy'!M17),ISNUMBER('S-AssetQuality'!M17),ISNUMBER('S-Earnings'!M17),ISNUMBER('S-Liquidity'!M17),ISNUMBER('S-Leverage'!M17)),SUM('S-CapitalAdequacy'!M17,-'S-AssetQuality'!M17,'S-Earnings'!M17,'S-Liquidity'!M17,'S-Leverage'!M17),"..")</f>
        <v>..</v>
      </c>
      <c r="M18" s="3" t="str">
        <f>IF(AND($E18="Y",ISNUMBER('S-CapitalAdequacy'!N17),ISNUMBER('S-AssetQuality'!N17),ISNUMBER('S-Earnings'!N17),ISNUMBER('S-Liquidity'!N17),ISNUMBER('S-Leverage'!N17)),SUM('S-CapitalAdequacy'!N17,-'S-AssetQuality'!N17,'S-Earnings'!N17,'S-Liquidity'!N17,'S-Leverage'!N17),"..")</f>
        <v>..</v>
      </c>
      <c r="N18" s="3" t="str">
        <f>IF(AND($E18="Y",ISNUMBER('S-CapitalAdequacy'!O17),ISNUMBER('S-AssetQuality'!O17),ISNUMBER('S-Earnings'!O17),ISNUMBER('S-Liquidity'!O17),ISNUMBER('S-Leverage'!O17)),SUM('S-CapitalAdequacy'!O17,-'S-AssetQuality'!O17,'S-Earnings'!O17,'S-Liquidity'!O17,'S-Leverage'!O17),"..")</f>
        <v>..</v>
      </c>
      <c r="O18" s="3" t="str">
        <f>IF(AND($E18="Y",ISNUMBER('S-CapitalAdequacy'!P17),ISNUMBER('S-AssetQuality'!P17),ISNUMBER('S-Earnings'!P17),ISNUMBER('S-Liquidity'!P17),ISNUMBER('S-Leverage'!P17)),SUM('S-CapitalAdequacy'!P17,-'S-AssetQuality'!P17,'S-Earnings'!P17,'S-Liquidity'!P17,'S-Leverage'!P17),"..")</f>
        <v>..</v>
      </c>
      <c r="P18" s="3" t="str">
        <f>IF(AND($E18="Y",ISNUMBER('S-CapitalAdequacy'!Q17),ISNUMBER('S-AssetQuality'!Q17),ISNUMBER('S-Earnings'!Q17),ISNUMBER('S-Liquidity'!Q17),ISNUMBER('S-Leverage'!Q17)),SUM('S-CapitalAdequacy'!Q17,-'S-AssetQuality'!Q17,'S-Earnings'!Q17,'S-Liquidity'!Q17,'S-Leverage'!Q17),"..")</f>
        <v>..</v>
      </c>
      <c r="Q18" s="3" t="str">
        <f>IF(AND($E18="Y",ISNUMBER('S-CapitalAdequacy'!R17),ISNUMBER('S-AssetQuality'!R17),ISNUMBER('S-Earnings'!R17),ISNUMBER('S-Liquidity'!R17),ISNUMBER('S-Leverage'!R17)),SUM('S-CapitalAdequacy'!R17,-'S-AssetQuality'!R17,'S-Earnings'!R17,'S-Liquidity'!R17,'S-Leverage'!R17),"..")</f>
        <v>..</v>
      </c>
      <c r="R18" s="3" t="str">
        <f>IF(AND($E18="Y",ISNUMBER('S-CapitalAdequacy'!S17),ISNUMBER('S-AssetQuality'!S17),ISNUMBER('S-Earnings'!S17),ISNUMBER('S-Liquidity'!S17),ISNUMBER('S-Leverage'!S17)),SUM('S-CapitalAdequacy'!S17,-'S-AssetQuality'!S17,'S-Earnings'!S17,'S-Liquidity'!S17,'S-Leverage'!S17),"..")</f>
        <v>..</v>
      </c>
      <c r="S18" s="3" t="str">
        <f>IF(AND($E18="Y",ISNUMBER('S-CapitalAdequacy'!T17),ISNUMBER('S-AssetQuality'!T17),ISNUMBER('S-Earnings'!T17),ISNUMBER('S-Liquidity'!T17),ISNUMBER('S-Leverage'!T17)),SUM('S-CapitalAdequacy'!T17,-'S-AssetQuality'!T17,'S-Earnings'!T17,'S-Liquidity'!T17,'S-Leverage'!T17),"..")</f>
        <v>..</v>
      </c>
      <c r="T18" s="3" t="str">
        <f>IF(AND($E18="Y",ISNUMBER('S-CapitalAdequacy'!U17),ISNUMBER('S-AssetQuality'!U17),ISNUMBER('S-Earnings'!U17),ISNUMBER('S-Liquidity'!U17),ISNUMBER('S-Leverage'!U17)),SUM('S-CapitalAdequacy'!U17,-'S-AssetQuality'!U17,'S-Earnings'!U17,'S-Liquidity'!U17,'S-Leverage'!U17),"..")</f>
        <v>..</v>
      </c>
      <c r="U18" s="3" t="str">
        <f>IF(AND($E18="Y",ISNUMBER('S-CapitalAdequacy'!V17),ISNUMBER('S-AssetQuality'!V17),ISNUMBER('S-Earnings'!V17),ISNUMBER('S-Liquidity'!V17),ISNUMBER('S-Leverage'!V17)),SUM('S-CapitalAdequacy'!V17,-'S-AssetQuality'!V17,'S-Earnings'!V17,'S-Liquidity'!V17,'S-Leverage'!V17),"..")</f>
        <v>..</v>
      </c>
      <c r="V18" s="3" t="str">
        <f>IF(AND($E18="Y",ISNUMBER('S-CapitalAdequacy'!W17),ISNUMBER('S-AssetQuality'!W17),ISNUMBER('S-Earnings'!W17),ISNUMBER('S-Liquidity'!W17),ISNUMBER('S-Leverage'!W17)),SUM('S-CapitalAdequacy'!W17,-'S-AssetQuality'!W17,'S-Earnings'!W17,'S-Liquidity'!W17,'S-Leverage'!W17),"..")</f>
        <v>..</v>
      </c>
      <c r="W18" s="3" t="str">
        <f>IF(AND($E18="Y",ISNUMBER('S-CapitalAdequacy'!X17),ISNUMBER('S-AssetQuality'!X17),ISNUMBER('S-Earnings'!X17),ISNUMBER('S-Liquidity'!X17),ISNUMBER('S-Leverage'!X17)),SUM('S-CapitalAdequacy'!X17,-'S-AssetQuality'!X17,'S-Earnings'!X17,'S-Liquidity'!X17,'S-Leverage'!X17),"..")</f>
        <v>..</v>
      </c>
      <c r="X18" s="3" t="str">
        <f>IF(AND($E18="Y",ISNUMBER('S-CapitalAdequacy'!Y17),ISNUMBER('S-AssetQuality'!Y17),ISNUMBER('S-Earnings'!Y17),ISNUMBER('S-Liquidity'!Y17),ISNUMBER('S-Leverage'!Y17)),SUM('S-CapitalAdequacy'!Y17,-'S-AssetQuality'!Y17,'S-Earnings'!Y17,'S-Liquidity'!Y17,'S-Leverage'!Y17),"..")</f>
        <v>..</v>
      </c>
      <c r="Y18" s="3" t="str">
        <f>IF(AND($E18="Y",ISNUMBER('S-CapitalAdequacy'!Z17),ISNUMBER('S-AssetQuality'!Z17),ISNUMBER('S-Earnings'!Z17),ISNUMBER('S-Liquidity'!Z17),ISNUMBER('S-Leverage'!Z17)),SUM('S-CapitalAdequacy'!Z17,-'S-AssetQuality'!Z17,'S-Earnings'!Z17,'S-Liquidity'!Z17,'S-Leverage'!Z17),"..")</f>
        <v>..</v>
      </c>
      <c r="Z18" s="3" t="str">
        <f>IF(AND($E18="Y",ISNUMBER('S-CapitalAdequacy'!AA17),ISNUMBER('S-AssetQuality'!AA17),ISNUMBER('S-Earnings'!AA17),ISNUMBER('S-Liquidity'!AA17),ISNUMBER('S-Leverage'!AA17)),SUM('S-CapitalAdequacy'!AA17,-'S-AssetQuality'!AA17,'S-Earnings'!AA17,'S-Liquidity'!AA17,'S-Leverage'!AA17),"..")</f>
        <v>..</v>
      </c>
    </row>
    <row r="19" spans="1:26">
      <c r="A19" s="1">
        <v>15</v>
      </c>
      <c r="B19" s="2">
        <f>IF(ISNUMBER('Bank List'!B16),'Bank List'!B16,"")</f>
        <v>4041896</v>
      </c>
      <c r="C19" s="2" t="s">
        <v>43</v>
      </c>
      <c r="D19" s="2" t="s">
        <v>34</v>
      </c>
      <c r="E19" s="36" t="s">
        <v>19</v>
      </c>
      <c r="F19" s="3" t="str">
        <f>IF(AND($E19="Y",ISNUMBER('S-CapitalAdequacy'!G18),ISNUMBER('S-AssetQuality'!G18),ISNUMBER('S-Earnings'!G18),ISNUMBER('S-Liquidity'!G18),ISNUMBER('S-Leverage'!G18)),SUM('S-CapitalAdequacy'!G18,-'S-AssetQuality'!G18,'S-Earnings'!G18,'S-Liquidity'!G18,'S-Leverage'!G18),"..")</f>
        <v>..</v>
      </c>
      <c r="G19" s="3" t="str">
        <f>IF(AND($E19="Y",ISNUMBER('S-CapitalAdequacy'!H18),ISNUMBER('S-AssetQuality'!H18),ISNUMBER('S-Earnings'!H18),ISNUMBER('S-Liquidity'!H18),ISNUMBER('S-Leverage'!H18)),SUM('S-CapitalAdequacy'!H18,-'S-AssetQuality'!H18,'S-Earnings'!H18,'S-Liquidity'!H18,'S-Leverage'!H18),"..")</f>
        <v>..</v>
      </c>
      <c r="H19" s="3" t="str">
        <f>IF(AND($E19="Y",ISNUMBER('S-CapitalAdequacy'!I18),ISNUMBER('S-AssetQuality'!I18),ISNUMBER('S-Earnings'!I18),ISNUMBER('S-Liquidity'!I18),ISNUMBER('S-Leverage'!I18)),SUM('S-CapitalAdequacy'!I18,-'S-AssetQuality'!I18,'S-Earnings'!I18,'S-Liquidity'!I18,'S-Leverage'!I18),"..")</f>
        <v>..</v>
      </c>
      <c r="I19" s="3" t="str">
        <f>IF(AND($E19="Y",ISNUMBER('S-CapitalAdequacy'!J18),ISNUMBER('S-AssetQuality'!J18),ISNUMBER('S-Earnings'!J18),ISNUMBER('S-Liquidity'!J18),ISNUMBER('S-Leverage'!J18)),SUM('S-CapitalAdequacy'!J18,-'S-AssetQuality'!J18,'S-Earnings'!J18,'S-Liquidity'!J18,'S-Leverage'!J18),"..")</f>
        <v>..</v>
      </c>
      <c r="J19" s="3" t="str">
        <f>IF(AND($E19="Y",ISNUMBER('S-CapitalAdequacy'!K18),ISNUMBER('S-AssetQuality'!K18),ISNUMBER('S-Earnings'!K18),ISNUMBER('S-Liquidity'!K18),ISNUMBER('S-Leverage'!K18)),SUM('S-CapitalAdequacy'!K18,-'S-AssetQuality'!K18,'S-Earnings'!K18,'S-Liquidity'!K18,'S-Leverage'!K18),"..")</f>
        <v>..</v>
      </c>
      <c r="K19" s="3" t="str">
        <f>IF(AND($E19="Y",ISNUMBER('S-CapitalAdequacy'!L18),ISNUMBER('S-AssetQuality'!L18),ISNUMBER('S-Earnings'!L18),ISNUMBER('S-Liquidity'!L18),ISNUMBER('S-Leverage'!L18)),SUM('S-CapitalAdequacy'!L18,-'S-AssetQuality'!L18,'S-Earnings'!L18,'S-Liquidity'!L18,'S-Leverage'!L18),"..")</f>
        <v>..</v>
      </c>
      <c r="L19" s="3" t="str">
        <f>IF(AND($E19="Y",ISNUMBER('S-CapitalAdequacy'!M18),ISNUMBER('S-AssetQuality'!M18),ISNUMBER('S-Earnings'!M18),ISNUMBER('S-Liquidity'!M18),ISNUMBER('S-Leverage'!M18)),SUM('S-CapitalAdequacy'!M18,-'S-AssetQuality'!M18,'S-Earnings'!M18,'S-Liquidity'!M18,'S-Leverage'!M18),"..")</f>
        <v>..</v>
      </c>
      <c r="M19" s="3">
        <f>IF(AND($E19="Y",ISNUMBER('S-CapitalAdequacy'!N18),ISNUMBER('S-AssetQuality'!N18),ISNUMBER('S-Earnings'!N18),ISNUMBER('S-Liquidity'!N18),ISNUMBER('S-Leverage'!N18)),SUM('S-CapitalAdequacy'!N18,-'S-AssetQuality'!N18,'S-Earnings'!N18,'S-Liquidity'!N18,'S-Leverage'!N18),"..")</f>
        <v>-1.8336388179791085</v>
      </c>
      <c r="N19" s="3">
        <f>IF(AND($E19="Y",ISNUMBER('S-CapitalAdequacy'!O18),ISNUMBER('S-AssetQuality'!O18),ISNUMBER('S-Earnings'!O18),ISNUMBER('S-Liquidity'!O18),ISNUMBER('S-Leverage'!O18)),SUM('S-CapitalAdequacy'!O18,-'S-AssetQuality'!O18,'S-Earnings'!O18,'S-Liquidity'!O18,'S-Leverage'!O18),"..")</f>
        <v>-2.0330981346836769</v>
      </c>
      <c r="O19" s="3">
        <f>IF(AND($E19="Y",ISNUMBER('S-CapitalAdequacy'!P18),ISNUMBER('S-AssetQuality'!P18),ISNUMBER('S-Earnings'!P18),ISNUMBER('S-Liquidity'!P18),ISNUMBER('S-Leverage'!P18)),SUM('S-CapitalAdequacy'!P18,-'S-AssetQuality'!P18,'S-Earnings'!P18,'S-Liquidity'!P18,'S-Leverage'!P18),"..")</f>
        <v>1.4287039150754441</v>
      </c>
      <c r="P19" s="3">
        <f>IF(AND($E19="Y",ISNUMBER('S-CapitalAdequacy'!Q18),ISNUMBER('S-AssetQuality'!Q18),ISNUMBER('S-Earnings'!Q18),ISNUMBER('S-Liquidity'!Q18),ISNUMBER('S-Leverage'!Q18)),SUM('S-CapitalAdequacy'!Q18,-'S-AssetQuality'!Q18,'S-Earnings'!Q18,'S-Liquidity'!Q18,'S-Leverage'!Q18),"..")</f>
        <v>3.3543314101695194</v>
      </c>
      <c r="Q19" s="3">
        <f>IF(AND($E19="Y",ISNUMBER('S-CapitalAdequacy'!R18),ISNUMBER('S-AssetQuality'!R18),ISNUMBER('S-Earnings'!R18),ISNUMBER('S-Liquidity'!R18),ISNUMBER('S-Leverage'!R18)),SUM('S-CapitalAdequacy'!R18,-'S-AssetQuality'!R18,'S-Earnings'!R18,'S-Liquidity'!R18,'S-Leverage'!R18),"..")</f>
        <v>3.1797908314811099</v>
      </c>
      <c r="R19" s="3" t="str">
        <f>IF(AND($E19="Y",ISNUMBER('S-CapitalAdequacy'!S18),ISNUMBER('S-AssetQuality'!S18),ISNUMBER('S-Earnings'!S18),ISNUMBER('S-Liquidity'!S18),ISNUMBER('S-Leverage'!S18)),SUM('S-CapitalAdequacy'!S18,-'S-AssetQuality'!S18,'S-Earnings'!S18,'S-Liquidity'!S18,'S-Leverage'!S18),"..")</f>
        <v>..</v>
      </c>
      <c r="S19" s="3" t="str">
        <f>IF(AND($E19="Y",ISNUMBER('S-CapitalAdequacy'!T18),ISNUMBER('S-AssetQuality'!T18),ISNUMBER('S-Earnings'!T18),ISNUMBER('S-Liquidity'!T18),ISNUMBER('S-Leverage'!T18)),SUM('S-CapitalAdequacy'!T18,-'S-AssetQuality'!T18,'S-Earnings'!T18,'S-Liquidity'!T18,'S-Leverage'!T18),"..")</f>
        <v>..</v>
      </c>
      <c r="T19" s="3" t="str">
        <f>IF(AND($E19="Y",ISNUMBER('S-CapitalAdequacy'!U18),ISNUMBER('S-AssetQuality'!U18),ISNUMBER('S-Earnings'!U18),ISNUMBER('S-Liquidity'!U18),ISNUMBER('S-Leverage'!U18)),SUM('S-CapitalAdequacy'!U18,-'S-AssetQuality'!U18,'S-Earnings'!U18,'S-Liquidity'!U18,'S-Leverage'!U18),"..")</f>
        <v>..</v>
      </c>
      <c r="U19" s="3" t="str">
        <f>IF(AND($E19="Y",ISNUMBER('S-CapitalAdequacy'!V18),ISNUMBER('S-AssetQuality'!V18),ISNUMBER('S-Earnings'!V18),ISNUMBER('S-Liquidity'!V18),ISNUMBER('S-Leverage'!V18)),SUM('S-CapitalAdequacy'!V18,-'S-AssetQuality'!V18,'S-Earnings'!V18,'S-Liquidity'!V18,'S-Leverage'!V18),"..")</f>
        <v>..</v>
      </c>
      <c r="V19" s="3" t="str">
        <f>IF(AND($E19="Y",ISNUMBER('S-CapitalAdequacy'!W18),ISNUMBER('S-AssetQuality'!W18),ISNUMBER('S-Earnings'!W18),ISNUMBER('S-Liquidity'!W18),ISNUMBER('S-Leverage'!W18)),SUM('S-CapitalAdequacy'!W18,-'S-AssetQuality'!W18,'S-Earnings'!W18,'S-Liquidity'!W18,'S-Leverage'!W18),"..")</f>
        <v>..</v>
      </c>
      <c r="W19" s="3" t="str">
        <f>IF(AND($E19="Y",ISNUMBER('S-CapitalAdequacy'!X18),ISNUMBER('S-AssetQuality'!X18),ISNUMBER('S-Earnings'!X18),ISNUMBER('S-Liquidity'!X18),ISNUMBER('S-Leverage'!X18)),SUM('S-CapitalAdequacy'!X18,-'S-AssetQuality'!X18,'S-Earnings'!X18,'S-Liquidity'!X18,'S-Leverage'!X18),"..")</f>
        <v>..</v>
      </c>
      <c r="X19" s="3" t="str">
        <f>IF(AND($E19="Y",ISNUMBER('S-CapitalAdequacy'!Y18),ISNUMBER('S-AssetQuality'!Y18),ISNUMBER('S-Earnings'!Y18),ISNUMBER('S-Liquidity'!Y18),ISNUMBER('S-Leverage'!Y18)),SUM('S-CapitalAdequacy'!Y18,-'S-AssetQuality'!Y18,'S-Earnings'!Y18,'S-Liquidity'!Y18,'S-Leverage'!Y18),"..")</f>
        <v>..</v>
      </c>
      <c r="Y19" s="3" t="str">
        <f>IF(AND($E19="Y",ISNUMBER('S-CapitalAdequacy'!Z18),ISNUMBER('S-AssetQuality'!Z18),ISNUMBER('S-Earnings'!Z18),ISNUMBER('S-Liquidity'!Z18),ISNUMBER('S-Leverage'!Z18)),SUM('S-CapitalAdequacy'!Z18,-'S-AssetQuality'!Z18,'S-Earnings'!Z18,'S-Liquidity'!Z18,'S-Leverage'!Z18),"..")</f>
        <v>..</v>
      </c>
      <c r="Z19" s="3" t="str">
        <f>IF(AND($E19="Y",ISNUMBER('S-CapitalAdequacy'!AA18),ISNUMBER('S-AssetQuality'!AA18),ISNUMBER('S-Earnings'!AA18),ISNUMBER('S-Liquidity'!AA18),ISNUMBER('S-Leverage'!AA18)),SUM('S-CapitalAdequacy'!AA18,-'S-AssetQuality'!AA18,'S-Earnings'!AA18,'S-Liquidity'!AA18,'S-Leverage'!AA18),"..")</f>
        <v>..</v>
      </c>
    </row>
    <row r="20" spans="1:26">
      <c r="A20" s="1">
        <v>16</v>
      </c>
      <c r="B20" s="2">
        <f>IF(ISNUMBER('Bank List'!B17),'Bank List'!B17,"")</f>
        <v>113985</v>
      </c>
      <c r="C20" s="2" t="s">
        <v>44</v>
      </c>
      <c r="D20" s="2" t="s">
        <v>0</v>
      </c>
      <c r="E20" s="36" t="s">
        <v>19</v>
      </c>
      <c r="F20" s="3" t="str">
        <f>IF(AND($E20="Y",ISNUMBER('S-CapitalAdequacy'!G19),ISNUMBER('S-AssetQuality'!G19),ISNUMBER('S-Earnings'!G19),ISNUMBER('S-Liquidity'!G19),ISNUMBER('S-Leverage'!G19)),SUM('S-CapitalAdequacy'!G19,-'S-AssetQuality'!G19,'S-Earnings'!G19,'S-Liquidity'!G19,'S-Leverage'!G19),"..")</f>
        <v>..</v>
      </c>
      <c r="G20" s="3" t="str">
        <f>IF(AND($E20="Y",ISNUMBER('S-CapitalAdequacy'!H19),ISNUMBER('S-AssetQuality'!H19),ISNUMBER('S-Earnings'!H19),ISNUMBER('S-Liquidity'!H19),ISNUMBER('S-Leverage'!H19)),SUM('S-CapitalAdequacy'!H19,-'S-AssetQuality'!H19,'S-Earnings'!H19,'S-Liquidity'!H19,'S-Leverage'!H19),"..")</f>
        <v>..</v>
      </c>
      <c r="H20" s="3" t="str">
        <f>IF(AND($E20="Y",ISNUMBER('S-CapitalAdequacy'!I19),ISNUMBER('S-AssetQuality'!I19),ISNUMBER('S-Earnings'!I19),ISNUMBER('S-Liquidity'!I19),ISNUMBER('S-Leverage'!I19)),SUM('S-CapitalAdequacy'!I19,-'S-AssetQuality'!I19,'S-Earnings'!I19,'S-Liquidity'!I19,'S-Leverage'!I19),"..")</f>
        <v>..</v>
      </c>
      <c r="I20" s="3" t="str">
        <f>IF(AND($E20="Y",ISNUMBER('S-CapitalAdequacy'!J19),ISNUMBER('S-AssetQuality'!J19),ISNUMBER('S-Earnings'!J19),ISNUMBER('S-Liquidity'!J19),ISNUMBER('S-Leverage'!J19)),SUM('S-CapitalAdequacy'!J19,-'S-AssetQuality'!J19,'S-Earnings'!J19,'S-Liquidity'!J19,'S-Leverage'!J19),"..")</f>
        <v>..</v>
      </c>
      <c r="J20" s="3" t="str">
        <f>IF(AND($E20="Y",ISNUMBER('S-CapitalAdequacy'!K19),ISNUMBER('S-AssetQuality'!K19),ISNUMBER('S-Earnings'!K19),ISNUMBER('S-Liquidity'!K19),ISNUMBER('S-Leverage'!K19)),SUM('S-CapitalAdequacy'!K19,-'S-AssetQuality'!K19,'S-Earnings'!K19,'S-Liquidity'!K19,'S-Leverage'!K19),"..")</f>
        <v>..</v>
      </c>
      <c r="K20" s="3" t="str">
        <f>IF(AND($E20="Y",ISNUMBER('S-CapitalAdequacy'!L19),ISNUMBER('S-AssetQuality'!L19),ISNUMBER('S-Earnings'!L19),ISNUMBER('S-Liquidity'!L19),ISNUMBER('S-Leverage'!L19)),SUM('S-CapitalAdequacy'!L19,-'S-AssetQuality'!L19,'S-Earnings'!L19,'S-Liquidity'!L19,'S-Leverage'!L19),"..")</f>
        <v>..</v>
      </c>
      <c r="L20" s="3" t="str">
        <f>IF(AND($E20="Y",ISNUMBER('S-CapitalAdequacy'!M19),ISNUMBER('S-AssetQuality'!M19),ISNUMBER('S-Earnings'!M19),ISNUMBER('S-Liquidity'!M19),ISNUMBER('S-Leverage'!M19)),SUM('S-CapitalAdequacy'!M19,-'S-AssetQuality'!M19,'S-Earnings'!M19,'S-Liquidity'!M19,'S-Leverage'!M19),"..")</f>
        <v>..</v>
      </c>
      <c r="M20" s="3">
        <f>IF(AND($E20="Y",ISNUMBER('S-CapitalAdequacy'!N19),ISNUMBER('S-AssetQuality'!N19),ISNUMBER('S-Earnings'!N19),ISNUMBER('S-Liquidity'!N19),ISNUMBER('S-Leverage'!N19)),SUM('S-CapitalAdequacy'!N19,-'S-AssetQuality'!N19,'S-Earnings'!N19,'S-Liquidity'!N19,'S-Leverage'!N19),"..")</f>
        <v>-6.3986583286784482</v>
      </c>
      <c r="N20" s="3">
        <f>IF(AND($E20="Y",ISNUMBER('S-CapitalAdequacy'!O19),ISNUMBER('S-AssetQuality'!O19),ISNUMBER('S-Earnings'!O19),ISNUMBER('S-Liquidity'!O19),ISNUMBER('S-Leverage'!O19)),SUM('S-CapitalAdequacy'!O19,-'S-AssetQuality'!O19,'S-Earnings'!O19,'S-Liquidity'!O19,'S-Leverage'!O19),"..")</f>
        <v>-4.7814906619512563</v>
      </c>
      <c r="O20" s="3">
        <f>IF(AND($E20="Y",ISNUMBER('S-CapitalAdequacy'!P19),ISNUMBER('S-AssetQuality'!P19),ISNUMBER('S-Earnings'!P19),ISNUMBER('S-Liquidity'!P19),ISNUMBER('S-Leverage'!P19)),SUM('S-CapitalAdequacy'!P19,-'S-AssetQuality'!P19,'S-Earnings'!P19,'S-Liquidity'!P19,'S-Leverage'!P19),"..")</f>
        <v>-3.8063547139948355</v>
      </c>
      <c r="P20" s="3">
        <f>IF(AND($E20="Y",ISNUMBER('S-CapitalAdequacy'!Q19),ISNUMBER('S-AssetQuality'!Q19),ISNUMBER('S-Earnings'!Q19),ISNUMBER('S-Liquidity'!Q19),ISNUMBER('S-Leverage'!Q19)),SUM('S-CapitalAdequacy'!Q19,-'S-AssetQuality'!Q19,'S-Earnings'!Q19,'S-Liquidity'!Q19,'S-Leverage'!Q19),"..")</f>
        <v>-2.5777010198730461</v>
      </c>
      <c r="Q20" s="3">
        <f>IF(AND($E20="Y",ISNUMBER('S-CapitalAdequacy'!R19),ISNUMBER('S-AssetQuality'!R19),ISNUMBER('S-Earnings'!R19),ISNUMBER('S-Liquidity'!R19),ISNUMBER('S-Leverage'!R19)),SUM('S-CapitalAdequacy'!R19,-'S-AssetQuality'!R19,'S-Earnings'!R19,'S-Liquidity'!R19,'S-Leverage'!R19),"..")</f>
        <v>-2.5118150469495606</v>
      </c>
      <c r="R20" s="3" t="str">
        <f>IF(AND($E20="Y",ISNUMBER('S-CapitalAdequacy'!S19),ISNUMBER('S-AssetQuality'!S19),ISNUMBER('S-Earnings'!S19),ISNUMBER('S-Liquidity'!S19),ISNUMBER('S-Leverage'!S19)),SUM('S-CapitalAdequacy'!S19,-'S-AssetQuality'!S19,'S-Earnings'!S19,'S-Liquidity'!S19,'S-Leverage'!S19),"..")</f>
        <v>..</v>
      </c>
      <c r="S20" s="3" t="str">
        <f>IF(AND($E20="Y",ISNUMBER('S-CapitalAdequacy'!T19),ISNUMBER('S-AssetQuality'!T19),ISNUMBER('S-Earnings'!T19),ISNUMBER('S-Liquidity'!T19),ISNUMBER('S-Leverage'!T19)),SUM('S-CapitalAdequacy'!T19,-'S-AssetQuality'!T19,'S-Earnings'!T19,'S-Liquidity'!T19,'S-Leverage'!T19),"..")</f>
        <v>..</v>
      </c>
      <c r="T20" s="3" t="str">
        <f>IF(AND($E20="Y",ISNUMBER('S-CapitalAdequacy'!U19),ISNUMBER('S-AssetQuality'!U19),ISNUMBER('S-Earnings'!U19),ISNUMBER('S-Liquidity'!U19),ISNUMBER('S-Leverage'!U19)),SUM('S-CapitalAdequacy'!U19,-'S-AssetQuality'!U19,'S-Earnings'!U19,'S-Liquidity'!U19,'S-Leverage'!U19),"..")</f>
        <v>..</v>
      </c>
      <c r="U20" s="3" t="str">
        <f>IF(AND($E20="Y",ISNUMBER('S-CapitalAdequacy'!V19),ISNUMBER('S-AssetQuality'!V19),ISNUMBER('S-Earnings'!V19),ISNUMBER('S-Liquidity'!V19),ISNUMBER('S-Leverage'!V19)),SUM('S-CapitalAdequacy'!V19,-'S-AssetQuality'!V19,'S-Earnings'!V19,'S-Liquidity'!V19,'S-Leverage'!V19),"..")</f>
        <v>..</v>
      </c>
      <c r="V20" s="3" t="str">
        <f>IF(AND($E20="Y",ISNUMBER('S-CapitalAdequacy'!W19),ISNUMBER('S-AssetQuality'!W19),ISNUMBER('S-Earnings'!W19),ISNUMBER('S-Liquidity'!W19),ISNUMBER('S-Leverage'!W19)),SUM('S-CapitalAdequacy'!W19,-'S-AssetQuality'!W19,'S-Earnings'!W19,'S-Liquidity'!W19,'S-Leverage'!W19),"..")</f>
        <v>..</v>
      </c>
      <c r="W20" s="3" t="str">
        <f>IF(AND($E20="Y",ISNUMBER('S-CapitalAdequacy'!X19),ISNUMBER('S-AssetQuality'!X19),ISNUMBER('S-Earnings'!X19),ISNUMBER('S-Liquidity'!X19),ISNUMBER('S-Leverage'!X19)),SUM('S-CapitalAdequacy'!X19,-'S-AssetQuality'!X19,'S-Earnings'!X19,'S-Liquidity'!X19,'S-Leverage'!X19),"..")</f>
        <v>..</v>
      </c>
      <c r="X20" s="3" t="str">
        <f>IF(AND($E20="Y",ISNUMBER('S-CapitalAdequacy'!Y19),ISNUMBER('S-AssetQuality'!Y19),ISNUMBER('S-Earnings'!Y19),ISNUMBER('S-Liquidity'!Y19),ISNUMBER('S-Leverage'!Y19)),SUM('S-CapitalAdequacy'!Y19,-'S-AssetQuality'!Y19,'S-Earnings'!Y19,'S-Liquidity'!Y19,'S-Leverage'!Y19),"..")</f>
        <v>..</v>
      </c>
      <c r="Y20" s="3" t="str">
        <f>IF(AND($E20="Y",ISNUMBER('S-CapitalAdequacy'!Z19),ISNUMBER('S-AssetQuality'!Z19),ISNUMBER('S-Earnings'!Z19),ISNUMBER('S-Liquidity'!Z19),ISNUMBER('S-Leverage'!Z19)),SUM('S-CapitalAdequacy'!Z19,-'S-AssetQuality'!Z19,'S-Earnings'!Z19,'S-Liquidity'!Z19,'S-Leverage'!Z19),"..")</f>
        <v>..</v>
      </c>
      <c r="Z20" s="3" t="str">
        <f>IF(AND($E20="Y",ISNUMBER('S-CapitalAdequacy'!AA19),ISNUMBER('S-AssetQuality'!AA19),ISNUMBER('S-Earnings'!AA19),ISNUMBER('S-Liquidity'!AA19),ISNUMBER('S-Leverage'!AA19)),SUM('S-CapitalAdequacy'!AA19,-'S-AssetQuality'!AA19,'S-Earnings'!AA19,'S-Liquidity'!AA19,'S-Leverage'!AA19),"..")</f>
        <v>..</v>
      </c>
    </row>
    <row r="21" spans="1:26">
      <c r="A21" s="1">
        <v>17</v>
      </c>
      <c r="B21" s="2">
        <f>IF(ISNUMBER('Bank List'!B18),'Bank List'!B18,"")</f>
        <v>4087374</v>
      </c>
      <c r="C21" s="2" t="s">
        <v>45</v>
      </c>
      <c r="D21" s="2" t="s">
        <v>27</v>
      </c>
      <c r="E21" s="36" t="s">
        <v>19</v>
      </c>
      <c r="F21" s="3" t="str">
        <f>IF(AND($E21="Y",ISNUMBER('S-CapitalAdequacy'!G20),ISNUMBER('S-AssetQuality'!G20),ISNUMBER('S-Earnings'!G20),ISNUMBER('S-Liquidity'!G20),ISNUMBER('S-Leverage'!G20)),SUM('S-CapitalAdequacy'!G20,-'S-AssetQuality'!G20,'S-Earnings'!G20,'S-Liquidity'!G20,'S-Leverage'!G20),"..")</f>
        <v>..</v>
      </c>
      <c r="G21" s="3" t="str">
        <f>IF(AND($E21="Y",ISNUMBER('S-CapitalAdequacy'!H20),ISNUMBER('S-AssetQuality'!H20),ISNUMBER('S-Earnings'!H20),ISNUMBER('S-Liquidity'!H20),ISNUMBER('S-Leverage'!H20)),SUM('S-CapitalAdequacy'!H20,-'S-AssetQuality'!H20,'S-Earnings'!H20,'S-Liquidity'!H20,'S-Leverage'!H20),"..")</f>
        <v>..</v>
      </c>
      <c r="H21" s="3" t="str">
        <f>IF(AND($E21="Y",ISNUMBER('S-CapitalAdequacy'!I20),ISNUMBER('S-AssetQuality'!I20),ISNUMBER('S-Earnings'!I20),ISNUMBER('S-Liquidity'!I20),ISNUMBER('S-Leverage'!I20)),SUM('S-CapitalAdequacy'!I20,-'S-AssetQuality'!I20,'S-Earnings'!I20,'S-Liquidity'!I20,'S-Leverage'!I20),"..")</f>
        <v>..</v>
      </c>
      <c r="I21" s="3" t="str">
        <f>IF(AND($E21="Y",ISNUMBER('S-CapitalAdequacy'!J20),ISNUMBER('S-AssetQuality'!J20),ISNUMBER('S-Earnings'!J20),ISNUMBER('S-Liquidity'!J20),ISNUMBER('S-Leverage'!J20)),SUM('S-CapitalAdequacy'!J20,-'S-AssetQuality'!J20,'S-Earnings'!J20,'S-Liquidity'!J20,'S-Leverage'!J20),"..")</f>
        <v>..</v>
      </c>
      <c r="J21" s="3" t="str">
        <f>IF(AND($E21="Y",ISNUMBER('S-CapitalAdequacy'!K20),ISNUMBER('S-AssetQuality'!K20),ISNUMBER('S-Earnings'!K20),ISNUMBER('S-Liquidity'!K20),ISNUMBER('S-Leverage'!K20)),SUM('S-CapitalAdequacy'!K20,-'S-AssetQuality'!K20,'S-Earnings'!K20,'S-Liquidity'!K20,'S-Leverage'!K20),"..")</f>
        <v>..</v>
      </c>
      <c r="K21" s="3" t="str">
        <f>IF(AND($E21="Y",ISNUMBER('S-CapitalAdequacy'!L20),ISNUMBER('S-AssetQuality'!L20),ISNUMBER('S-Earnings'!L20),ISNUMBER('S-Liquidity'!L20),ISNUMBER('S-Leverage'!L20)),SUM('S-CapitalAdequacy'!L20,-'S-AssetQuality'!L20,'S-Earnings'!L20,'S-Liquidity'!L20,'S-Leverage'!L20),"..")</f>
        <v>..</v>
      </c>
      <c r="L21" s="3" t="str">
        <f>IF(AND($E21="Y",ISNUMBER('S-CapitalAdequacy'!M20),ISNUMBER('S-AssetQuality'!M20),ISNUMBER('S-Earnings'!M20),ISNUMBER('S-Liquidity'!M20),ISNUMBER('S-Leverage'!M20)),SUM('S-CapitalAdequacy'!M20,-'S-AssetQuality'!M20,'S-Earnings'!M20,'S-Liquidity'!M20,'S-Leverage'!M20),"..")</f>
        <v>..</v>
      </c>
      <c r="M21" s="3">
        <f>IF(AND($E21="Y",ISNUMBER('S-CapitalAdequacy'!N20),ISNUMBER('S-AssetQuality'!N20),ISNUMBER('S-Earnings'!N20),ISNUMBER('S-Liquidity'!N20),ISNUMBER('S-Leverage'!N20)),SUM('S-CapitalAdequacy'!N20,-'S-AssetQuality'!N20,'S-Earnings'!N20,'S-Liquidity'!N20,'S-Leverage'!N20),"..")</f>
        <v>-0.9060116096546037</v>
      </c>
      <c r="N21" s="3">
        <f>IF(AND($E21="Y",ISNUMBER('S-CapitalAdequacy'!O20),ISNUMBER('S-AssetQuality'!O20),ISNUMBER('S-Earnings'!O20),ISNUMBER('S-Liquidity'!O20),ISNUMBER('S-Leverage'!O20)),SUM('S-CapitalAdequacy'!O20,-'S-AssetQuality'!O20,'S-Earnings'!O20,'S-Liquidity'!O20,'S-Leverage'!O20),"..")</f>
        <v>-0.26503752664769165</v>
      </c>
      <c r="O21" s="3">
        <f>IF(AND($E21="Y",ISNUMBER('S-CapitalAdequacy'!P20),ISNUMBER('S-AssetQuality'!P20),ISNUMBER('S-Earnings'!P20),ISNUMBER('S-Liquidity'!P20),ISNUMBER('S-Leverage'!P20)),SUM('S-CapitalAdequacy'!P20,-'S-AssetQuality'!P20,'S-Earnings'!P20,'S-Liquidity'!P20,'S-Leverage'!P20),"..")</f>
        <v>-0.41053390032013382</v>
      </c>
      <c r="P21" s="3">
        <f>IF(AND($E21="Y",ISNUMBER('S-CapitalAdequacy'!Q20),ISNUMBER('S-AssetQuality'!Q20),ISNUMBER('S-Earnings'!Q20),ISNUMBER('S-Liquidity'!Q20),ISNUMBER('S-Leverage'!Q20)),SUM('S-CapitalAdequacy'!Q20,-'S-AssetQuality'!Q20,'S-Earnings'!Q20,'S-Liquidity'!Q20,'S-Leverage'!Q20),"..")</f>
        <v>0.1721730323969799</v>
      </c>
      <c r="Q21" s="3">
        <f>IF(AND($E21="Y",ISNUMBER('S-CapitalAdequacy'!R20),ISNUMBER('S-AssetQuality'!R20),ISNUMBER('S-Earnings'!R20),ISNUMBER('S-Liquidity'!R20),ISNUMBER('S-Leverage'!R20)),SUM('S-CapitalAdequacy'!R20,-'S-AssetQuality'!R20,'S-Earnings'!R20,'S-Liquidity'!R20,'S-Leverage'!R20),"..")</f>
        <v>-3.502308987757663E-3</v>
      </c>
      <c r="R21" s="3">
        <f>IF(AND($E21="Y",ISNUMBER('S-CapitalAdequacy'!S20),ISNUMBER('S-AssetQuality'!S20),ISNUMBER('S-Earnings'!S20),ISNUMBER('S-Liquidity'!S20),ISNUMBER('S-Leverage'!S20)),SUM('S-CapitalAdequacy'!S20,-'S-AssetQuality'!S20,'S-Earnings'!S20,'S-Liquidity'!S20,'S-Leverage'!S20),"..")</f>
        <v>-0.2891725687065908</v>
      </c>
      <c r="S21" s="3" t="str">
        <f>IF(AND($E21="Y",ISNUMBER('S-CapitalAdequacy'!T20),ISNUMBER('S-AssetQuality'!T20),ISNUMBER('S-Earnings'!T20),ISNUMBER('S-Liquidity'!T20),ISNUMBER('S-Leverage'!T20)),SUM('S-CapitalAdequacy'!T20,-'S-AssetQuality'!T20,'S-Earnings'!T20,'S-Liquidity'!T20,'S-Leverage'!T20),"..")</f>
        <v>..</v>
      </c>
      <c r="T21" s="3" t="str">
        <f>IF(AND($E21="Y",ISNUMBER('S-CapitalAdequacy'!U20),ISNUMBER('S-AssetQuality'!U20),ISNUMBER('S-Earnings'!U20),ISNUMBER('S-Liquidity'!U20),ISNUMBER('S-Leverage'!U20)),SUM('S-CapitalAdequacy'!U20,-'S-AssetQuality'!U20,'S-Earnings'!U20,'S-Liquidity'!U20,'S-Leverage'!U20),"..")</f>
        <v>..</v>
      </c>
      <c r="U21" s="3" t="str">
        <f>IF(AND($E21="Y",ISNUMBER('S-CapitalAdequacy'!V20),ISNUMBER('S-AssetQuality'!V20),ISNUMBER('S-Earnings'!V20),ISNUMBER('S-Liquidity'!V20),ISNUMBER('S-Leverage'!V20)),SUM('S-CapitalAdequacy'!V20,-'S-AssetQuality'!V20,'S-Earnings'!V20,'S-Liquidity'!V20,'S-Leverage'!V20),"..")</f>
        <v>..</v>
      </c>
      <c r="V21" s="3" t="str">
        <f>IF(AND($E21="Y",ISNUMBER('S-CapitalAdequacy'!W20),ISNUMBER('S-AssetQuality'!W20),ISNUMBER('S-Earnings'!W20),ISNUMBER('S-Liquidity'!W20),ISNUMBER('S-Leverage'!W20)),SUM('S-CapitalAdequacy'!W20,-'S-AssetQuality'!W20,'S-Earnings'!W20,'S-Liquidity'!W20,'S-Leverage'!W20),"..")</f>
        <v>..</v>
      </c>
      <c r="W21" s="3" t="str">
        <f>IF(AND($E21="Y",ISNUMBER('S-CapitalAdequacy'!X20),ISNUMBER('S-AssetQuality'!X20),ISNUMBER('S-Earnings'!X20),ISNUMBER('S-Liquidity'!X20),ISNUMBER('S-Leverage'!X20)),SUM('S-CapitalAdequacy'!X20,-'S-AssetQuality'!X20,'S-Earnings'!X20,'S-Liquidity'!X20,'S-Leverage'!X20),"..")</f>
        <v>..</v>
      </c>
      <c r="X21" s="3" t="str">
        <f>IF(AND($E21="Y",ISNUMBER('S-CapitalAdequacy'!Y20),ISNUMBER('S-AssetQuality'!Y20),ISNUMBER('S-Earnings'!Y20),ISNUMBER('S-Liquidity'!Y20),ISNUMBER('S-Leverage'!Y20)),SUM('S-CapitalAdequacy'!Y20,-'S-AssetQuality'!Y20,'S-Earnings'!Y20,'S-Liquidity'!Y20,'S-Leverage'!Y20),"..")</f>
        <v>..</v>
      </c>
      <c r="Y21" s="3" t="str">
        <f>IF(AND($E21="Y",ISNUMBER('S-CapitalAdequacy'!Z20),ISNUMBER('S-AssetQuality'!Z20),ISNUMBER('S-Earnings'!Z20),ISNUMBER('S-Liquidity'!Z20),ISNUMBER('S-Leverage'!Z20)),SUM('S-CapitalAdequacy'!Z20,-'S-AssetQuality'!Z20,'S-Earnings'!Z20,'S-Liquidity'!Z20,'S-Leverage'!Z20),"..")</f>
        <v>..</v>
      </c>
      <c r="Z21" s="3" t="str">
        <f>IF(AND($E21="Y",ISNUMBER('S-CapitalAdequacy'!AA20),ISNUMBER('S-AssetQuality'!AA20),ISNUMBER('S-Earnings'!AA20),ISNUMBER('S-Liquidity'!AA20),ISNUMBER('S-Leverage'!AA20)),SUM('S-CapitalAdequacy'!AA20,-'S-AssetQuality'!AA20,'S-Earnings'!AA20,'S-Liquidity'!AA20,'S-Leverage'!AA20),"..")</f>
        <v>..</v>
      </c>
    </row>
    <row r="22" spans="1:26">
      <c r="A22" s="1">
        <v>18</v>
      </c>
      <c r="B22" s="2">
        <f>IF(ISNUMBER('Bank List'!B19),'Bank List'!B19,"")</f>
        <v>4085960</v>
      </c>
      <c r="C22" s="2" t="s">
        <v>46</v>
      </c>
      <c r="D22" s="2" t="s">
        <v>5</v>
      </c>
      <c r="E22" s="36" t="s">
        <v>19</v>
      </c>
      <c r="F22" s="3" t="str">
        <f>IF(AND($E22="Y",ISNUMBER('S-CapitalAdequacy'!G21),ISNUMBER('S-AssetQuality'!G21),ISNUMBER('S-Earnings'!G21),ISNUMBER('S-Liquidity'!G21),ISNUMBER('S-Leverage'!G21)),SUM('S-CapitalAdequacy'!G21,-'S-AssetQuality'!G21,'S-Earnings'!G21,'S-Liquidity'!G21,'S-Leverage'!G21),"..")</f>
        <v>..</v>
      </c>
      <c r="G22" s="3" t="str">
        <f>IF(AND($E22="Y",ISNUMBER('S-CapitalAdequacy'!H21),ISNUMBER('S-AssetQuality'!H21),ISNUMBER('S-Earnings'!H21),ISNUMBER('S-Liquidity'!H21),ISNUMBER('S-Leverage'!H21)),SUM('S-CapitalAdequacy'!H21,-'S-AssetQuality'!H21,'S-Earnings'!H21,'S-Liquidity'!H21,'S-Leverage'!H21),"..")</f>
        <v>..</v>
      </c>
      <c r="H22" s="3" t="str">
        <f>IF(AND($E22="Y",ISNUMBER('S-CapitalAdequacy'!I21),ISNUMBER('S-AssetQuality'!I21),ISNUMBER('S-Earnings'!I21),ISNUMBER('S-Liquidity'!I21),ISNUMBER('S-Leverage'!I21)),SUM('S-CapitalAdequacy'!I21,-'S-AssetQuality'!I21,'S-Earnings'!I21,'S-Liquidity'!I21,'S-Leverage'!I21),"..")</f>
        <v>..</v>
      </c>
      <c r="I22" s="3" t="str">
        <f>IF(AND($E22="Y",ISNUMBER('S-CapitalAdequacy'!J21),ISNUMBER('S-AssetQuality'!J21),ISNUMBER('S-Earnings'!J21),ISNUMBER('S-Liquidity'!J21),ISNUMBER('S-Leverage'!J21)),SUM('S-CapitalAdequacy'!J21,-'S-AssetQuality'!J21,'S-Earnings'!J21,'S-Liquidity'!J21,'S-Leverage'!J21),"..")</f>
        <v>..</v>
      </c>
      <c r="J22" s="3" t="str">
        <f>IF(AND($E22="Y",ISNUMBER('S-CapitalAdequacy'!K21),ISNUMBER('S-AssetQuality'!K21),ISNUMBER('S-Earnings'!K21),ISNUMBER('S-Liquidity'!K21),ISNUMBER('S-Leverage'!K21)),SUM('S-CapitalAdequacy'!K21,-'S-AssetQuality'!K21,'S-Earnings'!K21,'S-Liquidity'!K21,'S-Leverage'!K21),"..")</f>
        <v>..</v>
      </c>
      <c r="K22" s="3" t="str">
        <f>IF(AND($E22="Y",ISNUMBER('S-CapitalAdequacy'!L21),ISNUMBER('S-AssetQuality'!L21),ISNUMBER('S-Earnings'!L21),ISNUMBER('S-Liquidity'!L21),ISNUMBER('S-Leverage'!L21)),SUM('S-CapitalAdequacy'!L21,-'S-AssetQuality'!L21,'S-Earnings'!L21,'S-Liquidity'!L21,'S-Leverage'!L21),"..")</f>
        <v>..</v>
      </c>
      <c r="L22" s="3" t="str">
        <f>IF(AND($E22="Y",ISNUMBER('S-CapitalAdequacy'!M21),ISNUMBER('S-AssetQuality'!M21),ISNUMBER('S-Earnings'!M21),ISNUMBER('S-Liquidity'!M21),ISNUMBER('S-Leverage'!M21)),SUM('S-CapitalAdequacy'!M21,-'S-AssetQuality'!M21,'S-Earnings'!M21,'S-Liquidity'!M21,'S-Leverage'!M21),"..")</f>
        <v>..</v>
      </c>
      <c r="M22" s="3">
        <f>IF(AND($E22="Y",ISNUMBER('S-CapitalAdequacy'!N21),ISNUMBER('S-AssetQuality'!N21),ISNUMBER('S-Earnings'!N21),ISNUMBER('S-Liquidity'!N21),ISNUMBER('S-Leverage'!N21)),SUM('S-CapitalAdequacy'!N21,-'S-AssetQuality'!N21,'S-Earnings'!N21,'S-Liquidity'!N21,'S-Leverage'!N21),"..")</f>
        <v>-2.2212738014201001</v>
      </c>
      <c r="N22" s="3">
        <f>IF(AND($E22="Y",ISNUMBER('S-CapitalAdequacy'!O21),ISNUMBER('S-AssetQuality'!O21),ISNUMBER('S-Earnings'!O21),ISNUMBER('S-Liquidity'!O21),ISNUMBER('S-Leverage'!O21)),SUM('S-CapitalAdequacy'!O21,-'S-AssetQuality'!O21,'S-Earnings'!O21,'S-Liquidity'!O21,'S-Leverage'!O21),"..")</f>
        <v>-1.5965282533024681</v>
      </c>
      <c r="O22" s="3">
        <f>IF(AND($E22="Y",ISNUMBER('S-CapitalAdequacy'!P21),ISNUMBER('S-AssetQuality'!P21),ISNUMBER('S-Earnings'!P21),ISNUMBER('S-Liquidity'!P21),ISNUMBER('S-Leverage'!P21)),SUM('S-CapitalAdequacy'!P21,-'S-AssetQuality'!P21,'S-Earnings'!P21,'S-Liquidity'!P21,'S-Leverage'!P21),"..")</f>
        <v>-1.4714426759391963</v>
      </c>
      <c r="P22" s="3">
        <f>IF(AND($E22="Y",ISNUMBER('S-CapitalAdequacy'!Q21),ISNUMBER('S-AssetQuality'!Q21),ISNUMBER('S-Earnings'!Q21),ISNUMBER('S-Liquidity'!Q21),ISNUMBER('S-Leverage'!Q21)),SUM('S-CapitalAdequacy'!Q21,-'S-AssetQuality'!Q21,'S-Earnings'!Q21,'S-Liquidity'!Q21,'S-Leverage'!Q21),"..")</f>
        <v>-1.7358723885371967</v>
      </c>
      <c r="Q22" s="3">
        <f>IF(AND($E22="Y",ISNUMBER('S-CapitalAdequacy'!R21),ISNUMBER('S-AssetQuality'!R21),ISNUMBER('S-Earnings'!R21),ISNUMBER('S-Liquidity'!R21),ISNUMBER('S-Leverage'!R21)),SUM('S-CapitalAdequacy'!R21,-'S-AssetQuality'!R21,'S-Earnings'!R21,'S-Liquidity'!R21,'S-Leverage'!R21),"..")</f>
        <v>-2.3090895135119096</v>
      </c>
      <c r="R22" s="3" t="str">
        <f>IF(AND($E22="Y",ISNUMBER('S-CapitalAdequacy'!S21),ISNUMBER('S-AssetQuality'!S21),ISNUMBER('S-Earnings'!S21),ISNUMBER('S-Liquidity'!S21),ISNUMBER('S-Leverage'!S21)),SUM('S-CapitalAdequacy'!S21,-'S-AssetQuality'!S21,'S-Earnings'!S21,'S-Liquidity'!S21,'S-Leverage'!S21),"..")</f>
        <v>..</v>
      </c>
      <c r="S22" s="3" t="str">
        <f>IF(AND($E22="Y",ISNUMBER('S-CapitalAdequacy'!T21),ISNUMBER('S-AssetQuality'!T21),ISNUMBER('S-Earnings'!T21),ISNUMBER('S-Liquidity'!T21),ISNUMBER('S-Leverage'!T21)),SUM('S-CapitalAdequacy'!T21,-'S-AssetQuality'!T21,'S-Earnings'!T21,'S-Liquidity'!T21,'S-Leverage'!T21),"..")</f>
        <v>..</v>
      </c>
      <c r="T22" s="3" t="str">
        <f>IF(AND($E22="Y",ISNUMBER('S-CapitalAdequacy'!U21),ISNUMBER('S-AssetQuality'!U21),ISNUMBER('S-Earnings'!U21),ISNUMBER('S-Liquidity'!U21),ISNUMBER('S-Leverage'!U21)),SUM('S-CapitalAdequacy'!U21,-'S-AssetQuality'!U21,'S-Earnings'!U21,'S-Liquidity'!U21,'S-Leverage'!U21),"..")</f>
        <v>..</v>
      </c>
      <c r="U22" s="3" t="str">
        <f>IF(AND($E22="Y",ISNUMBER('S-CapitalAdequacy'!V21),ISNUMBER('S-AssetQuality'!V21),ISNUMBER('S-Earnings'!V21),ISNUMBER('S-Liquidity'!V21),ISNUMBER('S-Leverage'!V21)),SUM('S-CapitalAdequacy'!V21,-'S-AssetQuality'!V21,'S-Earnings'!V21,'S-Liquidity'!V21,'S-Leverage'!V21),"..")</f>
        <v>..</v>
      </c>
      <c r="V22" s="3" t="str">
        <f>IF(AND($E22="Y",ISNUMBER('S-CapitalAdequacy'!W21),ISNUMBER('S-AssetQuality'!W21),ISNUMBER('S-Earnings'!W21),ISNUMBER('S-Liquidity'!W21),ISNUMBER('S-Leverage'!W21)),SUM('S-CapitalAdequacy'!W21,-'S-AssetQuality'!W21,'S-Earnings'!W21,'S-Liquidity'!W21,'S-Leverage'!W21),"..")</f>
        <v>..</v>
      </c>
      <c r="W22" s="3" t="str">
        <f>IF(AND($E22="Y",ISNUMBER('S-CapitalAdequacy'!X21),ISNUMBER('S-AssetQuality'!X21),ISNUMBER('S-Earnings'!X21),ISNUMBER('S-Liquidity'!X21),ISNUMBER('S-Leverage'!X21)),SUM('S-CapitalAdequacy'!X21,-'S-AssetQuality'!X21,'S-Earnings'!X21,'S-Liquidity'!X21,'S-Leverage'!X21),"..")</f>
        <v>..</v>
      </c>
      <c r="X22" s="3" t="str">
        <f>IF(AND($E22="Y",ISNUMBER('S-CapitalAdequacy'!Y21),ISNUMBER('S-AssetQuality'!Y21),ISNUMBER('S-Earnings'!Y21),ISNUMBER('S-Liquidity'!Y21),ISNUMBER('S-Leverage'!Y21)),SUM('S-CapitalAdequacy'!Y21,-'S-AssetQuality'!Y21,'S-Earnings'!Y21,'S-Liquidity'!Y21,'S-Leverage'!Y21),"..")</f>
        <v>..</v>
      </c>
      <c r="Y22" s="3" t="str">
        <f>IF(AND($E22="Y",ISNUMBER('S-CapitalAdequacy'!Z21),ISNUMBER('S-AssetQuality'!Z21),ISNUMBER('S-Earnings'!Z21),ISNUMBER('S-Liquidity'!Z21),ISNUMBER('S-Leverage'!Z21)),SUM('S-CapitalAdequacy'!Z21,-'S-AssetQuality'!Z21,'S-Earnings'!Z21,'S-Liquidity'!Z21,'S-Leverage'!Z21),"..")</f>
        <v>..</v>
      </c>
      <c r="Z22" s="3" t="str">
        <f>IF(AND($E22="Y",ISNUMBER('S-CapitalAdequacy'!AA21),ISNUMBER('S-AssetQuality'!AA21),ISNUMBER('S-Earnings'!AA21),ISNUMBER('S-Liquidity'!AA21),ISNUMBER('S-Leverage'!AA21)),SUM('S-CapitalAdequacy'!AA21,-'S-AssetQuality'!AA21,'S-Earnings'!AA21,'S-Liquidity'!AA21,'S-Leverage'!AA21),"..")</f>
        <v>..</v>
      </c>
    </row>
    <row r="23" spans="1:26">
      <c r="A23" s="1">
        <v>19</v>
      </c>
      <c r="B23" s="2">
        <f>IF(ISNUMBER('Bank List'!B20),'Bank List'!B20,"")</f>
        <v>4238541</v>
      </c>
      <c r="C23" s="2" t="s">
        <v>47</v>
      </c>
      <c r="D23" s="2" t="s">
        <v>5</v>
      </c>
      <c r="E23" s="36" t="s">
        <v>19</v>
      </c>
      <c r="F23" s="3" t="str">
        <f>IF(AND($E23="Y",ISNUMBER('S-CapitalAdequacy'!G22),ISNUMBER('S-AssetQuality'!G22),ISNUMBER('S-Earnings'!G22),ISNUMBER('S-Liquidity'!G22),ISNUMBER('S-Leverage'!G22)),SUM('S-CapitalAdequacy'!G22,-'S-AssetQuality'!G22,'S-Earnings'!G22,'S-Liquidity'!G22,'S-Leverage'!G22),"..")</f>
        <v>..</v>
      </c>
      <c r="G23" s="3" t="str">
        <f>IF(AND($E23="Y",ISNUMBER('S-CapitalAdequacy'!H22),ISNUMBER('S-AssetQuality'!H22),ISNUMBER('S-Earnings'!H22),ISNUMBER('S-Liquidity'!H22),ISNUMBER('S-Leverage'!H22)),SUM('S-CapitalAdequacy'!H22,-'S-AssetQuality'!H22,'S-Earnings'!H22,'S-Liquidity'!H22,'S-Leverage'!H22),"..")</f>
        <v>..</v>
      </c>
      <c r="H23" s="3" t="str">
        <f>IF(AND($E23="Y",ISNUMBER('S-CapitalAdequacy'!I22),ISNUMBER('S-AssetQuality'!I22),ISNUMBER('S-Earnings'!I22),ISNUMBER('S-Liquidity'!I22),ISNUMBER('S-Leverage'!I22)),SUM('S-CapitalAdequacy'!I22,-'S-AssetQuality'!I22,'S-Earnings'!I22,'S-Liquidity'!I22,'S-Leverage'!I22),"..")</f>
        <v>..</v>
      </c>
      <c r="I23" s="3" t="str">
        <f>IF(AND($E23="Y",ISNUMBER('S-CapitalAdequacy'!J22),ISNUMBER('S-AssetQuality'!J22),ISNUMBER('S-Earnings'!J22),ISNUMBER('S-Liquidity'!J22),ISNUMBER('S-Leverage'!J22)),SUM('S-CapitalAdequacy'!J22,-'S-AssetQuality'!J22,'S-Earnings'!J22,'S-Liquidity'!J22,'S-Leverage'!J22),"..")</f>
        <v>..</v>
      </c>
      <c r="J23" s="3" t="str">
        <f>IF(AND($E23="Y",ISNUMBER('S-CapitalAdequacy'!K22),ISNUMBER('S-AssetQuality'!K22),ISNUMBER('S-Earnings'!K22),ISNUMBER('S-Liquidity'!K22),ISNUMBER('S-Leverage'!K22)),SUM('S-CapitalAdequacy'!K22,-'S-AssetQuality'!K22,'S-Earnings'!K22,'S-Liquidity'!K22,'S-Leverage'!K22),"..")</f>
        <v>..</v>
      </c>
      <c r="K23" s="3" t="str">
        <f>IF(AND($E23="Y",ISNUMBER('S-CapitalAdequacy'!L22),ISNUMBER('S-AssetQuality'!L22),ISNUMBER('S-Earnings'!L22),ISNUMBER('S-Liquidity'!L22),ISNUMBER('S-Leverage'!L22)),SUM('S-CapitalAdequacy'!L22,-'S-AssetQuality'!L22,'S-Earnings'!L22,'S-Liquidity'!L22,'S-Leverage'!L22),"..")</f>
        <v>..</v>
      </c>
      <c r="L23" s="3" t="str">
        <f>IF(AND($E23="Y",ISNUMBER('S-CapitalAdequacy'!M22),ISNUMBER('S-AssetQuality'!M22),ISNUMBER('S-Earnings'!M22),ISNUMBER('S-Liquidity'!M22),ISNUMBER('S-Leverage'!M22)),SUM('S-CapitalAdequacy'!M22,-'S-AssetQuality'!M22,'S-Earnings'!M22,'S-Liquidity'!M22,'S-Leverage'!M22),"..")</f>
        <v>..</v>
      </c>
      <c r="M23" s="3">
        <f>IF(AND($E23="Y",ISNUMBER('S-CapitalAdequacy'!N22),ISNUMBER('S-AssetQuality'!N22),ISNUMBER('S-Earnings'!N22),ISNUMBER('S-Liquidity'!N22),ISNUMBER('S-Leverage'!N22)),SUM('S-CapitalAdequacy'!N22,-'S-AssetQuality'!N22,'S-Earnings'!N22,'S-Liquidity'!N22,'S-Leverage'!N22),"..")</f>
        <v>-0.37951332324263531</v>
      </c>
      <c r="N23" s="3">
        <f>IF(AND($E23="Y",ISNUMBER('S-CapitalAdequacy'!O22),ISNUMBER('S-AssetQuality'!O22),ISNUMBER('S-Earnings'!O22),ISNUMBER('S-Liquidity'!O22),ISNUMBER('S-Leverage'!O22)),SUM('S-CapitalAdequacy'!O22,-'S-AssetQuality'!O22,'S-Earnings'!O22,'S-Liquidity'!O22,'S-Leverage'!O22),"..")</f>
        <v>-1.3187768865653466</v>
      </c>
      <c r="O23" s="3">
        <f>IF(AND($E23="Y",ISNUMBER('S-CapitalAdequacy'!P22),ISNUMBER('S-AssetQuality'!P22),ISNUMBER('S-Earnings'!P22),ISNUMBER('S-Liquidity'!P22),ISNUMBER('S-Leverage'!P22)),SUM('S-CapitalAdequacy'!P22,-'S-AssetQuality'!P22,'S-Earnings'!P22,'S-Liquidity'!P22,'S-Leverage'!P22),"..")</f>
        <v>-4.1282136389957438E-2</v>
      </c>
      <c r="P23" s="3">
        <f>IF(AND($E23="Y",ISNUMBER('S-CapitalAdequacy'!Q22),ISNUMBER('S-AssetQuality'!Q22),ISNUMBER('S-Earnings'!Q22),ISNUMBER('S-Liquidity'!Q22),ISNUMBER('S-Leverage'!Q22)),SUM('S-CapitalAdequacy'!Q22,-'S-AssetQuality'!Q22,'S-Earnings'!Q22,'S-Liquidity'!Q22,'S-Leverage'!Q22),"..")</f>
        <v>1.2981317300520803</v>
      </c>
      <c r="Q23" s="3">
        <f>IF(AND($E23="Y",ISNUMBER('S-CapitalAdequacy'!R22),ISNUMBER('S-AssetQuality'!R22),ISNUMBER('S-Earnings'!R22),ISNUMBER('S-Liquidity'!R22),ISNUMBER('S-Leverage'!R22)),SUM('S-CapitalAdequacy'!R22,-'S-AssetQuality'!R22,'S-Earnings'!R22,'S-Liquidity'!R22,'S-Leverage'!R22),"..")</f>
        <v>0.24494182320999897</v>
      </c>
      <c r="R23" s="3" t="str">
        <f>IF(AND($E23="Y",ISNUMBER('S-CapitalAdequacy'!S22),ISNUMBER('S-AssetQuality'!S22),ISNUMBER('S-Earnings'!S22),ISNUMBER('S-Liquidity'!S22),ISNUMBER('S-Leverage'!S22)),SUM('S-CapitalAdequacy'!S22,-'S-AssetQuality'!S22,'S-Earnings'!S22,'S-Liquidity'!S22,'S-Leverage'!S22),"..")</f>
        <v>..</v>
      </c>
      <c r="S23" s="3" t="str">
        <f>IF(AND($E23="Y",ISNUMBER('S-CapitalAdequacy'!T22),ISNUMBER('S-AssetQuality'!T22),ISNUMBER('S-Earnings'!T22),ISNUMBER('S-Liquidity'!T22),ISNUMBER('S-Leverage'!T22)),SUM('S-CapitalAdequacy'!T22,-'S-AssetQuality'!T22,'S-Earnings'!T22,'S-Liquidity'!T22,'S-Leverage'!T22),"..")</f>
        <v>..</v>
      </c>
      <c r="T23" s="3" t="str">
        <f>IF(AND($E23="Y",ISNUMBER('S-CapitalAdequacy'!U22),ISNUMBER('S-AssetQuality'!U22),ISNUMBER('S-Earnings'!U22),ISNUMBER('S-Liquidity'!U22),ISNUMBER('S-Leverage'!U22)),SUM('S-CapitalAdequacy'!U22,-'S-AssetQuality'!U22,'S-Earnings'!U22,'S-Liquidity'!U22,'S-Leverage'!U22),"..")</f>
        <v>..</v>
      </c>
      <c r="U23" s="3" t="str">
        <f>IF(AND($E23="Y",ISNUMBER('S-CapitalAdequacy'!V22),ISNUMBER('S-AssetQuality'!V22),ISNUMBER('S-Earnings'!V22),ISNUMBER('S-Liquidity'!V22),ISNUMBER('S-Leverage'!V22)),SUM('S-CapitalAdequacy'!V22,-'S-AssetQuality'!V22,'S-Earnings'!V22,'S-Liquidity'!V22,'S-Leverage'!V22),"..")</f>
        <v>..</v>
      </c>
      <c r="V23" s="3" t="str">
        <f>IF(AND($E23="Y",ISNUMBER('S-CapitalAdequacy'!W22),ISNUMBER('S-AssetQuality'!W22),ISNUMBER('S-Earnings'!W22),ISNUMBER('S-Liquidity'!W22),ISNUMBER('S-Leverage'!W22)),SUM('S-CapitalAdequacy'!W22,-'S-AssetQuality'!W22,'S-Earnings'!W22,'S-Liquidity'!W22,'S-Leverage'!W22),"..")</f>
        <v>..</v>
      </c>
      <c r="W23" s="3" t="str">
        <f>IF(AND($E23="Y",ISNUMBER('S-CapitalAdequacy'!X22),ISNUMBER('S-AssetQuality'!X22),ISNUMBER('S-Earnings'!X22),ISNUMBER('S-Liquidity'!X22),ISNUMBER('S-Leverage'!X22)),SUM('S-CapitalAdequacy'!X22,-'S-AssetQuality'!X22,'S-Earnings'!X22,'S-Liquidity'!X22,'S-Leverage'!X22),"..")</f>
        <v>..</v>
      </c>
      <c r="X23" s="3" t="str">
        <f>IF(AND($E23="Y",ISNUMBER('S-CapitalAdequacy'!Y22),ISNUMBER('S-AssetQuality'!Y22),ISNUMBER('S-Earnings'!Y22),ISNUMBER('S-Liquidity'!Y22),ISNUMBER('S-Leverage'!Y22)),SUM('S-CapitalAdequacy'!Y22,-'S-AssetQuality'!Y22,'S-Earnings'!Y22,'S-Liquidity'!Y22,'S-Leverage'!Y22),"..")</f>
        <v>..</v>
      </c>
      <c r="Y23" s="3" t="str">
        <f>IF(AND($E23="Y",ISNUMBER('S-CapitalAdequacy'!Z22),ISNUMBER('S-AssetQuality'!Z22),ISNUMBER('S-Earnings'!Z22),ISNUMBER('S-Liquidity'!Z22),ISNUMBER('S-Leverage'!Z22)),SUM('S-CapitalAdequacy'!Z22,-'S-AssetQuality'!Z22,'S-Earnings'!Z22,'S-Liquidity'!Z22,'S-Leverage'!Z22),"..")</f>
        <v>..</v>
      </c>
      <c r="Z23" s="3" t="str">
        <f>IF(AND($E23="Y",ISNUMBER('S-CapitalAdequacy'!AA22),ISNUMBER('S-AssetQuality'!AA22),ISNUMBER('S-Earnings'!AA22),ISNUMBER('S-Liquidity'!AA22),ISNUMBER('S-Leverage'!AA22)),SUM('S-CapitalAdequacy'!AA22,-'S-AssetQuality'!AA22,'S-Earnings'!AA22,'S-Liquidity'!AA22,'S-Leverage'!AA22),"..")</f>
        <v>..</v>
      </c>
    </row>
    <row r="24" spans="1:26">
      <c r="A24" s="1">
        <v>20</v>
      </c>
      <c r="B24" s="2">
        <f>IF(ISNUMBER('Bank List'!B21),'Bank List'!B21,"")</f>
        <v>113824</v>
      </c>
      <c r="C24" s="2" t="s">
        <v>48</v>
      </c>
      <c r="D24" s="2" t="s">
        <v>49</v>
      </c>
      <c r="E24" s="36" t="s">
        <v>19</v>
      </c>
      <c r="F24" s="3" t="str">
        <f>IF(AND($E24="Y",ISNUMBER('S-CapitalAdequacy'!G23),ISNUMBER('S-AssetQuality'!G23),ISNUMBER('S-Earnings'!G23),ISNUMBER('S-Liquidity'!G23),ISNUMBER('S-Leverage'!G23)),SUM('S-CapitalAdequacy'!G23,-'S-AssetQuality'!G23,'S-Earnings'!G23,'S-Liquidity'!G23,'S-Leverage'!G23),"..")</f>
        <v>..</v>
      </c>
      <c r="G24" s="3" t="str">
        <f>IF(AND($E24="Y",ISNUMBER('S-CapitalAdequacy'!H23),ISNUMBER('S-AssetQuality'!H23),ISNUMBER('S-Earnings'!H23),ISNUMBER('S-Liquidity'!H23),ISNUMBER('S-Leverage'!H23)),SUM('S-CapitalAdequacy'!H23,-'S-AssetQuality'!H23,'S-Earnings'!H23,'S-Liquidity'!H23,'S-Leverage'!H23),"..")</f>
        <v>..</v>
      </c>
      <c r="H24" s="3" t="str">
        <f>IF(AND($E24="Y",ISNUMBER('S-CapitalAdequacy'!I23),ISNUMBER('S-AssetQuality'!I23),ISNUMBER('S-Earnings'!I23),ISNUMBER('S-Liquidity'!I23),ISNUMBER('S-Leverage'!I23)),SUM('S-CapitalAdequacy'!I23,-'S-AssetQuality'!I23,'S-Earnings'!I23,'S-Liquidity'!I23,'S-Leverage'!I23),"..")</f>
        <v>..</v>
      </c>
      <c r="I24" s="3" t="str">
        <f>IF(AND($E24="Y",ISNUMBER('S-CapitalAdequacy'!J23),ISNUMBER('S-AssetQuality'!J23),ISNUMBER('S-Earnings'!J23),ISNUMBER('S-Liquidity'!J23),ISNUMBER('S-Leverage'!J23)),SUM('S-CapitalAdequacy'!J23,-'S-AssetQuality'!J23,'S-Earnings'!J23,'S-Liquidity'!J23,'S-Leverage'!J23),"..")</f>
        <v>..</v>
      </c>
      <c r="J24" s="3" t="str">
        <f>IF(AND($E24="Y",ISNUMBER('S-CapitalAdequacy'!K23),ISNUMBER('S-AssetQuality'!K23),ISNUMBER('S-Earnings'!K23),ISNUMBER('S-Liquidity'!K23),ISNUMBER('S-Leverage'!K23)),SUM('S-CapitalAdequacy'!K23,-'S-AssetQuality'!K23,'S-Earnings'!K23,'S-Liquidity'!K23,'S-Leverage'!K23),"..")</f>
        <v>..</v>
      </c>
      <c r="K24" s="3" t="str">
        <f>IF(AND($E24="Y",ISNUMBER('S-CapitalAdequacy'!L23),ISNUMBER('S-AssetQuality'!L23),ISNUMBER('S-Earnings'!L23),ISNUMBER('S-Liquidity'!L23),ISNUMBER('S-Leverage'!L23)),SUM('S-CapitalAdequacy'!L23,-'S-AssetQuality'!L23,'S-Earnings'!L23,'S-Liquidity'!L23,'S-Leverage'!L23),"..")</f>
        <v>..</v>
      </c>
      <c r="L24" s="3" t="str">
        <f>IF(AND($E24="Y",ISNUMBER('S-CapitalAdequacy'!M23),ISNUMBER('S-AssetQuality'!M23),ISNUMBER('S-Earnings'!M23),ISNUMBER('S-Liquidity'!M23),ISNUMBER('S-Leverage'!M23)),SUM('S-CapitalAdequacy'!M23,-'S-AssetQuality'!M23,'S-Earnings'!M23,'S-Liquidity'!M23,'S-Leverage'!M23),"..")</f>
        <v>..</v>
      </c>
      <c r="M24" s="3">
        <f>IF(AND($E24="Y",ISNUMBER('S-CapitalAdequacy'!N23),ISNUMBER('S-AssetQuality'!N23),ISNUMBER('S-Earnings'!N23),ISNUMBER('S-Liquidity'!N23),ISNUMBER('S-Leverage'!N23)),SUM('S-CapitalAdequacy'!N23,-'S-AssetQuality'!N23,'S-Earnings'!N23,'S-Liquidity'!N23,'S-Leverage'!N23),"..")</f>
        <v>0.90388675648432337</v>
      </c>
      <c r="N24" s="3">
        <f>IF(AND($E24="Y",ISNUMBER('S-CapitalAdequacy'!O23),ISNUMBER('S-AssetQuality'!O23),ISNUMBER('S-Earnings'!O23),ISNUMBER('S-Liquidity'!O23),ISNUMBER('S-Leverage'!O23)),SUM('S-CapitalAdequacy'!O23,-'S-AssetQuality'!O23,'S-Earnings'!O23,'S-Liquidity'!O23,'S-Leverage'!O23),"..")</f>
        <v>-1.2945662976398875E-2</v>
      </c>
      <c r="O24" s="3">
        <f>IF(AND($E24="Y",ISNUMBER('S-CapitalAdequacy'!P23),ISNUMBER('S-AssetQuality'!P23),ISNUMBER('S-Earnings'!P23),ISNUMBER('S-Liquidity'!P23),ISNUMBER('S-Leverage'!P23)),SUM('S-CapitalAdequacy'!P23,-'S-AssetQuality'!P23,'S-Earnings'!P23,'S-Liquidity'!P23,'S-Leverage'!P23),"..")</f>
        <v>4.0879158956759607</v>
      </c>
      <c r="P24" s="3">
        <f>IF(AND($E24="Y",ISNUMBER('S-CapitalAdequacy'!Q23),ISNUMBER('S-AssetQuality'!Q23),ISNUMBER('S-Earnings'!Q23),ISNUMBER('S-Liquidity'!Q23),ISNUMBER('S-Leverage'!Q23)),SUM('S-CapitalAdequacy'!Q23,-'S-AssetQuality'!Q23,'S-Earnings'!Q23,'S-Liquidity'!Q23,'S-Leverage'!Q23),"..")</f>
        <v>3.7189571800746766</v>
      </c>
      <c r="Q24" s="3">
        <f>IF(AND($E24="Y",ISNUMBER('S-CapitalAdequacy'!R23),ISNUMBER('S-AssetQuality'!R23),ISNUMBER('S-Earnings'!R23),ISNUMBER('S-Liquidity'!R23),ISNUMBER('S-Leverage'!R23)),SUM('S-CapitalAdequacy'!R23,-'S-AssetQuality'!R23,'S-Earnings'!R23,'S-Liquidity'!R23,'S-Leverage'!R23),"..")</f>
        <v>1.8105651973962988</v>
      </c>
      <c r="R24" s="3" t="str">
        <f>IF(AND($E24="Y",ISNUMBER('S-CapitalAdequacy'!S23),ISNUMBER('S-AssetQuality'!S23),ISNUMBER('S-Earnings'!S23),ISNUMBER('S-Liquidity'!S23),ISNUMBER('S-Leverage'!S23)),SUM('S-CapitalAdequacy'!S23,-'S-AssetQuality'!S23,'S-Earnings'!S23,'S-Liquidity'!S23,'S-Leverage'!S23),"..")</f>
        <v>..</v>
      </c>
      <c r="S24" s="3" t="str">
        <f>IF(AND($E24="Y",ISNUMBER('S-CapitalAdequacy'!T23),ISNUMBER('S-AssetQuality'!T23),ISNUMBER('S-Earnings'!T23),ISNUMBER('S-Liquidity'!T23),ISNUMBER('S-Leverage'!T23)),SUM('S-CapitalAdequacy'!T23,-'S-AssetQuality'!T23,'S-Earnings'!T23,'S-Liquidity'!T23,'S-Leverage'!T23),"..")</f>
        <v>..</v>
      </c>
      <c r="T24" s="3" t="str">
        <f>IF(AND($E24="Y",ISNUMBER('S-CapitalAdequacy'!U23),ISNUMBER('S-AssetQuality'!U23),ISNUMBER('S-Earnings'!U23),ISNUMBER('S-Liquidity'!U23),ISNUMBER('S-Leverage'!U23)),SUM('S-CapitalAdequacy'!U23,-'S-AssetQuality'!U23,'S-Earnings'!U23,'S-Liquidity'!U23,'S-Leverage'!U23),"..")</f>
        <v>..</v>
      </c>
      <c r="U24" s="3" t="str">
        <f>IF(AND($E24="Y",ISNUMBER('S-CapitalAdequacy'!V23),ISNUMBER('S-AssetQuality'!V23),ISNUMBER('S-Earnings'!V23),ISNUMBER('S-Liquidity'!V23),ISNUMBER('S-Leverage'!V23)),SUM('S-CapitalAdequacy'!V23,-'S-AssetQuality'!V23,'S-Earnings'!V23,'S-Liquidity'!V23,'S-Leverage'!V23),"..")</f>
        <v>..</v>
      </c>
      <c r="V24" s="3" t="str">
        <f>IF(AND($E24="Y",ISNUMBER('S-CapitalAdequacy'!W23),ISNUMBER('S-AssetQuality'!W23),ISNUMBER('S-Earnings'!W23),ISNUMBER('S-Liquidity'!W23),ISNUMBER('S-Leverage'!W23)),SUM('S-CapitalAdequacy'!W23,-'S-AssetQuality'!W23,'S-Earnings'!W23,'S-Liquidity'!W23,'S-Leverage'!W23),"..")</f>
        <v>..</v>
      </c>
      <c r="W24" s="3" t="str">
        <f>IF(AND($E24="Y",ISNUMBER('S-CapitalAdequacy'!X23),ISNUMBER('S-AssetQuality'!X23),ISNUMBER('S-Earnings'!X23),ISNUMBER('S-Liquidity'!X23),ISNUMBER('S-Leverage'!X23)),SUM('S-CapitalAdequacy'!X23,-'S-AssetQuality'!X23,'S-Earnings'!X23,'S-Liquidity'!X23,'S-Leverage'!X23),"..")</f>
        <v>..</v>
      </c>
      <c r="X24" s="3" t="str">
        <f>IF(AND($E24="Y",ISNUMBER('S-CapitalAdequacy'!Y23),ISNUMBER('S-AssetQuality'!Y23),ISNUMBER('S-Earnings'!Y23),ISNUMBER('S-Liquidity'!Y23),ISNUMBER('S-Leverage'!Y23)),SUM('S-CapitalAdequacy'!Y23,-'S-AssetQuality'!Y23,'S-Earnings'!Y23,'S-Liquidity'!Y23,'S-Leverage'!Y23),"..")</f>
        <v>..</v>
      </c>
      <c r="Y24" s="3" t="str">
        <f>IF(AND($E24="Y",ISNUMBER('S-CapitalAdequacy'!Z23),ISNUMBER('S-AssetQuality'!Z23),ISNUMBER('S-Earnings'!Z23),ISNUMBER('S-Liquidity'!Z23),ISNUMBER('S-Leverage'!Z23)),SUM('S-CapitalAdequacy'!Z23,-'S-AssetQuality'!Z23,'S-Earnings'!Z23,'S-Liquidity'!Z23,'S-Leverage'!Z23),"..")</f>
        <v>..</v>
      </c>
      <c r="Z24" s="3" t="str">
        <f>IF(AND($E24="Y",ISNUMBER('S-CapitalAdequacy'!AA23),ISNUMBER('S-AssetQuality'!AA23),ISNUMBER('S-Earnings'!AA23),ISNUMBER('S-Liquidity'!AA23),ISNUMBER('S-Leverage'!AA23)),SUM('S-CapitalAdequacy'!AA23,-'S-AssetQuality'!AA23,'S-Earnings'!AA23,'S-Liquidity'!AA23,'S-Leverage'!AA23),"..")</f>
        <v>..</v>
      </c>
    </row>
    <row r="25" spans="1:26">
      <c r="A25" s="1">
        <v>21</v>
      </c>
      <c r="B25" s="2">
        <f>IF(ISNUMBER('Bank List'!B22),'Bank List'!B22,"")</f>
        <v>4080954</v>
      </c>
      <c r="C25" s="2" t="s">
        <v>50</v>
      </c>
      <c r="D25" s="2" t="s">
        <v>51</v>
      </c>
      <c r="E25" s="36" t="s">
        <v>19</v>
      </c>
      <c r="F25" s="3" t="str">
        <f>IF(AND($E25="Y",ISNUMBER('S-CapitalAdequacy'!G24),ISNUMBER('S-AssetQuality'!G24),ISNUMBER('S-Earnings'!G24),ISNUMBER('S-Liquidity'!G24),ISNUMBER('S-Leverage'!G24)),SUM('S-CapitalAdequacy'!G24,-'S-AssetQuality'!G24,'S-Earnings'!G24,'S-Liquidity'!G24,'S-Leverage'!G24),"..")</f>
        <v>..</v>
      </c>
      <c r="G25" s="3" t="str">
        <f>IF(AND($E25="Y",ISNUMBER('S-CapitalAdequacy'!H24),ISNUMBER('S-AssetQuality'!H24),ISNUMBER('S-Earnings'!H24),ISNUMBER('S-Liquidity'!H24),ISNUMBER('S-Leverage'!H24)),SUM('S-CapitalAdequacy'!H24,-'S-AssetQuality'!H24,'S-Earnings'!H24,'S-Liquidity'!H24,'S-Leverage'!H24),"..")</f>
        <v>..</v>
      </c>
      <c r="H25" s="3" t="str">
        <f>IF(AND($E25="Y",ISNUMBER('S-CapitalAdequacy'!I24),ISNUMBER('S-AssetQuality'!I24),ISNUMBER('S-Earnings'!I24),ISNUMBER('S-Liquidity'!I24),ISNUMBER('S-Leverage'!I24)),SUM('S-CapitalAdequacy'!I24,-'S-AssetQuality'!I24,'S-Earnings'!I24,'S-Liquidity'!I24,'S-Leverage'!I24),"..")</f>
        <v>..</v>
      </c>
      <c r="I25" s="3" t="str">
        <f>IF(AND($E25="Y",ISNUMBER('S-CapitalAdequacy'!J24),ISNUMBER('S-AssetQuality'!J24),ISNUMBER('S-Earnings'!J24),ISNUMBER('S-Liquidity'!J24),ISNUMBER('S-Leverage'!J24)),SUM('S-CapitalAdequacy'!J24,-'S-AssetQuality'!J24,'S-Earnings'!J24,'S-Liquidity'!J24,'S-Leverage'!J24),"..")</f>
        <v>..</v>
      </c>
      <c r="J25" s="3" t="str">
        <f>IF(AND($E25="Y",ISNUMBER('S-CapitalAdequacy'!K24),ISNUMBER('S-AssetQuality'!K24),ISNUMBER('S-Earnings'!K24),ISNUMBER('S-Liquidity'!K24),ISNUMBER('S-Leverage'!K24)),SUM('S-CapitalAdequacy'!K24,-'S-AssetQuality'!K24,'S-Earnings'!K24,'S-Liquidity'!K24,'S-Leverage'!K24),"..")</f>
        <v>..</v>
      </c>
      <c r="K25" s="3" t="str">
        <f>IF(AND($E25="Y",ISNUMBER('S-CapitalAdequacy'!L24),ISNUMBER('S-AssetQuality'!L24),ISNUMBER('S-Earnings'!L24),ISNUMBER('S-Liquidity'!L24),ISNUMBER('S-Leverage'!L24)),SUM('S-CapitalAdequacy'!L24,-'S-AssetQuality'!L24,'S-Earnings'!L24,'S-Liquidity'!L24,'S-Leverage'!L24),"..")</f>
        <v>..</v>
      </c>
      <c r="L25" s="3" t="str">
        <f>IF(AND($E25="Y",ISNUMBER('S-CapitalAdequacy'!M24),ISNUMBER('S-AssetQuality'!M24),ISNUMBER('S-Earnings'!M24),ISNUMBER('S-Liquidity'!M24),ISNUMBER('S-Leverage'!M24)),SUM('S-CapitalAdequacy'!M24,-'S-AssetQuality'!M24,'S-Earnings'!M24,'S-Liquidity'!M24,'S-Leverage'!M24),"..")</f>
        <v>..</v>
      </c>
      <c r="M25" s="3" t="str">
        <f>IF(AND($E25="Y",ISNUMBER('S-CapitalAdequacy'!N24),ISNUMBER('S-AssetQuality'!N24),ISNUMBER('S-Earnings'!N24),ISNUMBER('S-Liquidity'!N24),ISNUMBER('S-Leverage'!N24)),SUM('S-CapitalAdequacy'!N24,-'S-AssetQuality'!N24,'S-Earnings'!N24,'S-Liquidity'!N24,'S-Leverage'!N24),"..")</f>
        <v>..</v>
      </c>
      <c r="N25" s="3" t="str">
        <f>IF(AND($E25="Y",ISNUMBER('S-CapitalAdequacy'!O24),ISNUMBER('S-AssetQuality'!O24),ISNUMBER('S-Earnings'!O24),ISNUMBER('S-Liquidity'!O24),ISNUMBER('S-Leverage'!O24)),SUM('S-CapitalAdequacy'!O24,-'S-AssetQuality'!O24,'S-Earnings'!O24,'S-Liquidity'!O24,'S-Leverage'!O24),"..")</f>
        <v>..</v>
      </c>
      <c r="O25" s="3" t="str">
        <f>IF(AND($E25="Y",ISNUMBER('S-CapitalAdequacy'!P24),ISNUMBER('S-AssetQuality'!P24),ISNUMBER('S-Earnings'!P24),ISNUMBER('S-Liquidity'!P24),ISNUMBER('S-Leverage'!P24)),SUM('S-CapitalAdequacy'!P24,-'S-AssetQuality'!P24,'S-Earnings'!P24,'S-Liquidity'!P24,'S-Leverage'!P24),"..")</f>
        <v>..</v>
      </c>
      <c r="P25" s="3" t="str">
        <f>IF(AND($E25="Y",ISNUMBER('S-CapitalAdequacy'!Q24),ISNUMBER('S-AssetQuality'!Q24),ISNUMBER('S-Earnings'!Q24),ISNUMBER('S-Liquidity'!Q24),ISNUMBER('S-Leverage'!Q24)),SUM('S-CapitalAdequacy'!Q24,-'S-AssetQuality'!Q24,'S-Earnings'!Q24,'S-Liquidity'!Q24,'S-Leverage'!Q24),"..")</f>
        <v>..</v>
      </c>
      <c r="Q25" s="3" t="str">
        <f>IF(AND($E25="Y",ISNUMBER('S-CapitalAdequacy'!R24),ISNUMBER('S-AssetQuality'!R24),ISNUMBER('S-Earnings'!R24),ISNUMBER('S-Liquidity'!R24),ISNUMBER('S-Leverage'!R24)),SUM('S-CapitalAdequacy'!R24,-'S-AssetQuality'!R24,'S-Earnings'!R24,'S-Liquidity'!R24,'S-Leverage'!R24),"..")</f>
        <v>..</v>
      </c>
      <c r="R25" s="3" t="str">
        <f>IF(AND($E25="Y",ISNUMBER('S-CapitalAdequacy'!S24),ISNUMBER('S-AssetQuality'!S24),ISNUMBER('S-Earnings'!S24),ISNUMBER('S-Liquidity'!S24),ISNUMBER('S-Leverage'!S24)),SUM('S-CapitalAdequacy'!S24,-'S-AssetQuality'!S24,'S-Earnings'!S24,'S-Liquidity'!S24,'S-Leverage'!S24),"..")</f>
        <v>..</v>
      </c>
      <c r="S25" s="3" t="str">
        <f>IF(AND($E25="Y",ISNUMBER('S-CapitalAdequacy'!T24),ISNUMBER('S-AssetQuality'!T24),ISNUMBER('S-Earnings'!T24),ISNUMBER('S-Liquidity'!T24),ISNUMBER('S-Leverage'!T24)),SUM('S-CapitalAdequacy'!T24,-'S-AssetQuality'!T24,'S-Earnings'!T24,'S-Liquidity'!T24,'S-Leverage'!T24),"..")</f>
        <v>..</v>
      </c>
      <c r="T25" s="3" t="str">
        <f>IF(AND($E25="Y",ISNUMBER('S-CapitalAdequacy'!U24),ISNUMBER('S-AssetQuality'!U24),ISNUMBER('S-Earnings'!U24),ISNUMBER('S-Liquidity'!U24),ISNUMBER('S-Leverage'!U24)),SUM('S-CapitalAdequacy'!U24,-'S-AssetQuality'!U24,'S-Earnings'!U24,'S-Liquidity'!U24,'S-Leverage'!U24),"..")</f>
        <v>..</v>
      </c>
      <c r="U25" s="3" t="str">
        <f>IF(AND($E25="Y",ISNUMBER('S-CapitalAdequacy'!V24),ISNUMBER('S-AssetQuality'!V24),ISNUMBER('S-Earnings'!V24),ISNUMBER('S-Liquidity'!V24),ISNUMBER('S-Leverage'!V24)),SUM('S-CapitalAdequacy'!V24,-'S-AssetQuality'!V24,'S-Earnings'!V24,'S-Liquidity'!V24,'S-Leverage'!V24),"..")</f>
        <v>..</v>
      </c>
      <c r="V25" s="3" t="str">
        <f>IF(AND($E25="Y",ISNUMBER('S-CapitalAdequacy'!W24),ISNUMBER('S-AssetQuality'!W24),ISNUMBER('S-Earnings'!W24),ISNUMBER('S-Liquidity'!W24),ISNUMBER('S-Leverage'!W24)),SUM('S-CapitalAdequacy'!W24,-'S-AssetQuality'!W24,'S-Earnings'!W24,'S-Liquidity'!W24,'S-Leverage'!W24),"..")</f>
        <v>..</v>
      </c>
      <c r="W25" s="3" t="str">
        <f>IF(AND($E25="Y",ISNUMBER('S-CapitalAdequacy'!X24),ISNUMBER('S-AssetQuality'!X24),ISNUMBER('S-Earnings'!X24),ISNUMBER('S-Liquidity'!X24),ISNUMBER('S-Leverage'!X24)),SUM('S-CapitalAdequacy'!X24,-'S-AssetQuality'!X24,'S-Earnings'!X24,'S-Liquidity'!X24,'S-Leverage'!X24),"..")</f>
        <v>..</v>
      </c>
      <c r="X25" s="3" t="str">
        <f>IF(AND($E25="Y",ISNUMBER('S-CapitalAdequacy'!Y24),ISNUMBER('S-AssetQuality'!Y24),ISNUMBER('S-Earnings'!Y24),ISNUMBER('S-Liquidity'!Y24),ISNUMBER('S-Leverage'!Y24)),SUM('S-CapitalAdequacy'!Y24,-'S-AssetQuality'!Y24,'S-Earnings'!Y24,'S-Liquidity'!Y24,'S-Leverage'!Y24),"..")</f>
        <v>..</v>
      </c>
      <c r="Y25" s="3" t="str">
        <f>IF(AND($E25="Y",ISNUMBER('S-CapitalAdequacy'!Z24),ISNUMBER('S-AssetQuality'!Z24),ISNUMBER('S-Earnings'!Z24),ISNUMBER('S-Liquidity'!Z24),ISNUMBER('S-Leverage'!Z24)),SUM('S-CapitalAdequacy'!Z24,-'S-AssetQuality'!Z24,'S-Earnings'!Z24,'S-Liquidity'!Z24,'S-Leverage'!Z24),"..")</f>
        <v>..</v>
      </c>
      <c r="Z25" s="3" t="str">
        <f>IF(AND($E25="Y",ISNUMBER('S-CapitalAdequacy'!AA24),ISNUMBER('S-AssetQuality'!AA24),ISNUMBER('S-Earnings'!AA24),ISNUMBER('S-Liquidity'!AA24),ISNUMBER('S-Leverage'!AA24)),SUM('S-CapitalAdequacy'!AA24,-'S-AssetQuality'!AA24,'S-Earnings'!AA24,'S-Liquidity'!AA24,'S-Leverage'!AA24),"..")</f>
        <v>..</v>
      </c>
    </row>
    <row r="26" spans="1:26">
      <c r="A26" s="1">
        <v>22</v>
      </c>
      <c r="B26" s="2">
        <f>IF(ISNUMBER('Bank List'!B23),'Bank List'!B23,"")</f>
        <v>113830</v>
      </c>
      <c r="C26" s="2" t="s">
        <v>52</v>
      </c>
      <c r="D26" s="2" t="s">
        <v>0</v>
      </c>
      <c r="E26" s="36" t="s">
        <v>19</v>
      </c>
      <c r="F26" s="3" t="str">
        <f>IF(AND($E26="Y",ISNUMBER('S-CapitalAdequacy'!G25),ISNUMBER('S-AssetQuality'!G25),ISNUMBER('S-Earnings'!G25),ISNUMBER('S-Liquidity'!G25),ISNUMBER('S-Leverage'!G25)),SUM('S-CapitalAdequacy'!G25,-'S-AssetQuality'!G25,'S-Earnings'!G25,'S-Liquidity'!G25,'S-Leverage'!G25),"..")</f>
        <v>..</v>
      </c>
      <c r="G26" s="3" t="str">
        <f>IF(AND($E26="Y",ISNUMBER('S-CapitalAdequacy'!H25),ISNUMBER('S-AssetQuality'!H25),ISNUMBER('S-Earnings'!H25),ISNUMBER('S-Liquidity'!H25),ISNUMBER('S-Leverage'!H25)),SUM('S-CapitalAdequacy'!H25,-'S-AssetQuality'!H25,'S-Earnings'!H25,'S-Liquidity'!H25,'S-Leverage'!H25),"..")</f>
        <v>..</v>
      </c>
      <c r="H26" s="3" t="str">
        <f>IF(AND($E26="Y",ISNUMBER('S-CapitalAdequacy'!I25),ISNUMBER('S-AssetQuality'!I25),ISNUMBER('S-Earnings'!I25),ISNUMBER('S-Liquidity'!I25),ISNUMBER('S-Leverage'!I25)),SUM('S-CapitalAdequacy'!I25,-'S-AssetQuality'!I25,'S-Earnings'!I25,'S-Liquidity'!I25,'S-Leverage'!I25),"..")</f>
        <v>..</v>
      </c>
      <c r="I26" s="3" t="str">
        <f>IF(AND($E26="Y",ISNUMBER('S-CapitalAdequacy'!J25),ISNUMBER('S-AssetQuality'!J25),ISNUMBER('S-Earnings'!J25),ISNUMBER('S-Liquidity'!J25),ISNUMBER('S-Leverage'!J25)),SUM('S-CapitalAdequacy'!J25,-'S-AssetQuality'!J25,'S-Earnings'!J25,'S-Liquidity'!J25,'S-Leverage'!J25),"..")</f>
        <v>..</v>
      </c>
      <c r="J26" s="3" t="str">
        <f>IF(AND($E26="Y",ISNUMBER('S-CapitalAdequacy'!K25),ISNUMBER('S-AssetQuality'!K25),ISNUMBER('S-Earnings'!K25),ISNUMBER('S-Liquidity'!K25),ISNUMBER('S-Leverage'!K25)),SUM('S-CapitalAdequacy'!K25,-'S-AssetQuality'!K25,'S-Earnings'!K25,'S-Liquidity'!K25,'S-Leverage'!K25),"..")</f>
        <v>..</v>
      </c>
      <c r="K26" s="3" t="str">
        <f>IF(AND($E26="Y",ISNUMBER('S-CapitalAdequacy'!L25),ISNUMBER('S-AssetQuality'!L25),ISNUMBER('S-Earnings'!L25),ISNUMBER('S-Liquidity'!L25),ISNUMBER('S-Leverage'!L25)),SUM('S-CapitalAdequacy'!L25,-'S-AssetQuality'!L25,'S-Earnings'!L25,'S-Liquidity'!L25,'S-Leverage'!L25),"..")</f>
        <v>..</v>
      </c>
      <c r="L26" s="3" t="str">
        <f>IF(AND($E26="Y",ISNUMBER('S-CapitalAdequacy'!M25),ISNUMBER('S-AssetQuality'!M25),ISNUMBER('S-Earnings'!M25),ISNUMBER('S-Liquidity'!M25),ISNUMBER('S-Leverage'!M25)),SUM('S-CapitalAdequacy'!M25,-'S-AssetQuality'!M25,'S-Earnings'!M25,'S-Liquidity'!M25,'S-Leverage'!M25),"..")</f>
        <v>..</v>
      </c>
      <c r="M26" s="3">
        <f>IF(AND($E26="Y",ISNUMBER('S-CapitalAdequacy'!N25),ISNUMBER('S-AssetQuality'!N25),ISNUMBER('S-Earnings'!N25),ISNUMBER('S-Liquidity'!N25),ISNUMBER('S-Leverage'!N25)),SUM('S-CapitalAdequacy'!N25,-'S-AssetQuality'!N25,'S-Earnings'!N25,'S-Liquidity'!N25,'S-Leverage'!N25),"..")</f>
        <v>-1.0194460499313769</v>
      </c>
      <c r="N26" s="3">
        <f>IF(AND($E26="Y",ISNUMBER('S-CapitalAdequacy'!O25),ISNUMBER('S-AssetQuality'!O25),ISNUMBER('S-Earnings'!O25),ISNUMBER('S-Liquidity'!O25),ISNUMBER('S-Leverage'!O25)),SUM('S-CapitalAdequacy'!O25,-'S-AssetQuality'!O25,'S-Earnings'!O25,'S-Liquidity'!O25,'S-Leverage'!O25),"..")</f>
        <v>0.38648960119889364</v>
      </c>
      <c r="O26" s="3">
        <f>IF(AND($E26="Y",ISNUMBER('S-CapitalAdequacy'!P25),ISNUMBER('S-AssetQuality'!P25),ISNUMBER('S-Earnings'!P25),ISNUMBER('S-Liquidity'!P25),ISNUMBER('S-Leverage'!P25)),SUM('S-CapitalAdequacy'!P25,-'S-AssetQuality'!P25,'S-Earnings'!P25,'S-Liquidity'!P25,'S-Leverage'!P25),"..")</f>
        <v>1.7041828701094546</v>
      </c>
      <c r="P26" s="3">
        <f>IF(AND($E26="Y",ISNUMBER('S-CapitalAdequacy'!Q25),ISNUMBER('S-AssetQuality'!Q25),ISNUMBER('S-Earnings'!Q25),ISNUMBER('S-Liquidity'!Q25),ISNUMBER('S-Leverage'!Q25)),SUM('S-CapitalAdequacy'!Q25,-'S-AssetQuality'!Q25,'S-Earnings'!Q25,'S-Liquidity'!Q25,'S-Leverage'!Q25),"..")</f>
        <v>0.89607179334988041</v>
      </c>
      <c r="Q26" s="3">
        <f>IF(AND($E26="Y",ISNUMBER('S-CapitalAdequacy'!R25),ISNUMBER('S-AssetQuality'!R25),ISNUMBER('S-Earnings'!R25),ISNUMBER('S-Liquidity'!R25),ISNUMBER('S-Leverage'!R25)),SUM('S-CapitalAdequacy'!R25,-'S-AssetQuality'!R25,'S-Earnings'!R25,'S-Liquidity'!R25,'S-Leverage'!R25),"..")</f>
        <v>0.50965531843411638</v>
      </c>
      <c r="R26" s="3" t="str">
        <f>IF(AND($E26="Y",ISNUMBER('S-CapitalAdequacy'!S25),ISNUMBER('S-AssetQuality'!S25),ISNUMBER('S-Earnings'!S25),ISNUMBER('S-Liquidity'!S25),ISNUMBER('S-Leverage'!S25)),SUM('S-CapitalAdequacy'!S25,-'S-AssetQuality'!S25,'S-Earnings'!S25,'S-Liquidity'!S25,'S-Leverage'!S25),"..")</f>
        <v>..</v>
      </c>
      <c r="S26" s="3" t="str">
        <f>IF(AND($E26="Y",ISNUMBER('S-CapitalAdequacy'!T25),ISNUMBER('S-AssetQuality'!T25),ISNUMBER('S-Earnings'!T25),ISNUMBER('S-Liquidity'!T25),ISNUMBER('S-Leverage'!T25)),SUM('S-CapitalAdequacy'!T25,-'S-AssetQuality'!T25,'S-Earnings'!T25,'S-Liquidity'!T25,'S-Leverage'!T25),"..")</f>
        <v>..</v>
      </c>
      <c r="T26" s="3" t="str">
        <f>IF(AND($E26="Y",ISNUMBER('S-CapitalAdequacy'!U25),ISNUMBER('S-AssetQuality'!U25),ISNUMBER('S-Earnings'!U25),ISNUMBER('S-Liquidity'!U25),ISNUMBER('S-Leverage'!U25)),SUM('S-CapitalAdequacy'!U25,-'S-AssetQuality'!U25,'S-Earnings'!U25,'S-Liquidity'!U25,'S-Leverage'!U25),"..")</f>
        <v>..</v>
      </c>
      <c r="U26" s="3" t="str">
        <f>IF(AND($E26="Y",ISNUMBER('S-CapitalAdequacy'!V25),ISNUMBER('S-AssetQuality'!V25),ISNUMBER('S-Earnings'!V25),ISNUMBER('S-Liquidity'!V25),ISNUMBER('S-Leverage'!V25)),SUM('S-CapitalAdequacy'!V25,-'S-AssetQuality'!V25,'S-Earnings'!V25,'S-Liquidity'!V25,'S-Leverage'!V25),"..")</f>
        <v>..</v>
      </c>
      <c r="V26" s="3" t="str">
        <f>IF(AND($E26="Y",ISNUMBER('S-CapitalAdequacy'!W25),ISNUMBER('S-AssetQuality'!W25),ISNUMBER('S-Earnings'!W25),ISNUMBER('S-Liquidity'!W25),ISNUMBER('S-Leverage'!W25)),SUM('S-CapitalAdequacy'!W25,-'S-AssetQuality'!W25,'S-Earnings'!W25,'S-Liquidity'!W25,'S-Leverage'!W25),"..")</f>
        <v>..</v>
      </c>
      <c r="W26" s="3" t="str">
        <f>IF(AND($E26="Y",ISNUMBER('S-CapitalAdequacy'!X25),ISNUMBER('S-AssetQuality'!X25),ISNUMBER('S-Earnings'!X25),ISNUMBER('S-Liquidity'!X25),ISNUMBER('S-Leverage'!X25)),SUM('S-CapitalAdequacy'!X25,-'S-AssetQuality'!X25,'S-Earnings'!X25,'S-Liquidity'!X25,'S-Leverage'!X25),"..")</f>
        <v>..</v>
      </c>
      <c r="X26" s="3" t="str">
        <f>IF(AND($E26="Y",ISNUMBER('S-CapitalAdequacy'!Y25),ISNUMBER('S-AssetQuality'!Y25),ISNUMBER('S-Earnings'!Y25),ISNUMBER('S-Liquidity'!Y25),ISNUMBER('S-Leverage'!Y25)),SUM('S-CapitalAdequacy'!Y25,-'S-AssetQuality'!Y25,'S-Earnings'!Y25,'S-Liquidity'!Y25,'S-Leverage'!Y25),"..")</f>
        <v>..</v>
      </c>
      <c r="Y26" s="3" t="str">
        <f>IF(AND($E26="Y",ISNUMBER('S-CapitalAdequacy'!Z25),ISNUMBER('S-AssetQuality'!Z25),ISNUMBER('S-Earnings'!Z25),ISNUMBER('S-Liquidity'!Z25),ISNUMBER('S-Leverage'!Z25)),SUM('S-CapitalAdequacy'!Z25,-'S-AssetQuality'!Z25,'S-Earnings'!Z25,'S-Liquidity'!Z25,'S-Leverage'!Z25),"..")</f>
        <v>..</v>
      </c>
      <c r="Z26" s="3" t="str">
        <f>IF(AND($E26="Y",ISNUMBER('S-CapitalAdequacy'!AA25),ISNUMBER('S-AssetQuality'!AA25),ISNUMBER('S-Earnings'!AA25),ISNUMBER('S-Liquidity'!AA25),ISNUMBER('S-Leverage'!AA25)),SUM('S-CapitalAdequacy'!AA25,-'S-AssetQuality'!AA25,'S-Earnings'!AA25,'S-Liquidity'!AA25,'S-Leverage'!AA25),"..")</f>
        <v>..</v>
      </c>
    </row>
    <row r="27" spans="1:26">
      <c r="A27" s="1">
        <v>23</v>
      </c>
      <c r="B27" s="2">
        <f>IF(ISNUMBER('Bank List'!B24),'Bank List'!B24,"")</f>
        <v>4024522</v>
      </c>
      <c r="C27" s="2" t="s">
        <v>53</v>
      </c>
      <c r="D27" s="2" t="s">
        <v>54</v>
      </c>
      <c r="E27" s="36" t="s">
        <v>19</v>
      </c>
      <c r="F27" s="3" t="str">
        <f>IF(AND($E27="Y",ISNUMBER('S-CapitalAdequacy'!G26),ISNUMBER('S-AssetQuality'!G26),ISNUMBER('S-Earnings'!G26),ISNUMBER('S-Liquidity'!G26),ISNUMBER('S-Leverage'!G26)),SUM('S-CapitalAdequacy'!G26,-'S-AssetQuality'!G26,'S-Earnings'!G26,'S-Liquidity'!G26,'S-Leverage'!G26),"..")</f>
        <v>..</v>
      </c>
      <c r="G27" s="3" t="str">
        <f>IF(AND($E27="Y",ISNUMBER('S-CapitalAdequacy'!H26),ISNUMBER('S-AssetQuality'!H26),ISNUMBER('S-Earnings'!H26),ISNUMBER('S-Liquidity'!H26),ISNUMBER('S-Leverage'!H26)),SUM('S-CapitalAdequacy'!H26,-'S-AssetQuality'!H26,'S-Earnings'!H26,'S-Liquidity'!H26,'S-Leverage'!H26),"..")</f>
        <v>..</v>
      </c>
      <c r="H27" s="3" t="str">
        <f>IF(AND($E27="Y",ISNUMBER('S-CapitalAdequacy'!I26),ISNUMBER('S-AssetQuality'!I26),ISNUMBER('S-Earnings'!I26),ISNUMBER('S-Liquidity'!I26),ISNUMBER('S-Leverage'!I26)),SUM('S-CapitalAdequacy'!I26,-'S-AssetQuality'!I26,'S-Earnings'!I26,'S-Liquidity'!I26,'S-Leverage'!I26),"..")</f>
        <v>..</v>
      </c>
      <c r="I27" s="3" t="str">
        <f>IF(AND($E27="Y",ISNUMBER('S-CapitalAdequacy'!J26),ISNUMBER('S-AssetQuality'!J26),ISNUMBER('S-Earnings'!J26),ISNUMBER('S-Liquidity'!J26),ISNUMBER('S-Leverage'!J26)),SUM('S-CapitalAdequacy'!J26,-'S-AssetQuality'!J26,'S-Earnings'!J26,'S-Liquidity'!J26,'S-Leverage'!J26),"..")</f>
        <v>..</v>
      </c>
      <c r="J27" s="3" t="str">
        <f>IF(AND($E27="Y",ISNUMBER('S-CapitalAdequacy'!K26),ISNUMBER('S-AssetQuality'!K26),ISNUMBER('S-Earnings'!K26),ISNUMBER('S-Liquidity'!K26),ISNUMBER('S-Leverage'!K26)),SUM('S-CapitalAdequacy'!K26,-'S-AssetQuality'!K26,'S-Earnings'!K26,'S-Liquidity'!K26,'S-Leverage'!K26),"..")</f>
        <v>..</v>
      </c>
      <c r="K27" s="3" t="str">
        <f>IF(AND($E27="Y",ISNUMBER('S-CapitalAdequacy'!L26),ISNUMBER('S-AssetQuality'!L26),ISNUMBER('S-Earnings'!L26),ISNUMBER('S-Liquidity'!L26),ISNUMBER('S-Leverage'!L26)),SUM('S-CapitalAdequacy'!L26,-'S-AssetQuality'!L26,'S-Earnings'!L26,'S-Liquidity'!L26,'S-Leverage'!L26),"..")</f>
        <v>..</v>
      </c>
      <c r="L27" s="3" t="str">
        <f>IF(AND($E27="Y",ISNUMBER('S-CapitalAdequacy'!M26),ISNUMBER('S-AssetQuality'!M26),ISNUMBER('S-Earnings'!M26),ISNUMBER('S-Liquidity'!M26),ISNUMBER('S-Leverage'!M26)),SUM('S-CapitalAdequacy'!M26,-'S-AssetQuality'!M26,'S-Earnings'!M26,'S-Liquidity'!M26,'S-Leverage'!M26),"..")</f>
        <v>..</v>
      </c>
      <c r="M27" s="3">
        <f>IF(AND($E27="Y",ISNUMBER('S-CapitalAdequacy'!N26),ISNUMBER('S-AssetQuality'!N26),ISNUMBER('S-Earnings'!N26),ISNUMBER('S-Liquidity'!N26),ISNUMBER('S-Leverage'!N26)),SUM('S-CapitalAdequacy'!N26,-'S-AssetQuality'!N26,'S-Earnings'!N26,'S-Liquidity'!N26,'S-Leverage'!N26),"..")</f>
        <v>-1.9787739940832181</v>
      </c>
      <c r="N27" s="3">
        <f>IF(AND($E27="Y",ISNUMBER('S-CapitalAdequacy'!O26),ISNUMBER('S-AssetQuality'!O26),ISNUMBER('S-Earnings'!O26),ISNUMBER('S-Liquidity'!O26),ISNUMBER('S-Leverage'!O26)),SUM('S-CapitalAdequacy'!O26,-'S-AssetQuality'!O26,'S-Earnings'!O26,'S-Liquidity'!O26,'S-Leverage'!O26),"..")</f>
        <v>-2.8876621843355341</v>
      </c>
      <c r="O27" s="3">
        <f>IF(AND($E27="Y",ISNUMBER('S-CapitalAdequacy'!P26),ISNUMBER('S-AssetQuality'!P26),ISNUMBER('S-Earnings'!P26),ISNUMBER('S-Liquidity'!P26),ISNUMBER('S-Leverage'!P26)),SUM('S-CapitalAdequacy'!P26,-'S-AssetQuality'!P26,'S-Earnings'!P26,'S-Liquidity'!P26,'S-Leverage'!P26),"..")</f>
        <v>-0.76488948390209688</v>
      </c>
      <c r="P27" s="3">
        <f>IF(AND($E27="Y",ISNUMBER('S-CapitalAdequacy'!Q26),ISNUMBER('S-AssetQuality'!Q26),ISNUMBER('S-Earnings'!Q26),ISNUMBER('S-Liquidity'!Q26),ISNUMBER('S-Leverage'!Q26)),SUM('S-CapitalAdequacy'!Q26,-'S-AssetQuality'!Q26,'S-Earnings'!Q26,'S-Liquidity'!Q26,'S-Leverage'!Q26),"..")</f>
        <v>-0.88529055072672203</v>
      </c>
      <c r="Q27" s="3">
        <f>IF(AND($E27="Y",ISNUMBER('S-CapitalAdequacy'!R26),ISNUMBER('S-AssetQuality'!R26),ISNUMBER('S-Earnings'!R26),ISNUMBER('S-Liquidity'!R26),ISNUMBER('S-Leverage'!R26)),SUM('S-CapitalAdequacy'!R26,-'S-AssetQuality'!R26,'S-Earnings'!R26,'S-Liquidity'!R26,'S-Leverage'!R26),"..")</f>
        <v>-8.4364922014994335</v>
      </c>
      <c r="R27" s="3" t="str">
        <f>IF(AND($E27="Y",ISNUMBER('S-CapitalAdequacy'!S26),ISNUMBER('S-AssetQuality'!S26),ISNUMBER('S-Earnings'!S26),ISNUMBER('S-Liquidity'!S26),ISNUMBER('S-Leverage'!S26)),SUM('S-CapitalAdequacy'!S26,-'S-AssetQuality'!S26,'S-Earnings'!S26,'S-Liquidity'!S26,'S-Leverage'!S26),"..")</f>
        <v>..</v>
      </c>
      <c r="S27" s="3" t="str">
        <f>IF(AND($E27="Y",ISNUMBER('S-CapitalAdequacy'!T26),ISNUMBER('S-AssetQuality'!T26),ISNUMBER('S-Earnings'!T26),ISNUMBER('S-Liquidity'!T26),ISNUMBER('S-Leverage'!T26)),SUM('S-CapitalAdequacy'!T26,-'S-AssetQuality'!T26,'S-Earnings'!T26,'S-Liquidity'!T26,'S-Leverage'!T26),"..")</f>
        <v>..</v>
      </c>
      <c r="T27" s="3" t="str">
        <f>IF(AND($E27="Y",ISNUMBER('S-CapitalAdequacy'!U26),ISNUMBER('S-AssetQuality'!U26),ISNUMBER('S-Earnings'!U26),ISNUMBER('S-Liquidity'!U26),ISNUMBER('S-Leverage'!U26)),SUM('S-CapitalAdequacy'!U26,-'S-AssetQuality'!U26,'S-Earnings'!U26,'S-Liquidity'!U26,'S-Leverage'!U26),"..")</f>
        <v>..</v>
      </c>
      <c r="U27" s="3" t="str">
        <f>IF(AND($E27="Y",ISNUMBER('S-CapitalAdequacy'!V26),ISNUMBER('S-AssetQuality'!V26),ISNUMBER('S-Earnings'!V26),ISNUMBER('S-Liquidity'!V26),ISNUMBER('S-Leverage'!V26)),SUM('S-CapitalAdequacy'!V26,-'S-AssetQuality'!V26,'S-Earnings'!V26,'S-Liquidity'!V26,'S-Leverage'!V26),"..")</f>
        <v>..</v>
      </c>
      <c r="V27" s="3" t="str">
        <f>IF(AND($E27="Y",ISNUMBER('S-CapitalAdequacy'!W26),ISNUMBER('S-AssetQuality'!W26),ISNUMBER('S-Earnings'!W26),ISNUMBER('S-Liquidity'!W26),ISNUMBER('S-Leverage'!W26)),SUM('S-CapitalAdequacy'!W26,-'S-AssetQuality'!W26,'S-Earnings'!W26,'S-Liquidity'!W26,'S-Leverage'!W26),"..")</f>
        <v>..</v>
      </c>
      <c r="W27" s="3" t="str">
        <f>IF(AND($E27="Y",ISNUMBER('S-CapitalAdequacy'!X26),ISNUMBER('S-AssetQuality'!X26),ISNUMBER('S-Earnings'!X26),ISNUMBER('S-Liquidity'!X26),ISNUMBER('S-Leverage'!X26)),SUM('S-CapitalAdequacy'!X26,-'S-AssetQuality'!X26,'S-Earnings'!X26,'S-Liquidity'!X26,'S-Leverage'!X26),"..")</f>
        <v>..</v>
      </c>
      <c r="X27" s="3" t="str">
        <f>IF(AND($E27="Y",ISNUMBER('S-CapitalAdequacy'!Y26),ISNUMBER('S-AssetQuality'!Y26),ISNUMBER('S-Earnings'!Y26),ISNUMBER('S-Liquidity'!Y26),ISNUMBER('S-Leverage'!Y26)),SUM('S-CapitalAdequacy'!Y26,-'S-AssetQuality'!Y26,'S-Earnings'!Y26,'S-Liquidity'!Y26,'S-Leverage'!Y26),"..")</f>
        <v>..</v>
      </c>
      <c r="Y27" s="3" t="str">
        <f>IF(AND($E27="Y",ISNUMBER('S-CapitalAdequacy'!Z26),ISNUMBER('S-AssetQuality'!Z26),ISNUMBER('S-Earnings'!Z26),ISNUMBER('S-Liquidity'!Z26),ISNUMBER('S-Leverage'!Z26)),SUM('S-CapitalAdequacy'!Z26,-'S-AssetQuality'!Z26,'S-Earnings'!Z26,'S-Liquidity'!Z26,'S-Leverage'!Z26),"..")</f>
        <v>..</v>
      </c>
      <c r="Z27" s="3" t="str">
        <f>IF(AND($E27="Y",ISNUMBER('S-CapitalAdequacy'!AA26),ISNUMBER('S-AssetQuality'!AA26),ISNUMBER('S-Earnings'!AA26),ISNUMBER('S-Liquidity'!AA26),ISNUMBER('S-Leverage'!AA26)),SUM('S-CapitalAdequacy'!AA26,-'S-AssetQuality'!AA26,'S-Earnings'!AA26,'S-Liquidity'!AA26,'S-Leverage'!AA26),"..")</f>
        <v>..</v>
      </c>
    </row>
    <row r="28" spans="1:26">
      <c r="A28" s="1">
        <v>24</v>
      </c>
      <c r="B28" s="2">
        <f>IF(ISNUMBER('Bank List'!B25),'Bank List'!B25,"")</f>
        <v>4142645</v>
      </c>
      <c r="C28" s="2" t="s">
        <v>55</v>
      </c>
      <c r="D28" s="2" t="s">
        <v>56</v>
      </c>
      <c r="E28" s="36" t="s">
        <v>19</v>
      </c>
      <c r="F28" s="3" t="str">
        <f>IF(AND($E28="Y",ISNUMBER('S-CapitalAdequacy'!G27),ISNUMBER('S-AssetQuality'!G27),ISNUMBER('S-Earnings'!G27),ISNUMBER('S-Liquidity'!G27),ISNUMBER('S-Leverage'!G27)),SUM('S-CapitalAdequacy'!G27,-'S-AssetQuality'!G27,'S-Earnings'!G27,'S-Liquidity'!G27,'S-Leverage'!G27),"..")</f>
        <v>..</v>
      </c>
      <c r="G28" s="3" t="str">
        <f>IF(AND($E28="Y",ISNUMBER('S-CapitalAdequacy'!H27),ISNUMBER('S-AssetQuality'!H27),ISNUMBER('S-Earnings'!H27),ISNUMBER('S-Liquidity'!H27),ISNUMBER('S-Leverage'!H27)),SUM('S-CapitalAdequacy'!H27,-'S-AssetQuality'!H27,'S-Earnings'!H27,'S-Liquidity'!H27,'S-Leverage'!H27),"..")</f>
        <v>..</v>
      </c>
      <c r="H28" s="3" t="str">
        <f>IF(AND($E28="Y",ISNUMBER('S-CapitalAdequacy'!I27),ISNUMBER('S-AssetQuality'!I27),ISNUMBER('S-Earnings'!I27),ISNUMBER('S-Liquidity'!I27),ISNUMBER('S-Leverage'!I27)),SUM('S-CapitalAdequacy'!I27,-'S-AssetQuality'!I27,'S-Earnings'!I27,'S-Liquidity'!I27,'S-Leverage'!I27),"..")</f>
        <v>..</v>
      </c>
      <c r="I28" s="3" t="str">
        <f>IF(AND($E28="Y",ISNUMBER('S-CapitalAdequacy'!J27),ISNUMBER('S-AssetQuality'!J27),ISNUMBER('S-Earnings'!J27),ISNUMBER('S-Liquidity'!J27),ISNUMBER('S-Leverage'!J27)),SUM('S-CapitalAdequacy'!J27,-'S-AssetQuality'!J27,'S-Earnings'!J27,'S-Liquidity'!J27,'S-Leverage'!J27),"..")</f>
        <v>..</v>
      </c>
      <c r="J28" s="3" t="str">
        <f>IF(AND($E28="Y",ISNUMBER('S-CapitalAdequacy'!K27),ISNUMBER('S-AssetQuality'!K27),ISNUMBER('S-Earnings'!K27),ISNUMBER('S-Liquidity'!K27),ISNUMBER('S-Leverage'!K27)),SUM('S-CapitalAdequacy'!K27,-'S-AssetQuality'!K27,'S-Earnings'!K27,'S-Liquidity'!K27,'S-Leverage'!K27),"..")</f>
        <v>..</v>
      </c>
      <c r="K28" s="3" t="str">
        <f>IF(AND($E28="Y",ISNUMBER('S-CapitalAdequacy'!L27),ISNUMBER('S-AssetQuality'!L27),ISNUMBER('S-Earnings'!L27),ISNUMBER('S-Liquidity'!L27),ISNUMBER('S-Leverage'!L27)),SUM('S-CapitalAdequacy'!L27,-'S-AssetQuality'!L27,'S-Earnings'!L27,'S-Liquidity'!L27,'S-Leverage'!L27),"..")</f>
        <v>..</v>
      </c>
      <c r="L28" s="3" t="str">
        <f>IF(AND($E28="Y",ISNUMBER('S-CapitalAdequacy'!M27),ISNUMBER('S-AssetQuality'!M27),ISNUMBER('S-Earnings'!M27),ISNUMBER('S-Liquidity'!M27),ISNUMBER('S-Leverage'!M27)),SUM('S-CapitalAdequacy'!M27,-'S-AssetQuality'!M27,'S-Earnings'!M27,'S-Liquidity'!M27,'S-Leverage'!M27),"..")</f>
        <v>..</v>
      </c>
      <c r="M28" s="3">
        <f>IF(AND($E28="Y",ISNUMBER('S-CapitalAdequacy'!N27),ISNUMBER('S-AssetQuality'!N27),ISNUMBER('S-Earnings'!N27),ISNUMBER('S-Liquidity'!N27),ISNUMBER('S-Leverage'!N27)),SUM('S-CapitalAdequacy'!N27,-'S-AssetQuality'!N27,'S-Earnings'!N27,'S-Liquidity'!N27,'S-Leverage'!N27),"..")</f>
        <v>-0.76830695818399797</v>
      </c>
      <c r="N28" s="3">
        <f>IF(AND($E28="Y",ISNUMBER('S-CapitalAdequacy'!O27),ISNUMBER('S-AssetQuality'!O27),ISNUMBER('S-Earnings'!O27),ISNUMBER('S-Liquidity'!O27),ISNUMBER('S-Leverage'!O27)),SUM('S-CapitalAdequacy'!O27,-'S-AssetQuality'!O27,'S-Earnings'!O27,'S-Liquidity'!O27,'S-Leverage'!O27),"..")</f>
        <v>-2.0334116152381947</v>
      </c>
      <c r="O28" s="3">
        <f>IF(AND($E28="Y",ISNUMBER('S-CapitalAdequacy'!P27),ISNUMBER('S-AssetQuality'!P27),ISNUMBER('S-Earnings'!P27),ISNUMBER('S-Liquidity'!P27),ISNUMBER('S-Leverage'!P27)),SUM('S-CapitalAdequacy'!P27,-'S-AssetQuality'!P27,'S-Earnings'!P27,'S-Liquidity'!P27,'S-Leverage'!P27),"..")</f>
        <v>-0.58673361114921463</v>
      </c>
      <c r="P28" s="3">
        <f>IF(AND($E28="Y",ISNUMBER('S-CapitalAdequacy'!Q27),ISNUMBER('S-AssetQuality'!Q27),ISNUMBER('S-Earnings'!Q27),ISNUMBER('S-Liquidity'!Q27),ISNUMBER('S-Leverage'!Q27)),SUM('S-CapitalAdequacy'!Q27,-'S-AssetQuality'!Q27,'S-Earnings'!Q27,'S-Liquidity'!Q27,'S-Leverage'!Q27),"..")</f>
        <v>0.95899618975638601</v>
      </c>
      <c r="Q28" s="3">
        <f>IF(AND($E28="Y",ISNUMBER('S-CapitalAdequacy'!R27),ISNUMBER('S-AssetQuality'!R27),ISNUMBER('S-Earnings'!R27),ISNUMBER('S-Liquidity'!R27),ISNUMBER('S-Leverage'!R27)),SUM('S-CapitalAdequacy'!R27,-'S-AssetQuality'!R27,'S-Earnings'!R27,'S-Liquidity'!R27,'S-Leverage'!R27),"..")</f>
        <v>0.14901075601700231</v>
      </c>
      <c r="R28" s="3" t="str">
        <f>IF(AND($E28="Y",ISNUMBER('S-CapitalAdequacy'!S27),ISNUMBER('S-AssetQuality'!S27),ISNUMBER('S-Earnings'!S27),ISNUMBER('S-Liquidity'!S27),ISNUMBER('S-Leverage'!S27)),SUM('S-CapitalAdequacy'!S27,-'S-AssetQuality'!S27,'S-Earnings'!S27,'S-Liquidity'!S27,'S-Leverage'!S27),"..")</f>
        <v>..</v>
      </c>
      <c r="S28" s="3" t="str">
        <f>IF(AND($E28="Y",ISNUMBER('S-CapitalAdequacy'!T27),ISNUMBER('S-AssetQuality'!T27),ISNUMBER('S-Earnings'!T27),ISNUMBER('S-Liquidity'!T27),ISNUMBER('S-Leverage'!T27)),SUM('S-CapitalAdequacy'!T27,-'S-AssetQuality'!T27,'S-Earnings'!T27,'S-Liquidity'!T27,'S-Leverage'!T27),"..")</f>
        <v>..</v>
      </c>
      <c r="T28" s="3" t="str">
        <f>IF(AND($E28="Y",ISNUMBER('S-CapitalAdequacy'!U27),ISNUMBER('S-AssetQuality'!U27),ISNUMBER('S-Earnings'!U27),ISNUMBER('S-Liquidity'!U27),ISNUMBER('S-Leverage'!U27)),SUM('S-CapitalAdequacy'!U27,-'S-AssetQuality'!U27,'S-Earnings'!U27,'S-Liquidity'!U27,'S-Leverage'!U27),"..")</f>
        <v>..</v>
      </c>
      <c r="U28" s="3" t="str">
        <f>IF(AND($E28="Y",ISNUMBER('S-CapitalAdequacy'!V27),ISNUMBER('S-AssetQuality'!V27),ISNUMBER('S-Earnings'!V27),ISNUMBER('S-Liquidity'!V27),ISNUMBER('S-Leverage'!V27)),SUM('S-CapitalAdequacy'!V27,-'S-AssetQuality'!V27,'S-Earnings'!V27,'S-Liquidity'!V27,'S-Leverage'!V27),"..")</f>
        <v>..</v>
      </c>
      <c r="V28" s="3" t="str">
        <f>IF(AND($E28="Y",ISNUMBER('S-CapitalAdequacy'!W27),ISNUMBER('S-AssetQuality'!W27),ISNUMBER('S-Earnings'!W27),ISNUMBER('S-Liquidity'!W27),ISNUMBER('S-Leverage'!W27)),SUM('S-CapitalAdequacy'!W27,-'S-AssetQuality'!W27,'S-Earnings'!W27,'S-Liquidity'!W27,'S-Leverage'!W27),"..")</f>
        <v>..</v>
      </c>
      <c r="W28" s="3" t="str">
        <f>IF(AND($E28="Y",ISNUMBER('S-CapitalAdequacy'!X27),ISNUMBER('S-AssetQuality'!X27),ISNUMBER('S-Earnings'!X27),ISNUMBER('S-Liquidity'!X27),ISNUMBER('S-Leverage'!X27)),SUM('S-CapitalAdequacy'!X27,-'S-AssetQuality'!X27,'S-Earnings'!X27,'S-Liquidity'!X27,'S-Leverage'!X27),"..")</f>
        <v>..</v>
      </c>
      <c r="X28" s="3" t="str">
        <f>IF(AND($E28="Y",ISNUMBER('S-CapitalAdequacy'!Y27),ISNUMBER('S-AssetQuality'!Y27),ISNUMBER('S-Earnings'!Y27),ISNUMBER('S-Liquidity'!Y27),ISNUMBER('S-Leverage'!Y27)),SUM('S-CapitalAdequacy'!Y27,-'S-AssetQuality'!Y27,'S-Earnings'!Y27,'S-Liquidity'!Y27,'S-Leverage'!Y27),"..")</f>
        <v>..</v>
      </c>
      <c r="Y28" s="3" t="str">
        <f>IF(AND($E28="Y",ISNUMBER('S-CapitalAdequacy'!Z27),ISNUMBER('S-AssetQuality'!Z27),ISNUMBER('S-Earnings'!Z27),ISNUMBER('S-Liquidity'!Z27),ISNUMBER('S-Leverage'!Z27)),SUM('S-CapitalAdequacy'!Z27,-'S-AssetQuality'!Z27,'S-Earnings'!Z27,'S-Liquidity'!Z27,'S-Leverage'!Z27),"..")</f>
        <v>..</v>
      </c>
      <c r="Z28" s="3" t="str">
        <f>IF(AND($E28="Y",ISNUMBER('S-CapitalAdequacy'!AA27),ISNUMBER('S-AssetQuality'!AA27),ISNUMBER('S-Earnings'!AA27),ISNUMBER('S-Liquidity'!AA27),ISNUMBER('S-Leverage'!AA27)),SUM('S-CapitalAdequacy'!AA27,-'S-AssetQuality'!AA27,'S-Earnings'!AA27,'S-Liquidity'!AA27,'S-Leverage'!AA27),"..")</f>
        <v>..</v>
      </c>
    </row>
    <row r="29" spans="1:26">
      <c r="A29" s="1">
        <v>25</v>
      </c>
      <c r="B29" s="2">
        <f>IF(ISNUMBER('Bank List'!B26),'Bank List'!B26,"")</f>
        <v>113876</v>
      </c>
      <c r="C29" s="2" t="s">
        <v>57</v>
      </c>
      <c r="D29" s="2" t="s">
        <v>2</v>
      </c>
      <c r="E29" s="36" t="s">
        <v>19</v>
      </c>
      <c r="F29" s="3" t="str">
        <f>IF(AND($E29="Y",ISNUMBER('S-CapitalAdequacy'!G28),ISNUMBER('S-AssetQuality'!G28),ISNUMBER('S-Earnings'!G28),ISNUMBER('S-Liquidity'!G28),ISNUMBER('S-Leverage'!G28)),SUM('S-CapitalAdequacy'!G28,-'S-AssetQuality'!G28,'S-Earnings'!G28,'S-Liquidity'!G28,'S-Leverage'!G28),"..")</f>
        <v>..</v>
      </c>
      <c r="G29" s="3" t="str">
        <f>IF(AND($E29="Y",ISNUMBER('S-CapitalAdequacy'!H28),ISNUMBER('S-AssetQuality'!H28),ISNUMBER('S-Earnings'!H28),ISNUMBER('S-Liquidity'!H28),ISNUMBER('S-Leverage'!H28)),SUM('S-CapitalAdequacy'!H28,-'S-AssetQuality'!H28,'S-Earnings'!H28,'S-Liquidity'!H28,'S-Leverage'!H28),"..")</f>
        <v>..</v>
      </c>
      <c r="H29" s="3" t="str">
        <f>IF(AND($E29="Y",ISNUMBER('S-CapitalAdequacy'!I28),ISNUMBER('S-AssetQuality'!I28),ISNUMBER('S-Earnings'!I28),ISNUMBER('S-Liquidity'!I28),ISNUMBER('S-Leverage'!I28)),SUM('S-CapitalAdequacy'!I28,-'S-AssetQuality'!I28,'S-Earnings'!I28,'S-Liquidity'!I28,'S-Leverage'!I28),"..")</f>
        <v>..</v>
      </c>
      <c r="I29" s="3" t="str">
        <f>IF(AND($E29="Y",ISNUMBER('S-CapitalAdequacy'!J28),ISNUMBER('S-AssetQuality'!J28),ISNUMBER('S-Earnings'!J28),ISNUMBER('S-Liquidity'!J28),ISNUMBER('S-Leverage'!J28)),SUM('S-CapitalAdequacy'!J28,-'S-AssetQuality'!J28,'S-Earnings'!J28,'S-Liquidity'!J28,'S-Leverage'!J28),"..")</f>
        <v>..</v>
      </c>
      <c r="J29" s="3" t="str">
        <f>IF(AND($E29="Y",ISNUMBER('S-CapitalAdequacy'!K28),ISNUMBER('S-AssetQuality'!K28),ISNUMBER('S-Earnings'!K28),ISNUMBER('S-Liquidity'!K28),ISNUMBER('S-Leverage'!K28)),SUM('S-CapitalAdequacy'!K28,-'S-AssetQuality'!K28,'S-Earnings'!K28,'S-Liquidity'!K28,'S-Leverage'!K28),"..")</f>
        <v>..</v>
      </c>
      <c r="K29" s="3" t="str">
        <f>IF(AND($E29="Y",ISNUMBER('S-CapitalAdequacy'!L28),ISNUMBER('S-AssetQuality'!L28),ISNUMBER('S-Earnings'!L28),ISNUMBER('S-Liquidity'!L28),ISNUMBER('S-Leverage'!L28)),SUM('S-CapitalAdequacy'!L28,-'S-AssetQuality'!L28,'S-Earnings'!L28,'S-Liquidity'!L28,'S-Leverage'!L28),"..")</f>
        <v>..</v>
      </c>
      <c r="L29" s="3" t="str">
        <f>IF(AND($E29="Y",ISNUMBER('S-CapitalAdequacy'!M28),ISNUMBER('S-AssetQuality'!M28),ISNUMBER('S-Earnings'!M28),ISNUMBER('S-Liquidity'!M28),ISNUMBER('S-Leverage'!M28)),SUM('S-CapitalAdequacy'!M28,-'S-AssetQuality'!M28,'S-Earnings'!M28,'S-Liquidity'!M28,'S-Leverage'!M28),"..")</f>
        <v>..</v>
      </c>
      <c r="M29" s="3">
        <f>IF(AND($E29="Y",ISNUMBER('S-CapitalAdequacy'!N28),ISNUMBER('S-AssetQuality'!N28),ISNUMBER('S-Earnings'!N28),ISNUMBER('S-Liquidity'!N28),ISNUMBER('S-Leverage'!N28)),SUM('S-CapitalAdequacy'!N28,-'S-AssetQuality'!N28,'S-Earnings'!N28,'S-Liquidity'!N28,'S-Leverage'!N28),"..")</f>
        <v>0.62066512353381342</v>
      </c>
      <c r="N29" s="3">
        <f>IF(AND($E29="Y",ISNUMBER('S-CapitalAdequacy'!O28),ISNUMBER('S-AssetQuality'!O28),ISNUMBER('S-Earnings'!O28),ISNUMBER('S-Liquidity'!O28),ISNUMBER('S-Leverage'!O28)),SUM('S-CapitalAdequacy'!O28,-'S-AssetQuality'!O28,'S-Earnings'!O28,'S-Liquidity'!O28,'S-Leverage'!O28),"..")</f>
        <v>-0.76882641917592043</v>
      </c>
      <c r="O29" s="3">
        <f>IF(AND($E29="Y",ISNUMBER('S-CapitalAdequacy'!P28),ISNUMBER('S-AssetQuality'!P28),ISNUMBER('S-Earnings'!P28),ISNUMBER('S-Liquidity'!P28),ISNUMBER('S-Leverage'!P28)),SUM('S-CapitalAdequacy'!P28,-'S-AssetQuality'!P28,'S-Earnings'!P28,'S-Liquidity'!P28,'S-Leverage'!P28),"..")</f>
        <v>0.81880106261980412</v>
      </c>
      <c r="P29" s="3">
        <f>IF(AND($E29="Y",ISNUMBER('S-CapitalAdequacy'!Q28),ISNUMBER('S-AssetQuality'!Q28),ISNUMBER('S-Earnings'!Q28),ISNUMBER('S-Liquidity'!Q28),ISNUMBER('S-Leverage'!Q28)),SUM('S-CapitalAdequacy'!Q28,-'S-AssetQuality'!Q28,'S-Earnings'!Q28,'S-Liquidity'!Q28,'S-Leverage'!Q28),"..")</f>
        <v>0.79948051810448639</v>
      </c>
      <c r="Q29" s="3">
        <f>IF(AND($E29="Y",ISNUMBER('S-CapitalAdequacy'!R28),ISNUMBER('S-AssetQuality'!R28),ISNUMBER('S-Earnings'!R28),ISNUMBER('S-Liquidity'!R28),ISNUMBER('S-Leverage'!R28)),SUM('S-CapitalAdequacy'!R28,-'S-AssetQuality'!R28,'S-Earnings'!R28,'S-Liquidity'!R28,'S-Leverage'!R28),"..")</f>
        <v>0.35665650859626818</v>
      </c>
      <c r="R29" s="3" t="str">
        <f>IF(AND($E29="Y",ISNUMBER('S-CapitalAdequacy'!S28),ISNUMBER('S-AssetQuality'!S28),ISNUMBER('S-Earnings'!S28),ISNUMBER('S-Liquidity'!S28),ISNUMBER('S-Leverage'!S28)),SUM('S-CapitalAdequacy'!S28,-'S-AssetQuality'!S28,'S-Earnings'!S28,'S-Liquidity'!S28,'S-Leverage'!S28),"..")</f>
        <v>..</v>
      </c>
      <c r="S29" s="3" t="str">
        <f>IF(AND($E29="Y",ISNUMBER('S-CapitalAdequacy'!T28),ISNUMBER('S-AssetQuality'!T28),ISNUMBER('S-Earnings'!T28),ISNUMBER('S-Liquidity'!T28),ISNUMBER('S-Leverage'!T28)),SUM('S-CapitalAdequacy'!T28,-'S-AssetQuality'!T28,'S-Earnings'!T28,'S-Liquidity'!T28,'S-Leverage'!T28),"..")</f>
        <v>..</v>
      </c>
      <c r="T29" s="3" t="str">
        <f>IF(AND($E29="Y",ISNUMBER('S-CapitalAdequacy'!U28),ISNUMBER('S-AssetQuality'!U28),ISNUMBER('S-Earnings'!U28),ISNUMBER('S-Liquidity'!U28),ISNUMBER('S-Leverage'!U28)),SUM('S-CapitalAdequacy'!U28,-'S-AssetQuality'!U28,'S-Earnings'!U28,'S-Liquidity'!U28,'S-Leverage'!U28),"..")</f>
        <v>..</v>
      </c>
      <c r="U29" s="3" t="str">
        <f>IF(AND($E29="Y",ISNUMBER('S-CapitalAdequacy'!V28),ISNUMBER('S-AssetQuality'!V28),ISNUMBER('S-Earnings'!V28),ISNUMBER('S-Liquidity'!V28),ISNUMBER('S-Leverage'!V28)),SUM('S-CapitalAdequacy'!V28,-'S-AssetQuality'!V28,'S-Earnings'!V28,'S-Liquidity'!V28,'S-Leverage'!V28),"..")</f>
        <v>..</v>
      </c>
      <c r="V29" s="3" t="str">
        <f>IF(AND($E29="Y",ISNUMBER('S-CapitalAdequacy'!W28),ISNUMBER('S-AssetQuality'!W28),ISNUMBER('S-Earnings'!W28),ISNUMBER('S-Liquidity'!W28),ISNUMBER('S-Leverage'!W28)),SUM('S-CapitalAdequacy'!W28,-'S-AssetQuality'!W28,'S-Earnings'!W28,'S-Liquidity'!W28,'S-Leverage'!W28),"..")</f>
        <v>..</v>
      </c>
      <c r="W29" s="3" t="str">
        <f>IF(AND($E29="Y",ISNUMBER('S-CapitalAdequacy'!X28),ISNUMBER('S-AssetQuality'!X28),ISNUMBER('S-Earnings'!X28),ISNUMBER('S-Liquidity'!X28),ISNUMBER('S-Leverage'!X28)),SUM('S-CapitalAdequacy'!X28,-'S-AssetQuality'!X28,'S-Earnings'!X28,'S-Liquidity'!X28,'S-Leverage'!X28),"..")</f>
        <v>..</v>
      </c>
      <c r="X29" s="3" t="str">
        <f>IF(AND($E29="Y",ISNUMBER('S-CapitalAdequacy'!Y28),ISNUMBER('S-AssetQuality'!Y28),ISNUMBER('S-Earnings'!Y28),ISNUMBER('S-Liquidity'!Y28),ISNUMBER('S-Leverage'!Y28)),SUM('S-CapitalAdequacy'!Y28,-'S-AssetQuality'!Y28,'S-Earnings'!Y28,'S-Liquidity'!Y28,'S-Leverage'!Y28),"..")</f>
        <v>..</v>
      </c>
      <c r="Y29" s="3" t="str">
        <f>IF(AND($E29="Y",ISNUMBER('S-CapitalAdequacy'!Z28),ISNUMBER('S-AssetQuality'!Z28),ISNUMBER('S-Earnings'!Z28),ISNUMBER('S-Liquidity'!Z28),ISNUMBER('S-Leverage'!Z28)),SUM('S-CapitalAdequacy'!Z28,-'S-AssetQuality'!Z28,'S-Earnings'!Z28,'S-Liquidity'!Z28,'S-Leverage'!Z28),"..")</f>
        <v>..</v>
      </c>
      <c r="Z29" s="3" t="str">
        <f>IF(AND($E29="Y",ISNUMBER('S-CapitalAdequacy'!AA28),ISNUMBER('S-AssetQuality'!AA28),ISNUMBER('S-Earnings'!AA28),ISNUMBER('S-Liquidity'!AA28),ISNUMBER('S-Leverage'!AA28)),SUM('S-CapitalAdequacy'!AA28,-'S-AssetQuality'!AA28,'S-Earnings'!AA28,'S-Liquidity'!AA28,'S-Leverage'!AA28),"..")</f>
        <v>..</v>
      </c>
    </row>
    <row r="30" spans="1:26">
      <c r="A30" s="1">
        <v>26</v>
      </c>
      <c r="B30" s="2">
        <f>IF(ISNUMBER('Bank List'!B27),'Bank List'!B27,"")</f>
        <v>4100801</v>
      </c>
      <c r="C30" s="2" t="s">
        <v>58</v>
      </c>
      <c r="D30" s="2" t="s">
        <v>29</v>
      </c>
      <c r="E30" s="36" t="s">
        <v>19</v>
      </c>
      <c r="F30" s="3" t="str">
        <f>IF(AND($E30="Y",ISNUMBER('S-CapitalAdequacy'!G29),ISNUMBER('S-AssetQuality'!G29),ISNUMBER('S-Earnings'!G29),ISNUMBER('S-Liquidity'!G29),ISNUMBER('S-Leverage'!G29)),SUM('S-CapitalAdequacy'!G29,-'S-AssetQuality'!G29,'S-Earnings'!G29,'S-Liquidity'!G29,'S-Leverage'!G29),"..")</f>
        <v>..</v>
      </c>
      <c r="G30" s="3" t="str">
        <f>IF(AND($E30="Y",ISNUMBER('S-CapitalAdequacy'!H29),ISNUMBER('S-AssetQuality'!H29),ISNUMBER('S-Earnings'!H29),ISNUMBER('S-Liquidity'!H29),ISNUMBER('S-Leverage'!H29)),SUM('S-CapitalAdequacy'!H29,-'S-AssetQuality'!H29,'S-Earnings'!H29,'S-Liquidity'!H29,'S-Leverage'!H29),"..")</f>
        <v>..</v>
      </c>
      <c r="H30" s="3" t="str">
        <f>IF(AND($E30="Y",ISNUMBER('S-CapitalAdequacy'!I29),ISNUMBER('S-AssetQuality'!I29),ISNUMBER('S-Earnings'!I29),ISNUMBER('S-Liquidity'!I29),ISNUMBER('S-Leverage'!I29)),SUM('S-CapitalAdequacy'!I29,-'S-AssetQuality'!I29,'S-Earnings'!I29,'S-Liquidity'!I29,'S-Leverage'!I29),"..")</f>
        <v>..</v>
      </c>
      <c r="I30" s="3" t="str">
        <f>IF(AND($E30="Y",ISNUMBER('S-CapitalAdequacy'!J29),ISNUMBER('S-AssetQuality'!J29),ISNUMBER('S-Earnings'!J29),ISNUMBER('S-Liquidity'!J29),ISNUMBER('S-Leverage'!J29)),SUM('S-CapitalAdequacy'!J29,-'S-AssetQuality'!J29,'S-Earnings'!J29,'S-Liquidity'!J29,'S-Leverage'!J29),"..")</f>
        <v>..</v>
      </c>
      <c r="J30" s="3" t="str">
        <f>IF(AND($E30="Y",ISNUMBER('S-CapitalAdequacy'!K29),ISNUMBER('S-AssetQuality'!K29),ISNUMBER('S-Earnings'!K29),ISNUMBER('S-Liquidity'!K29),ISNUMBER('S-Leverage'!K29)),SUM('S-CapitalAdequacy'!K29,-'S-AssetQuality'!K29,'S-Earnings'!K29,'S-Liquidity'!K29,'S-Leverage'!K29),"..")</f>
        <v>..</v>
      </c>
      <c r="K30" s="3" t="str">
        <f>IF(AND($E30="Y",ISNUMBER('S-CapitalAdequacy'!L29),ISNUMBER('S-AssetQuality'!L29),ISNUMBER('S-Earnings'!L29),ISNUMBER('S-Liquidity'!L29),ISNUMBER('S-Leverage'!L29)),SUM('S-CapitalAdequacy'!L29,-'S-AssetQuality'!L29,'S-Earnings'!L29,'S-Liquidity'!L29,'S-Leverage'!L29),"..")</f>
        <v>..</v>
      </c>
      <c r="L30" s="3" t="str">
        <f>IF(AND($E30="Y",ISNUMBER('S-CapitalAdequacy'!M29),ISNUMBER('S-AssetQuality'!M29),ISNUMBER('S-Earnings'!M29),ISNUMBER('S-Liquidity'!M29),ISNUMBER('S-Leverage'!M29)),SUM('S-CapitalAdequacy'!M29,-'S-AssetQuality'!M29,'S-Earnings'!M29,'S-Liquidity'!M29,'S-Leverage'!M29),"..")</f>
        <v>..</v>
      </c>
      <c r="M30" s="3">
        <f>IF(AND($E30="Y",ISNUMBER('S-CapitalAdequacy'!N29),ISNUMBER('S-AssetQuality'!N29),ISNUMBER('S-Earnings'!N29),ISNUMBER('S-Liquidity'!N29),ISNUMBER('S-Leverage'!N29)),SUM('S-CapitalAdequacy'!N29,-'S-AssetQuality'!N29,'S-Earnings'!N29,'S-Liquidity'!N29,'S-Leverage'!N29),"..")</f>
        <v>-1.0729151484710493</v>
      </c>
      <c r="N30" s="3">
        <f>IF(AND($E30="Y",ISNUMBER('S-CapitalAdequacy'!O29),ISNUMBER('S-AssetQuality'!O29),ISNUMBER('S-Earnings'!O29),ISNUMBER('S-Liquidity'!O29),ISNUMBER('S-Leverage'!O29)),SUM('S-CapitalAdequacy'!O29,-'S-AssetQuality'!O29,'S-Earnings'!O29,'S-Liquidity'!O29,'S-Leverage'!O29),"..")</f>
        <v>-2.8370581537391435</v>
      </c>
      <c r="O30" s="3">
        <f>IF(AND($E30="Y",ISNUMBER('S-CapitalAdequacy'!P29),ISNUMBER('S-AssetQuality'!P29),ISNUMBER('S-Earnings'!P29),ISNUMBER('S-Liquidity'!P29),ISNUMBER('S-Leverage'!P29)),SUM('S-CapitalAdequacy'!P29,-'S-AssetQuality'!P29,'S-Earnings'!P29,'S-Liquidity'!P29,'S-Leverage'!P29),"..")</f>
        <v>-2.4825966512169071</v>
      </c>
      <c r="P30" s="3">
        <f>IF(AND($E30="Y",ISNUMBER('S-CapitalAdequacy'!Q29),ISNUMBER('S-AssetQuality'!Q29),ISNUMBER('S-Earnings'!Q29),ISNUMBER('S-Liquidity'!Q29),ISNUMBER('S-Leverage'!Q29)),SUM('S-CapitalAdequacy'!Q29,-'S-AssetQuality'!Q29,'S-Earnings'!Q29,'S-Liquidity'!Q29,'S-Leverage'!Q29),"..")</f>
        <v>-2.1176134517306524</v>
      </c>
      <c r="Q30" s="3">
        <f>IF(AND($E30="Y",ISNUMBER('S-CapitalAdequacy'!R29),ISNUMBER('S-AssetQuality'!R29),ISNUMBER('S-Earnings'!R29),ISNUMBER('S-Liquidity'!R29),ISNUMBER('S-Leverage'!R29)),SUM('S-CapitalAdequacy'!R29,-'S-AssetQuality'!R29,'S-Earnings'!R29,'S-Liquidity'!R29,'S-Leverage'!R29),"..")</f>
        <v>-4.0583405094164355</v>
      </c>
      <c r="R30" s="3" t="str">
        <f>IF(AND($E30="Y",ISNUMBER('S-CapitalAdequacy'!S29),ISNUMBER('S-AssetQuality'!S29),ISNUMBER('S-Earnings'!S29),ISNUMBER('S-Liquidity'!S29),ISNUMBER('S-Leverage'!S29)),SUM('S-CapitalAdequacy'!S29,-'S-AssetQuality'!S29,'S-Earnings'!S29,'S-Liquidity'!S29,'S-Leverage'!S29),"..")</f>
        <v>..</v>
      </c>
      <c r="S30" s="3" t="str">
        <f>IF(AND($E30="Y",ISNUMBER('S-CapitalAdequacy'!T29),ISNUMBER('S-AssetQuality'!T29),ISNUMBER('S-Earnings'!T29),ISNUMBER('S-Liquidity'!T29),ISNUMBER('S-Leverage'!T29)),SUM('S-CapitalAdequacy'!T29,-'S-AssetQuality'!T29,'S-Earnings'!T29,'S-Liquidity'!T29,'S-Leverage'!T29),"..")</f>
        <v>..</v>
      </c>
      <c r="T30" s="3" t="str">
        <f>IF(AND($E30="Y",ISNUMBER('S-CapitalAdequacy'!U29),ISNUMBER('S-AssetQuality'!U29),ISNUMBER('S-Earnings'!U29),ISNUMBER('S-Liquidity'!U29),ISNUMBER('S-Leverage'!U29)),SUM('S-CapitalAdequacy'!U29,-'S-AssetQuality'!U29,'S-Earnings'!U29,'S-Liquidity'!U29,'S-Leverage'!U29),"..")</f>
        <v>..</v>
      </c>
      <c r="U30" s="3" t="str">
        <f>IF(AND($E30="Y",ISNUMBER('S-CapitalAdequacy'!V29),ISNUMBER('S-AssetQuality'!V29),ISNUMBER('S-Earnings'!V29),ISNUMBER('S-Liquidity'!V29),ISNUMBER('S-Leverage'!V29)),SUM('S-CapitalAdequacy'!V29,-'S-AssetQuality'!V29,'S-Earnings'!V29,'S-Liquidity'!V29,'S-Leverage'!V29),"..")</f>
        <v>..</v>
      </c>
      <c r="V30" s="3" t="str">
        <f>IF(AND($E30="Y",ISNUMBER('S-CapitalAdequacy'!W29),ISNUMBER('S-AssetQuality'!W29),ISNUMBER('S-Earnings'!W29),ISNUMBER('S-Liquidity'!W29),ISNUMBER('S-Leverage'!W29)),SUM('S-CapitalAdequacy'!W29,-'S-AssetQuality'!W29,'S-Earnings'!W29,'S-Liquidity'!W29,'S-Leverage'!W29),"..")</f>
        <v>..</v>
      </c>
      <c r="W30" s="3" t="str">
        <f>IF(AND($E30="Y",ISNUMBER('S-CapitalAdequacy'!X29),ISNUMBER('S-AssetQuality'!X29),ISNUMBER('S-Earnings'!X29),ISNUMBER('S-Liquidity'!X29),ISNUMBER('S-Leverage'!X29)),SUM('S-CapitalAdequacy'!X29,-'S-AssetQuality'!X29,'S-Earnings'!X29,'S-Liquidity'!X29,'S-Leverage'!X29),"..")</f>
        <v>..</v>
      </c>
      <c r="X30" s="3" t="str">
        <f>IF(AND($E30="Y",ISNUMBER('S-CapitalAdequacy'!Y29),ISNUMBER('S-AssetQuality'!Y29),ISNUMBER('S-Earnings'!Y29),ISNUMBER('S-Liquidity'!Y29),ISNUMBER('S-Leverage'!Y29)),SUM('S-CapitalAdequacy'!Y29,-'S-AssetQuality'!Y29,'S-Earnings'!Y29,'S-Liquidity'!Y29,'S-Leverage'!Y29),"..")</f>
        <v>..</v>
      </c>
      <c r="Y30" s="3" t="str">
        <f>IF(AND($E30="Y",ISNUMBER('S-CapitalAdequacy'!Z29),ISNUMBER('S-AssetQuality'!Z29),ISNUMBER('S-Earnings'!Z29),ISNUMBER('S-Liquidity'!Z29),ISNUMBER('S-Leverage'!Z29)),SUM('S-CapitalAdequacy'!Z29,-'S-AssetQuality'!Z29,'S-Earnings'!Z29,'S-Liquidity'!Z29,'S-Leverage'!Z29),"..")</f>
        <v>..</v>
      </c>
      <c r="Z30" s="3" t="str">
        <f>IF(AND($E30="Y",ISNUMBER('S-CapitalAdequacy'!AA29),ISNUMBER('S-AssetQuality'!AA29),ISNUMBER('S-Earnings'!AA29),ISNUMBER('S-Liquidity'!AA29),ISNUMBER('S-Leverage'!AA29)),SUM('S-CapitalAdequacy'!AA29,-'S-AssetQuality'!AA29,'S-Earnings'!AA29,'S-Liquidity'!AA29,'S-Leverage'!AA29),"..")</f>
        <v>..</v>
      </c>
    </row>
    <row r="31" spans="1:26">
      <c r="A31" s="1">
        <v>27</v>
      </c>
      <c r="B31" s="2">
        <f>IF(ISNUMBER('Bank List'!B28),'Bank List'!B28,"")</f>
        <v>4047336</v>
      </c>
      <c r="C31" s="2" t="s">
        <v>59</v>
      </c>
      <c r="D31" s="2" t="s">
        <v>31</v>
      </c>
      <c r="E31" s="36" t="s">
        <v>19</v>
      </c>
      <c r="F31" s="3" t="str">
        <f>IF(AND($E31="Y",ISNUMBER('S-CapitalAdequacy'!G30),ISNUMBER('S-AssetQuality'!G30),ISNUMBER('S-Earnings'!G30),ISNUMBER('S-Liquidity'!G30),ISNUMBER('S-Leverage'!G30)),SUM('S-CapitalAdequacy'!G30,-'S-AssetQuality'!G30,'S-Earnings'!G30,'S-Liquidity'!G30,'S-Leverage'!G30),"..")</f>
        <v>..</v>
      </c>
      <c r="G31" s="3" t="str">
        <f>IF(AND($E31="Y",ISNUMBER('S-CapitalAdequacy'!H30),ISNUMBER('S-AssetQuality'!H30),ISNUMBER('S-Earnings'!H30),ISNUMBER('S-Liquidity'!H30),ISNUMBER('S-Leverage'!H30)),SUM('S-CapitalAdequacy'!H30,-'S-AssetQuality'!H30,'S-Earnings'!H30,'S-Liquidity'!H30,'S-Leverage'!H30),"..")</f>
        <v>..</v>
      </c>
      <c r="H31" s="3" t="str">
        <f>IF(AND($E31="Y",ISNUMBER('S-CapitalAdequacy'!I30),ISNUMBER('S-AssetQuality'!I30),ISNUMBER('S-Earnings'!I30),ISNUMBER('S-Liquidity'!I30),ISNUMBER('S-Leverage'!I30)),SUM('S-CapitalAdequacy'!I30,-'S-AssetQuality'!I30,'S-Earnings'!I30,'S-Liquidity'!I30,'S-Leverage'!I30),"..")</f>
        <v>..</v>
      </c>
      <c r="I31" s="3" t="str">
        <f>IF(AND($E31="Y",ISNUMBER('S-CapitalAdequacy'!J30),ISNUMBER('S-AssetQuality'!J30),ISNUMBER('S-Earnings'!J30),ISNUMBER('S-Liquidity'!J30),ISNUMBER('S-Leverage'!J30)),SUM('S-CapitalAdequacy'!J30,-'S-AssetQuality'!J30,'S-Earnings'!J30,'S-Liquidity'!J30,'S-Leverage'!J30),"..")</f>
        <v>..</v>
      </c>
      <c r="J31" s="3" t="str">
        <f>IF(AND($E31="Y",ISNUMBER('S-CapitalAdequacy'!K30),ISNUMBER('S-AssetQuality'!K30),ISNUMBER('S-Earnings'!K30),ISNUMBER('S-Liquidity'!K30),ISNUMBER('S-Leverage'!K30)),SUM('S-CapitalAdequacy'!K30,-'S-AssetQuality'!K30,'S-Earnings'!K30,'S-Liquidity'!K30,'S-Leverage'!K30),"..")</f>
        <v>..</v>
      </c>
      <c r="K31" s="3" t="str">
        <f>IF(AND($E31="Y",ISNUMBER('S-CapitalAdequacy'!L30),ISNUMBER('S-AssetQuality'!L30),ISNUMBER('S-Earnings'!L30),ISNUMBER('S-Liquidity'!L30),ISNUMBER('S-Leverage'!L30)),SUM('S-CapitalAdequacy'!L30,-'S-AssetQuality'!L30,'S-Earnings'!L30,'S-Liquidity'!L30,'S-Leverage'!L30),"..")</f>
        <v>..</v>
      </c>
      <c r="L31" s="3" t="str">
        <f>IF(AND($E31="Y",ISNUMBER('S-CapitalAdequacy'!M30),ISNUMBER('S-AssetQuality'!M30),ISNUMBER('S-Earnings'!M30),ISNUMBER('S-Liquidity'!M30),ISNUMBER('S-Leverage'!M30)),SUM('S-CapitalAdequacy'!M30,-'S-AssetQuality'!M30,'S-Earnings'!M30,'S-Liquidity'!M30,'S-Leverage'!M30),"..")</f>
        <v>..</v>
      </c>
      <c r="M31" s="3" t="str">
        <f>IF(AND($E31="Y",ISNUMBER('S-CapitalAdequacy'!N30),ISNUMBER('S-AssetQuality'!N30),ISNUMBER('S-Earnings'!N30),ISNUMBER('S-Liquidity'!N30),ISNUMBER('S-Leverage'!N30)),SUM('S-CapitalAdequacy'!N30,-'S-AssetQuality'!N30,'S-Earnings'!N30,'S-Liquidity'!N30,'S-Leverage'!N30),"..")</f>
        <v>..</v>
      </c>
      <c r="N31" s="3" t="str">
        <f>IF(AND($E31="Y",ISNUMBER('S-CapitalAdequacy'!O30),ISNUMBER('S-AssetQuality'!O30),ISNUMBER('S-Earnings'!O30),ISNUMBER('S-Liquidity'!O30),ISNUMBER('S-Leverage'!O30)),SUM('S-CapitalAdequacy'!O30,-'S-AssetQuality'!O30,'S-Earnings'!O30,'S-Liquidity'!O30,'S-Leverage'!O30),"..")</f>
        <v>..</v>
      </c>
      <c r="O31" s="3" t="str">
        <f>IF(AND($E31="Y",ISNUMBER('S-CapitalAdequacy'!P30),ISNUMBER('S-AssetQuality'!P30),ISNUMBER('S-Earnings'!P30),ISNUMBER('S-Liquidity'!P30),ISNUMBER('S-Leverage'!P30)),SUM('S-CapitalAdequacy'!P30,-'S-AssetQuality'!P30,'S-Earnings'!P30,'S-Liquidity'!P30,'S-Leverage'!P30),"..")</f>
        <v>..</v>
      </c>
      <c r="P31" s="3" t="str">
        <f>IF(AND($E31="Y",ISNUMBER('S-CapitalAdequacy'!Q30),ISNUMBER('S-AssetQuality'!Q30),ISNUMBER('S-Earnings'!Q30),ISNUMBER('S-Liquidity'!Q30),ISNUMBER('S-Leverage'!Q30)),SUM('S-CapitalAdequacy'!Q30,-'S-AssetQuality'!Q30,'S-Earnings'!Q30,'S-Liquidity'!Q30,'S-Leverage'!Q30),"..")</f>
        <v>..</v>
      </c>
      <c r="Q31" s="3" t="str">
        <f>IF(AND($E31="Y",ISNUMBER('S-CapitalAdequacy'!R30),ISNUMBER('S-AssetQuality'!R30),ISNUMBER('S-Earnings'!R30),ISNUMBER('S-Liquidity'!R30),ISNUMBER('S-Leverage'!R30)),SUM('S-CapitalAdequacy'!R30,-'S-AssetQuality'!R30,'S-Earnings'!R30,'S-Liquidity'!R30,'S-Leverage'!R30),"..")</f>
        <v>..</v>
      </c>
      <c r="R31" s="3" t="str">
        <f>IF(AND($E31="Y",ISNUMBER('S-CapitalAdequacy'!S30),ISNUMBER('S-AssetQuality'!S30),ISNUMBER('S-Earnings'!S30),ISNUMBER('S-Liquidity'!S30),ISNUMBER('S-Leverage'!S30)),SUM('S-CapitalAdequacy'!S30,-'S-AssetQuality'!S30,'S-Earnings'!S30,'S-Liquidity'!S30,'S-Leverage'!S30),"..")</f>
        <v>..</v>
      </c>
      <c r="S31" s="3" t="str">
        <f>IF(AND($E31="Y",ISNUMBER('S-CapitalAdequacy'!T30),ISNUMBER('S-AssetQuality'!T30),ISNUMBER('S-Earnings'!T30),ISNUMBER('S-Liquidity'!T30),ISNUMBER('S-Leverage'!T30)),SUM('S-CapitalAdequacy'!T30,-'S-AssetQuality'!T30,'S-Earnings'!T30,'S-Liquidity'!T30,'S-Leverage'!T30),"..")</f>
        <v>..</v>
      </c>
      <c r="T31" s="3" t="str">
        <f>IF(AND($E31="Y",ISNUMBER('S-CapitalAdequacy'!U30),ISNUMBER('S-AssetQuality'!U30),ISNUMBER('S-Earnings'!U30),ISNUMBER('S-Liquidity'!U30),ISNUMBER('S-Leverage'!U30)),SUM('S-CapitalAdequacy'!U30,-'S-AssetQuality'!U30,'S-Earnings'!U30,'S-Liquidity'!U30,'S-Leverage'!U30),"..")</f>
        <v>..</v>
      </c>
      <c r="U31" s="3" t="str">
        <f>IF(AND($E31="Y",ISNUMBER('S-CapitalAdequacy'!V30),ISNUMBER('S-AssetQuality'!V30),ISNUMBER('S-Earnings'!V30),ISNUMBER('S-Liquidity'!V30),ISNUMBER('S-Leverage'!V30)),SUM('S-CapitalAdequacy'!V30,-'S-AssetQuality'!V30,'S-Earnings'!V30,'S-Liquidity'!V30,'S-Leverage'!V30),"..")</f>
        <v>..</v>
      </c>
      <c r="V31" s="3" t="str">
        <f>IF(AND($E31="Y",ISNUMBER('S-CapitalAdequacy'!W30),ISNUMBER('S-AssetQuality'!W30),ISNUMBER('S-Earnings'!W30),ISNUMBER('S-Liquidity'!W30),ISNUMBER('S-Leverage'!W30)),SUM('S-CapitalAdequacy'!W30,-'S-AssetQuality'!W30,'S-Earnings'!W30,'S-Liquidity'!W30,'S-Leverage'!W30),"..")</f>
        <v>..</v>
      </c>
      <c r="W31" s="3" t="str">
        <f>IF(AND($E31="Y",ISNUMBER('S-CapitalAdequacy'!X30),ISNUMBER('S-AssetQuality'!X30),ISNUMBER('S-Earnings'!X30),ISNUMBER('S-Liquidity'!X30),ISNUMBER('S-Leverage'!X30)),SUM('S-CapitalAdequacy'!X30,-'S-AssetQuality'!X30,'S-Earnings'!X30,'S-Liquidity'!X30,'S-Leverage'!X30),"..")</f>
        <v>..</v>
      </c>
      <c r="X31" s="3" t="str">
        <f>IF(AND($E31="Y",ISNUMBER('S-CapitalAdequacy'!Y30),ISNUMBER('S-AssetQuality'!Y30),ISNUMBER('S-Earnings'!Y30),ISNUMBER('S-Liquidity'!Y30),ISNUMBER('S-Leverage'!Y30)),SUM('S-CapitalAdequacy'!Y30,-'S-AssetQuality'!Y30,'S-Earnings'!Y30,'S-Liquidity'!Y30,'S-Leverage'!Y30),"..")</f>
        <v>..</v>
      </c>
      <c r="Y31" s="3" t="str">
        <f>IF(AND($E31="Y",ISNUMBER('S-CapitalAdequacy'!Z30),ISNUMBER('S-AssetQuality'!Z30),ISNUMBER('S-Earnings'!Z30),ISNUMBER('S-Liquidity'!Z30),ISNUMBER('S-Leverage'!Z30)),SUM('S-CapitalAdequacy'!Z30,-'S-AssetQuality'!Z30,'S-Earnings'!Z30,'S-Liquidity'!Z30,'S-Leverage'!Z30),"..")</f>
        <v>..</v>
      </c>
      <c r="Z31" s="3" t="str">
        <f>IF(AND($E31="Y",ISNUMBER('S-CapitalAdequacy'!AA30),ISNUMBER('S-AssetQuality'!AA30),ISNUMBER('S-Earnings'!AA30),ISNUMBER('S-Liquidity'!AA30),ISNUMBER('S-Leverage'!AA30)),SUM('S-CapitalAdequacy'!AA30,-'S-AssetQuality'!AA30,'S-Earnings'!AA30,'S-Liquidity'!AA30,'S-Leverage'!AA30),"..")</f>
        <v>..</v>
      </c>
    </row>
    <row r="32" spans="1:26">
      <c r="A32" s="1">
        <v>28</v>
      </c>
      <c r="B32" s="2">
        <f>IF(ISNUMBER('Bank List'!B29),'Bank List'!B29,"")</f>
        <v>100201</v>
      </c>
      <c r="C32" s="2" t="s">
        <v>60</v>
      </c>
      <c r="D32" s="2" t="s">
        <v>34</v>
      </c>
      <c r="E32" s="36" t="s">
        <v>19</v>
      </c>
      <c r="F32" s="3" t="str">
        <f>IF(AND($E32="Y",ISNUMBER('S-CapitalAdequacy'!G31),ISNUMBER('S-AssetQuality'!G31),ISNUMBER('S-Earnings'!G31),ISNUMBER('S-Liquidity'!G31),ISNUMBER('S-Leverage'!G31)),SUM('S-CapitalAdequacy'!G31,-'S-AssetQuality'!G31,'S-Earnings'!G31,'S-Liquidity'!G31,'S-Leverage'!G31),"..")</f>
        <v>..</v>
      </c>
      <c r="G32" s="3" t="str">
        <f>IF(AND($E32="Y",ISNUMBER('S-CapitalAdequacy'!H31),ISNUMBER('S-AssetQuality'!H31),ISNUMBER('S-Earnings'!H31),ISNUMBER('S-Liquidity'!H31),ISNUMBER('S-Leverage'!H31)),SUM('S-CapitalAdequacy'!H31,-'S-AssetQuality'!H31,'S-Earnings'!H31,'S-Liquidity'!H31,'S-Leverage'!H31),"..")</f>
        <v>..</v>
      </c>
      <c r="H32" s="3" t="str">
        <f>IF(AND($E32="Y",ISNUMBER('S-CapitalAdequacy'!I31),ISNUMBER('S-AssetQuality'!I31),ISNUMBER('S-Earnings'!I31),ISNUMBER('S-Liquidity'!I31),ISNUMBER('S-Leverage'!I31)),SUM('S-CapitalAdequacy'!I31,-'S-AssetQuality'!I31,'S-Earnings'!I31,'S-Liquidity'!I31,'S-Leverage'!I31),"..")</f>
        <v>..</v>
      </c>
      <c r="I32" s="3" t="str">
        <f>IF(AND($E32="Y",ISNUMBER('S-CapitalAdequacy'!J31),ISNUMBER('S-AssetQuality'!J31),ISNUMBER('S-Earnings'!J31),ISNUMBER('S-Liquidity'!J31),ISNUMBER('S-Leverage'!J31)),SUM('S-CapitalAdequacy'!J31,-'S-AssetQuality'!J31,'S-Earnings'!J31,'S-Liquidity'!J31,'S-Leverage'!J31),"..")</f>
        <v>..</v>
      </c>
      <c r="J32" s="3" t="str">
        <f>IF(AND($E32="Y",ISNUMBER('S-CapitalAdequacy'!K31),ISNUMBER('S-AssetQuality'!K31),ISNUMBER('S-Earnings'!K31),ISNUMBER('S-Liquidity'!K31),ISNUMBER('S-Leverage'!K31)),SUM('S-CapitalAdequacy'!K31,-'S-AssetQuality'!K31,'S-Earnings'!K31,'S-Liquidity'!K31,'S-Leverage'!K31),"..")</f>
        <v>..</v>
      </c>
      <c r="K32" s="3" t="str">
        <f>IF(AND($E32="Y",ISNUMBER('S-CapitalAdequacy'!L31),ISNUMBER('S-AssetQuality'!L31),ISNUMBER('S-Earnings'!L31),ISNUMBER('S-Liquidity'!L31),ISNUMBER('S-Leverage'!L31)),SUM('S-CapitalAdequacy'!L31,-'S-AssetQuality'!L31,'S-Earnings'!L31,'S-Liquidity'!L31,'S-Leverage'!L31),"..")</f>
        <v>..</v>
      </c>
      <c r="L32" s="3" t="str">
        <f>IF(AND($E32="Y",ISNUMBER('S-CapitalAdequacy'!M31),ISNUMBER('S-AssetQuality'!M31),ISNUMBER('S-Earnings'!M31),ISNUMBER('S-Liquidity'!M31),ISNUMBER('S-Leverage'!M31)),SUM('S-CapitalAdequacy'!M31,-'S-AssetQuality'!M31,'S-Earnings'!M31,'S-Liquidity'!M31,'S-Leverage'!M31),"..")</f>
        <v>..</v>
      </c>
      <c r="M32" s="3">
        <f>IF(AND($E32="Y",ISNUMBER('S-CapitalAdequacy'!N31),ISNUMBER('S-AssetQuality'!N31),ISNUMBER('S-Earnings'!N31),ISNUMBER('S-Liquidity'!N31),ISNUMBER('S-Leverage'!N31)),SUM('S-CapitalAdequacy'!N31,-'S-AssetQuality'!N31,'S-Earnings'!N31,'S-Liquidity'!N31,'S-Leverage'!N31),"..")</f>
        <v>2.5810187112650333</v>
      </c>
      <c r="N32" s="3">
        <f>IF(AND($E32="Y",ISNUMBER('S-CapitalAdequacy'!O31),ISNUMBER('S-AssetQuality'!O31),ISNUMBER('S-Earnings'!O31),ISNUMBER('S-Liquidity'!O31),ISNUMBER('S-Leverage'!O31)),SUM('S-CapitalAdequacy'!O31,-'S-AssetQuality'!O31,'S-Earnings'!O31,'S-Liquidity'!O31,'S-Leverage'!O31),"..")</f>
        <v>2.1873002387012654</v>
      </c>
      <c r="O32" s="3">
        <f>IF(AND($E32="Y",ISNUMBER('S-CapitalAdequacy'!P31),ISNUMBER('S-AssetQuality'!P31),ISNUMBER('S-Earnings'!P31),ISNUMBER('S-Liquidity'!P31),ISNUMBER('S-Leverage'!P31)),SUM('S-CapitalAdequacy'!P31,-'S-AssetQuality'!P31,'S-Earnings'!P31,'S-Liquidity'!P31,'S-Leverage'!P31),"..")</f>
        <v>2.8336716332899399</v>
      </c>
      <c r="P32" s="3">
        <f>IF(AND($E32="Y",ISNUMBER('S-CapitalAdequacy'!Q31),ISNUMBER('S-AssetQuality'!Q31),ISNUMBER('S-Earnings'!Q31),ISNUMBER('S-Liquidity'!Q31),ISNUMBER('S-Leverage'!Q31)),SUM('S-CapitalAdequacy'!Q31,-'S-AssetQuality'!Q31,'S-Earnings'!Q31,'S-Liquidity'!Q31,'S-Leverage'!Q31),"..")</f>
        <v>3.5152992357163346</v>
      </c>
      <c r="Q32" s="3">
        <f>IF(AND($E32="Y",ISNUMBER('S-CapitalAdequacy'!R31),ISNUMBER('S-AssetQuality'!R31),ISNUMBER('S-Earnings'!R31),ISNUMBER('S-Liquidity'!R31),ISNUMBER('S-Leverage'!R31)),SUM('S-CapitalAdequacy'!R31,-'S-AssetQuality'!R31,'S-Earnings'!R31,'S-Liquidity'!R31,'S-Leverage'!R31),"..")</f>
        <v>2.7746720968050589</v>
      </c>
      <c r="R32" s="3" t="str">
        <f>IF(AND($E32="Y",ISNUMBER('S-CapitalAdequacy'!S31),ISNUMBER('S-AssetQuality'!S31),ISNUMBER('S-Earnings'!S31),ISNUMBER('S-Liquidity'!S31),ISNUMBER('S-Leverage'!S31)),SUM('S-CapitalAdequacy'!S31,-'S-AssetQuality'!S31,'S-Earnings'!S31,'S-Liquidity'!S31,'S-Leverage'!S31),"..")</f>
        <v>..</v>
      </c>
      <c r="S32" s="3" t="str">
        <f>IF(AND($E32="Y",ISNUMBER('S-CapitalAdequacy'!T31),ISNUMBER('S-AssetQuality'!T31),ISNUMBER('S-Earnings'!T31),ISNUMBER('S-Liquidity'!T31),ISNUMBER('S-Leverage'!T31)),SUM('S-CapitalAdequacy'!T31,-'S-AssetQuality'!T31,'S-Earnings'!T31,'S-Liquidity'!T31,'S-Leverage'!T31),"..")</f>
        <v>..</v>
      </c>
      <c r="T32" s="3" t="str">
        <f>IF(AND($E32="Y",ISNUMBER('S-CapitalAdequacy'!U31),ISNUMBER('S-AssetQuality'!U31),ISNUMBER('S-Earnings'!U31),ISNUMBER('S-Liquidity'!U31),ISNUMBER('S-Leverage'!U31)),SUM('S-CapitalAdequacy'!U31,-'S-AssetQuality'!U31,'S-Earnings'!U31,'S-Liquidity'!U31,'S-Leverage'!U31),"..")</f>
        <v>..</v>
      </c>
      <c r="U32" s="3" t="str">
        <f>IF(AND($E32="Y",ISNUMBER('S-CapitalAdequacy'!V31),ISNUMBER('S-AssetQuality'!V31),ISNUMBER('S-Earnings'!V31),ISNUMBER('S-Liquidity'!V31),ISNUMBER('S-Leverage'!V31)),SUM('S-CapitalAdequacy'!V31,-'S-AssetQuality'!V31,'S-Earnings'!V31,'S-Liquidity'!V31,'S-Leverage'!V31),"..")</f>
        <v>..</v>
      </c>
      <c r="V32" s="3" t="str">
        <f>IF(AND($E32="Y",ISNUMBER('S-CapitalAdequacy'!W31),ISNUMBER('S-AssetQuality'!W31),ISNUMBER('S-Earnings'!W31),ISNUMBER('S-Liquidity'!W31),ISNUMBER('S-Leverage'!W31)),SUM('S-CapitalAdequacy'!W31,-'S-AssetQuality'!W31,'S-Earnings'!W31,'S-Liquidity'!W31,'S-Leverage'!W31),"..")</f>
        <v>..</v>
      </c>
      <c r="W32" s="3" t="str">
        <f>IF(AND($E32="Y",ISNUMBER('S-CapitalAdequacy'!X31),ISNUMBER('S-AssetQuality'!X31),ISNUMBER('S-Earnings'!X31),ISNUMBER('S-Liquidity'!X31),ISNUMBER('S-Leverage'!X31)),SUM('S-CapitalAdequacy'!X31,-'S-AssetQuality'!X31,'S-Earnings'!X31,'S-Liquidity'!X31,'S-Leverage'!X31),"..")</f>
        <v>..</v>
      </c>
      <c r="X32" s="3" t="str">
        <f>IF(AND($E32="Y",ISNUMBER('S-CapitalAdequacy'!Y31),ISNUMBER('S-AssetQuality'!Y31),ISNUMBER('S-Earnings'!Y31),ISNUMBER('S-Liquidity'!Y31),ISNUMBER('S-Leverage'!Y31)),SUM('S-CapitalAdequacy'!Y31,-'S-AssetQuality'!Y31,'S-Earnings'!Y31,'S-Liquidity'!Y31,'S-Leverage'!Y31),"..")</f>
        <v>..</v>
      </c>
      <c r="Y32" s="3" t="str">
        <f>IF(AND($E32="Y",ISNUMBER('S-CapitalAdequacy'!Z31),ISNUMBER('S-AssetQuality'!Z31),ISNUMBER('S-Earnings'!Z31),ISNUMBER('S-Liquidity'!Z31),ISNUMBER('S-Leverage'!Z31)),SUM('S-CapitalAdequacy'!Z31,-'S-AssetQuality'!Z31,'S-Earnings'!Z31,'S-Liquidity'!Z31,'S-Leverage'!Z31),"..")</f>
        <v>..</v>
      </c>
      <c r="Z32" s="3" t="str">
        <f>IF(AND($E32="Y",ISNUMBER('S-CapitalAdequacy'!AA31),ISNUMBER('S-AssetQuality'!AA31),ISNUMBER('S-Earnings'!AA31),ISNUMBER('S-Liquidity'!AA31),ISNUMBER('S-Leverage'!AA31)),SUM('S-CapitalAdequacy'!AA31,-'S-AssetQuality'!AA31,'S-Earnings'!AA31,'S-Liquidity'!AA31,'S-Leverage'!AA31),"..")</f>
        <v>..</v>
      </c>
    </row>
    <row r="33" spans="1:26">
      <c r="A33" s="1">
        <v>29</v>
      </c>
      <c r="B33" s="2">
        <f>IF(ISNUMBER('Bank List'!B30),'Bank List'!B30,"")</f>
        <v>4145062</v>
      </c>
      <c r="C33" s="2" t="s">
        <v>61</v>
      </c>
      <c r="D33" s="2" t="s">
        <v>54</v>
      </c>
      <c r="E33" s="36" t="s">
        <v>19</v>
      </c>
      <c r="F33" s="3" t="str">
        <f>IF(AND($E33="Y",ISNUMBER('S-CapitalAdequacy'!G32),ISNUMBER('S-AssetQuality'!G32),ISNUMBER('S-Earnings'!G32),ISNUMBER('S-Liquidity'!G32),ISNUMBER('S-Leverage'!G32)),SUM('S-CapitalAdequacy'!G32,-'S-AssetQuality'!G32,'S-Earnings'!G32,'S-Liquidity'!G32,'S-Leverage'!G32),"..")</f>
        <v>..</v>
      </c>
      <c r="G33" s="3" t="str">
        <f>IF(AND($E33="Y",ISNUMBER('S-CapitalAdequacy'!H32),ISNUMBER('S-AssetQuality'!H32),ISNUMBER('S-Earnings'!H32),ISNUMBER('S-Liquidity'!H32),ISNUMBER('S-Leverage'!H32)),SUM('S-CapitalAdequacy'!H32,-'S-AssetQuality'!H32,'S-Earnings'!H32,'S-Liquidity'!H32,'S-Leverage'!H32),"..")</f>
        <v>..</v>
      </c>
      <c r="H33" s="3" t="str">
        <f>IF(AND($E33="Y",ISNUMBER('S-CapitalAdequacy'!I32),ISNUMBER('S-AssetQuality'!I32),ISNUMBER('S-Earnings'!I32),ISNUMBER('S-Liquidity'!I32),ISNUMBER('S-Leverage'!I32)),SUM('S-CapitalAdequacy'!I32,-'S-AssetQuality'!I32,'S-Earnings'!I32,'S-Liquidity'!I32,'S-Leverage'!I32),"..")</f>
        <v>..</v>
      </c>
      <c r="I33" s="3" t="str">
        <f>IF(AND($E33="Y",ISNUMBER('S-CapitalAdequacy'!J32),ISNUMBER('S-AssetQuality'!J32),ISNUMBER('S-Earnings'!J32),ISNUMBER('S-Liquidity'!J32),ISNUMBER('S-Leverage'!J32)),SUM('S-CapitalAdequacy'!J32,-'S-AssetQuality'!J32,'S-Earnings'!J32,'S-Liquidity'!J32,'S-Leverage'!J32),"..")</f>
        <v>..</v>
      </c>
      <c r="J33" s="3" t="str">
        <f>IF(AND($E33="Y",ISNUMBER('S-CapitalAdequacy'!K32),ISNUMBER('S-AssetQuality'!K32),ISNUMBER('S-Earnings'!K32),ISNUMBER('S-Liquidity'!K32),ISNUMBER('S-Leverage'!K32)),SUM('S-CapitalAdequacy'!K32,-'S-AssetQuality'!K32,'S-Earnings'!K32,'S-Liquidity'!K32,'S-Leverage'!K32),"..")</f>
        <v>..</v>
      </c>
      <c r="K33" s="3" t="str">
        <f>IF(AND($E33="Y",ISNUMBER('S-CapitalAdequacy'!L32),ISNUMBER('S-AssetQuality'!L32),ISNUMBER('S-Earnings'!L32),ISNUMBER('S-Liquidity'!L32),ISNUMBER('S-Leverage'!L32)),SUM('S-CapitalAdequacy'!L32,-'S-AssetQuality'!L32,'S-Earnings'!L32,'S-Liquidity'!L32,'S-Leverage'!L32),"..")</f>
        <v>..</v>
      </c>
      <c r="L33" s="3" t="str">
        <f>IF(AND($E33="Y",ISNUMBER('S-CapitalAdequacy'!M32),ISNUMBER('S-AssetQuality'!M32),ISNUMBER('S-Earnings'!M32),ISNUMBER('S-Liquidity'!M32),ISNUMBER('S-Leverage'!M32)),SUM('S-CapitalAdequacy'!M32,-'S-AssetQuality'!M32,'S-Earnings'!M32,'S-Liquidity'!M32,'S-Leverage'!M32),"..")</f>
        <v>..</v>
      </c>
      <c r="M33" s="3">
        <f>IF(AND($E33="Y",ISNUMBER('S-CapitalAdequacy'!N32),ISNUMBER('S-AssetQuality'!N32),ISNUMBER('S-Earnings'!N32),ISNUMBER('S-Liquidity'!N32),ISNUMBER('S-Leverage'!N32)),SUM('S-CapitalAdequacy'!N32,-'S-AssetQuality'!N32,'S-Earnings'!N32,'S-Liquidity'!N32,'S-Leverage'!N32),"..")</f>
        <v>-0.90661584891745162</v>
      </c>
      <c r="N33" s="3">
        <f>IF(AND($E33="Y",ISNUMBER('S-CapitalAdequacy'!O32),ISNUMBER('S-AssetQuality'!O32),ISNUMBER('S-Earnings'!O32),ISNUMBER('S-Liquidity'!O32),ISNUMBER('S-Leverage'!O32)),SUM('S-CapitalAdequacy'!O32,-'S-AssetQuality'!O32,'S-Earnings'!O32,'S-Liquidity'!O32,'S-Leverage'!O32),"..")</f>
        <v>-2.8371915396333187</v>
      </c>
      <c r="O33" s="3">
        <f>IF(AND($E33="Y",ISNUMBER('S-CapitalAdequacy'!P32),ISNUMBER('S-AssetQuality'!P32),ISNUMBER('S-Earnings'!P32),ISNUMBER('S-Liquidity'!P32),ISNUMBER('S-Leverage'!P32)),SUM('S-CapitalAdequacy'!P32,-'S-AssetQuality'!P32,'S-Earnings'!P32,'S-Liquidity'!P32,'S-Leverage'!P32),"..")</f>
        <v>-3.1628358372997583</v>
      </c>
      <c r="P33" s="3">
        <f>IF(AND($E33="Y",ISNUMBER('S-CapitalAdequacy'!Q32),ISNUMBER('S-AssetQuality'!Q32),ISNUMBER('S-Earnings'!Q32),ISNUMBER('S-Liquidity'!Q32),ISNUMBER('S-Leverage'!Q32)),SUM('S-CapitalAdequacy'!Q32,-'S-AssetQuality'!Q32,'S-Earnings'!Q32,'S-Liquidity'!Q32,'S-Leverage'!Q32),"..")</f>
        <v>-0.26472629611311421</v>
      </c>
      <c r="Q33" s="3" t="str">
        <f>IF(AND($E33="Y",ISNUMBER('S-CapitalAdequacy'!R32),ISNUMBER('S-AssetQuality'!R32),ISNUMBER('S-Earnings'!R32),ISNUMBER('S-Liquidity'!R32),ISNUMBER('S-Leverage'!R32)),SUM('S-CapitalAdequacy'!R32,-'S-AssetQuality'!R32,'S-Earnings'!R32,'S-Liquidity'!R32,'S-Leverage'!R32),"..")</f>
        <v>..</v>
      </c>
      <c r="R33" s="3" t="str">
        <f>IF(AND($E33="Y",ISNUMBER('S-CapitalAdequacy'!S32),ISNUMBER('S-AssetQuality'!S32),ISNUMBER('S-Earnings'!S32),ISNUMBER('S-Liquidity'!S32),ISNUMBER('S-Leverage'!S32)),SUM('S-CapitalAdequacy'!S32,-'S-AssetQuality'!S32,'S-Earnings'!S32,'S-Liquidity'!S32,'S-Leverage'!S32),"..")</f>
        <v>..</v>
      </c>
      <c r="S33" s="3" t="str">
        <f>IF(AND($E33="Y",ISNUMBER('S-CapitalAdequacy'!T32),ISNUMBER('S-AssetQuality'!T32),ISNUMBER('S-Earnings'!T32),ISNUMBER('S-Liquidity'!T32),ISNUMBER('S-Leverage'!T32)),SUM('S-CapitalAdequacy'!T32,-'S-AssetQuality'!T32,'S-Earnings'!T32,'S-Liquidity'!T32,'S-Leverage'!T32),"..")</f>
        <v>..</v>
      </c>
      <c r="T33" s="3" t="str">
        <f>IF(AND($E33="Y",ISNUMBER('S-CapitalAdequacy'!U32),ISNUMBER('S-AssetQuality'!U32),ISNUMBER('S-Earnings'!U32),ISNUMBER('S-Liquidity'!U32),ISNUMBER('S-Leverage'!U32)),SUM('S-CapitalAdequacy'!U32,-'S-AssetQuality'!U32,'S-Earnings'!U32,'S-Liquidity'!U32,'S-Leverage'!U32),"..")</f>
        <v>..</v>
      </c>
      <c r="U33" s="3" t="str">
        <f>IF(AND($E33="Y",ISNUMBER('S-CapitalAdequacy'!V32),ISNUMBER('S-AssetQuality'!V32),ISNUMBER('S-Earnings'!V32),ISNUMBER('S-Liquidity'!V32),ISNUMBER('S-Leverage'!V32)),SUM('S-CapitalAdequacy'!V32,-'S-AssetQuality'!V32,'S-Earnings'!V32,'S-Liquidity'!V32,'S-Leverage'!V32),"..")</f>
        <v>..</v>
      </c>
      <c r="V33" s="3" t="str">
        <f>IF(AND($E33="Y",ISNUMBER('S-CapitalAdequacy'!W32),ISNUMBER('S-AssetQuality'!W32),ISNUMBER('S-Earnings'!W32),ISNUMBER('S-Liquidity'!W32),ISNUMBER('S-Leverage'!W32)),SUM('S-CapitalAdequacy'!W32,-'S-AssetQuality'!W32,'S-Earnings'!W32,'S-Liquidity'!W32,'S-Leverage'!W32),"..")</f>
        <v>..</v>
      </c>
      <c r="W33" s="3" t="str">
        <f>IF(AND($E33="Y",ISNUMBER('S-CapitalAdequacy'!X32),ISNUMBER('S-AssetQuality'!X32),ISNUMBER('S-Earnings'!X32),ISNUMBER('S-Liquidity'!X32),ISNUMBER('S-Leverage'!X32)),SUM('S-CapitalAdequacy'!X32,-'S-AssetQuality'!X32,'S-Earnings'!X32,'S-Liquidity'!X32,'S-Leverage'!X32),"..")</f>
        <v>..</v>
      </c>
      <c r="X33" s="3" t="str">
        <f>IF(AND($E33="Y",ISNUMBER('S-CapitalAdequacy'!Y32),ISNUMBER('S-AssetQuality'!Y32),ISNUMBER('S-Earnings'!Y32),ISNUMBER('S-Liquidity'!Y32),ISNUMBER('S-Leverage'!Y32)),SUM('S-CapitalAdequacy'!Y32,-'S-AssetQuality'!Y32,'S-Earnings'!Y32,'S-Liquidity'!Y32,'S-Leverage'!Y32),"..")</f>
        <v>..</v>
      </c>
      <c r="Y33" s="3" t="str">
        <f>IF(AND($E33="Y",ISNUMBER('S-CapitalAdequacy'!Z32),ISNUMBER('S-AssetQuality'!Z32),ISNUMBER('S-Earnings'!Z32),ISNUMBER('S-Liquidity'!Z32),ISNUMBER('S-Leverage'!Z32)),SUM('S-CapitalAdequacy'!Z32,-'S-AssetQuality'!Z32,'S-Earnings'!Z32,'S-Liquidity'!Z32,'S-Leverage'!Z32),"..")</f>
        <v>..</v>
      </c>
      <c r="Z33" s="3" t="str">
        <f>IF(AND($E33="Y",ISNUMBER('S-CapitalAdequacy'!AA32),ISNUMBER('S-AssetQuality'!AA32),ISNUMBER('S-Earnings'!AA32),ISNUMBER('S-Liquidity'!AA32),ISNUMBER('S-Leverage'!AA32)),SUM('S-CapitalAdequacy'!AA32,-'S-AssetQuality'!AA32,'S-Earnings'!AA32,'S-Liquidity'!AA32,'S-Leverage'!AA32),"..")</f>
        <v>..</v>
      </c>
    </row>
    <row r="34" spans="1:26">
      <c r="A34" s="1">
        <v>30</v>
      </c>
      <c r="B34" s="2">
        <f>IF(ISNUMBER('Bank List'!B31),'Bank List'!B31,"")</f>
        <v>4041848</v>
      </c>
      <c r="C34" s="2" t="s">
        <v>62</v>
      </c>
      <c r="D34" s="2" t="s">
        <v>2</v>
      </c>
      <c r="E34" s="36" t="s">
        <v>19</v>
      </c>
      <c r="F34" s="3" t="str">
        <f>IF(AND($E34="Y",ISNUMBER('S-CapitalAdequacy'!G33),ISNUMBER('S-AssetQuality'!G33),ISNUMBER('S-Earnings'!G33),ISNUMBER('S-Liquidity'!G33),ISNUMBER('S-Leverage'!G33)),SUM('S-CapitalAdequacy'!G33,-'S-AssetQuality'!G33,'S-Earnings'!G33,'S-Liquidity'!G33,'S-Leverage'!G33),"..")</f>
        <v>..</v>
      </c>
      <c r="G34" s="3" t="str">
        <f>IF(AND($E34="Y",ISNUMBER('S-CapitalAdequacy'!H33),ISNUMBER('S-AssetQuality'!H33),ISNUMBER('S-Earnings'!H33),ISNUMBER('S-Liquidity'!H33),ISNUMBER('S-Leverage'!H33)),SUM('S-CapitalAdequacy'!H33,-'S-AssetQuality'!H33,'S-Earnings'!H33,'S-Liquidity'!H33,'S-Leverage'!H33),"..")</f>
        <v>..</v>
      </c>
      <c r="H34" s="3" t="str">
        <f>IF(AND($E34="Y",ISNUMBER('S-CapitalAdequacy'!I33),ISNUMBER('S-AssetQuality'!I33),ISNUMBER('S-Earnings'!I33),ISNUMBER('S-Liquidity'!I33),ISNUMBER('S-Leverage'!I33)),SUM('S-CapitalAdequacy'!I33,-'S-AssetQuality'!I33,'S-Earnings'!I33,'S-Liquidity'!I33,'S-Leverage'!I33),"..")</f>
        <v>..</v>
      </c>
      <c r="I34" s="3" t="str">
        <f>IF(AND($E34="Y",ISNUMBER('S-CapitalAdequacy'!J33),ISNUMBER('S-AssetQuality'!J33),ISNUMBER('S-Earnings'!J33),ISNUMBER('S-Liquidity'!J33),ISNUMBER('S-Leverage'!J33)),SUM('S-CapitalAdequacy'!J33,-'S-AssetQuality'!J33,'S-Earnings'!J33,'S-Liquidity'!J33,'S-Leverage'!J33),"..")</f>
        <v>..</v>
      </c>
      <c r="J34" s="3" t="str">
        <f>IF(AND($E34="Y",ISNUMBER('S-CapitalAdequacy'!K33),ISNUMBER('S-AssetQuality'!K33),ISNUMBER('S-Earnings'!K33),ISNUMBER('S-Liquidity'!K33),ISNUMBER('S-Leverage'!K33)),SUM('S-CapitalAdequacy'!K33,-'S-AssetQuality'!K33,'S-Earnings'!K33,'S-Liquidity'!K33,'S-Leverage'!K33),"..")</f>
        <v>..</v>
      </c>
      <c r="K34" s="3" t="str">
        <f>IF(AND($E34="Y",ISNUMBER('S-CapitalAdequacy'!L33),ISNUMBER('S-AssetQuality'!L33),ISNUMBER('S-Earnings'!L33),ISNUMBER('S-Liquidity'!L33),ISNUMBER('S-Leverage'!L33)),SUM('S-CapitalAdequacy'!L33,-'S-AssetQuality'!L33,'S-Earnings'!L33,'S-Liquidity'!L33,'S-Leverage'!L33),"..")</f>
        <v>..</v>
      </c>
      <c r="L34" s="3" t="str">
        <f>IF(AND($E34="Y",ISNUMBER('S-CapitalAdequacy'!M33),ISNUMBER('S-AssetQuality'!M33),ISNUMBER('S-Earnings'!M33),ISNUMBER('S-Liquidity'!M33),ISNUMBER('S-Leverage'!M33)),SUM('S-CapitalAdequacy'!M33,-'S-AssetQuality'!M33,'S-Earnings'!M33,'S-Liquidity'!M33,'S-Leverage'!M33),"..")</f>
        <v>..</v>
      </c>
      <c r="M34" s="3">
        <f>IF(AND($E34="Y",ISNUMBER('S-CapitalAdequacy'!N33),ISNUMBER('S-AssetQuality'!N33),ISNUMBER('S-Earnings'!N33),ISNUMBER('S-Liquidity'!N33),ISNUMBER('S-Leverage'!N33)),SUM('S-CapitalAdequacy'!N33,-'S-AssetQuality'!N33,'S-Earnings'!N33,'S-Liquidity'!N33,'S-Leverage'!N33),"..")</f>
        <v>-2.6180896187405294</v>
      </c>
      <c r="N34" s="3">
        <f>IF(AND($E34="Y",ISNUMBER('S-CapitalAdequacy'!O33),ISNUMBER('S-AssetQuality'!O33),ISNUMBER('S-Earnings'!O33),ISNUMBER('S-Liquidity'!O33),ISNUMBER('S-Leverage'!O33)),SUM('S-CapitalAdequacy'!O33,-'S-AssetQuality'!O33,'S-Earnings'!O33,'S-Liquidity'!O33,'S-Leverage'!O33),"..")</f>
        <v>-9.3475825151149969</v>
      </c>
      <c r="O34" s="3">
        <f>IF(AND($E34="Y",ISNUMBER('S-CapitalAdequacy'!P33),ISNUMBER('S-AssetQuality'!P33),ISNUMBER('S-Earnings'!P33),ISNUMBER('S-Liquidity'!P33),ISNUMBER('S-Leverage'!P33)),SUM('S-CapitalAdequacy'!P33,-'S-AssetQuality'!P33,'S-Earnings'!P33,'S-Liquidity'!P33,'S-Leverage'!P33),"..")</f>
        <v>-4.2837029684239418</v>
      </c>
      <c r="P34" s="3">
        <f>IF(AND($E34="Y",ISNUMBER('S-CapitalAdequacy'!Q33),ISNUMBER('S-AssetQuality'!Q33),ISNUMBER('S-Earnings'!Q33),ISNUMBER('S-Liquidity'!Q33),ISNUMBER('S-Leverage'!Q33)),SUM('S-CapitalAdequacy'!Q33,-'S-AssetQuality'!Q33,'S-Earnings'!Q33,'S-Liquidity'!Q33,'S-Leverage'!Q33),"..")</f>
        <v>-3.7797962185910285</v>
      </c>
      <c r="Q34" s="3">
        <f>IF(AND($E34="Y",ISNUMBER('S-CapitalAdequacy'!R33),ISNUMBER('S-AssetQuality'!R33),ISNUMBER('S-Earnings'!R33),ISNUMBER('S-Liquidity'!R33),ISNUMBER('S-Leverage'!R33)),SUM('S-CapitalAdequacy'!R33,-'S-AssetQuality'!R33,'S-Earnings'!R33,'S-Liquidity'!R33,'S-Leverage'!R33),"..")</f>
        <v>-3.9053953810275317</v>
      </c>
      <c r="R34" s="3" t="str">
        <f>IF(AND($E34="Y",ISNUMBER('S-CapitalAdequacy'!S33),ISNUMBER('S-AssetQuality'!S33),ISNUMBER('S-Earnings'!S33),ISNUMBER('S-Liquidity'!S33),ISNUMBER('S-Leverage'!S33)),SUM('S-CapitalAdequacy'!S33,-'S-AssetQuality'!S33,'S-Earnings'!S33,'S-Liquidity'!S33,'S-Leverage'!S33),"..")</f>
        <v>..</v>
      </c>
      <c r="S34" s="3" t="str">
        <f>IF(AND($E34="Y",ISNUMBER('S-CapitalAdequacy'!T33),ISNUMBER('S-AssetQuality'!T33),ISNUMBER('S-Earnings'!T33),ISNUMBER('S-Liquidity'!T33),ISNUMBER('S-Leverage'!T33)),SUM('S-CapitalAdequacy'!T33,-'S-AssetQuality'!T33,'S-Earnings'!T33,'S-Liquidity'!T33,'S-Leverage'!T33),"..")</f>
        <v>..</v>
      </c>
      <c r="T34" s="3" t="str">
        <f>IF(AND($E34="Y",ISNUMBER('S-CapitalAdequacy'!U33),ISNUMBER('S-AssetQuality'!U33),ISNUMBER('S-Earnings'!U33),ISNUMBER('S-Liquidity'!U33),ISNUMBER('S-Leverage'!U33)),SUM('S-CapitalAdequacy'!U33,-'S-AssetQuality'!U33,'S-Earnings'!U33,'S-Liquidity'!U33,'S-Leverage'!U33),"..")</f>
        <v>..</v>
      </c>
      <c r="U34" s="3" t="str">
        <f>IF(AND($E34="Y",ISNUMBER('S-CapitalAdequacy'!V33),ISNUMBER('S-AssetQuality'!V33),ISNUMBER('S-Earnings'!V33),ISNUMBER('S-Liquidity'!V33),ISNUMBER('S-Leverage'!V33)),SUM('S-CapitalAdequacy'!V33,-'S-AssetQuality'!V33,'S-Earnings'!V33,'S-Liquidity'!V33,'S-Leverage'!V33),"..")</f>
        <v>..</v>
      </c>
      <c r="V34" s="3" t="str">
        <f>IF(AND($E34="Y",ISNUMBER('S-CapitalAdequacy'!W33),ISNUMBER('S-AssetQuality'!W33),ISNUMBER('S-Earnings'!W33),ISNUMBER('S-Liquidity'!W33),ISNUMBER('S-Leverage'!W33)),SUM('S-CapitalAdequacy'!W33,-'S-AssetQuality'!W33,'S-Earnings'!W33,'S-Liquidity'!W33,'S-Leverage'!W33),"..")</f>
        <v>..</v>
      </c>
      <c r="W34" s="3" t="str">
        <f>IF(AND($E34="Y",ISNUMBER('S-CapitalAdequacy'!X33),ISNUMBER('S-AssetQuality'!X33),ISNUMBER('S-Earnings'!X33),ISNUMBER('S-Liquidity'!X33),ISNUMBER('S-Leverage'!X33)),SUM('S-CapitalAdequacy'!X33,-'S-AssetQuality'!X33,'S-Earnings'!X33,'S-Liquidity'!X33,'S-Leverage'!X33),"..")</f>
        <v>..</v>
      </c>
      <c r="X34" s="3" t="str">
        <f>IF(AND($E34="Y",ISNUMBER('S-CapitalAdequacy'!Y33),ISNUMBER('S-AssetQuality'!Y33),ISNUMBER('S-Earnings'!Y33),ISNUMBER('S-Liquidity'!Y33),ISNUMBER('S-Leverage'!Y33)),SUM('S-CapitalAdequacy'!Y33,-'S-AssetQuality'!Y33,'S-Earnings'!Y33,'S-Liquidity'!Y33,'S-Leverage'!Y33),"..")</f>
        <v>..</v>
      </c>
      <c r="Y34" s="3" t="str">
        <f>IF(AND($E34="Y",ISNUMBER('S-CapitalAdequacy'!Z33),ISNUMBER('S-AssetQuality'!Z33),ISNUMBER('S-Earnings'!Z33),ISNUMBER('S-Liquidity'!Z33),ISNUMBER('S-Leverage'!Z33)),SUM('S-CapitalAdequacy'!Z33,-'S-AssetQuality'!Z33,'S-Earnings'!Z33,'S-Liquidity'!Z33,'S-Leverage'!Z33),"..")</f>
        <v>..</v>
      </c>
      <c r="Z34" s="3" t="str">
        <f>IF(AND($E34="Y",ISNUMBER('S-CapitalAdequacy'!AA33),ISNUMBER('S-AssetQuality'!AA33),ISNUMBER('S-Earnings'!AA33),ISNUMBER('S-Liquidity'!AA33),ISNUMBER('S-Leverage'!AA33)),SUM('S-CapitalAdequacy'!AA33,-'S-AssetQuality'!AA33,'S-Earnings'!AA33,'S-Liquidity'!AA33,'S-Leverage'!AA33),"..")</f>
        <v>..</v>
      </c>
    </row>
    <row r="35" spans="1:26">
      <c r="A35" s="1">
        <v>31</v>
      </c>
      <c r="B35" s="2">
        <f>IF(ISNUMBER('Bank List'!B32),'Bank List'!B32,"")</f>
        <v>4115073</v>
      </c>
      <c r="C35" s="2" t="s">
        <v>63</v>
      </c>
      <c r="D35" s="2" t="s">
        <v>64</v>
      </c>
      <c r="E35" s="36" t="s">
        <v>19</v>
      </c>
      <c r="F35" s="3" t="str">
        <f>IF(AND($E35="Y",ISNUMBER('S-CapitalAdequacy'!G34),ISNUMBER('S-AssetQuality'!G34),ISNUMBER('S-Earnings'!G34),ISNUMBER('S-Liquidity'!G34),ISNUMBER('S-Leverage'!G34)),SUM('S-CapitalAdequacy'!G34,-'S-AssetQuality'!G34,'S-Earnings'!G34,'S-Liquidity'!G34,'S-Leverage'!G34),"..")</f>
        <v>..</v>
      </c>
      <c r="G35" s="3" t="str">
        <f>IF(AND($E35="Y",ISNUMBER('S-CapitalAdequacy'!H34),ISNUMBER('S-AssetQuality'!H34),ISNUMBER('S-Earnings'!H34),ISNUMBER('S-Liquidity'!H34),ISNUMBER('S-Leverage'!H34)),SUM('S-CapitalAdequacy'!H34,-'S-AssetQuality'!H34,'S-Earnings'!H34,'S-Liquidity'!H34,'S-Leverage'!H34),"..")</f>
        <v>..</v>
      </c>
      <c r="H35" s="3" t="str">
        <f>IF(AND($E35="Y",ISNUMBER('S-CapitalAdequacy'!I34),ISNUMBER('S-AssetQuality'!I34),ISNUMBER('S-Earnings'!I34),ISNUMBER('S-Liquidity'!I34),ISNUMBER('S-Leverage'!I34)),SUM('S-CapitalAdequacy'!I34,-'S-AssetQuality'!I34,'S-Earnings'!I34,'S-Liquidity'!I34,'S-Leverage'!I34),"..")</f>
        <v>..</v>
      </c>
      <c r="I35" s="3" t="str">
        <f>IF(AND($E35="Y",ISNUMBER('S-CapitalAdequacy'!J34),ISNUMBER('S-AssetQuality'!J34),ISNUMBER('S-Earnings'!J34),ISNUMBER('S-Liquidity'!J34),ISNUMBER('S-Leverage'!J34)),SUM('S-CapitalAdequacy'!J34,-'S-AssetQuality'!J34,'S-Earnings'!J34,'S-Liquidity'!J34,'S-Leverage'!J34),"..")</f>
        <v>..</v>
      </c>
      <c r="J35" s="3" t="str">
        <f>IF(AND($E35="Y",ISNUMBER('S-CapitalAdequacy'!K34),ISNUMBER('S-AssetQuality'!K34),ISNUMBER('S-Earnings'!K34),ISNUMBER('S-Liquidity'!K34),ISNUMBER('S-Leverage'!K34)),SUM('S-CapitalAdequacy'!K34,-'S-AssetQuality'!K34,'S-Earnings'!K34,'S-Liquidity'!K34,'S-Leverage'!K34),"..")</f>
        <v>..</v>
      </c>
      <c r="K35" s="3" t="str">
        <f>IF(AND($E35="Y",ISNUMBER('S-CapitalAdequacy'!L34),ISNUMBER('S-AssetQuality'!L34),ISNUMBER('S-Earnings'!L34),ISNUMBER('S-Liquidity'!L34),ISNUMBER('S-Leverage'!L34)),SUM('S-CapitalAdequacy'!L34,-'S-AssetQuality'!L34,'S-Earnings'!L34,'S-Liquidity'!L34,'S-Leverage'!L34),"..")</f>
        <v>..</v>
      </c>
      <c r="L35" s="3" t="str">
        <f>IF(AND($E35="Y",ISNUMBER('S-CapitalAdequacy'!M34),ISNUMBER('S-AssetQuality'!M34),ISNUMBER('S-Earnings'!M34),ISNUMBER('S-Liquidity'!M34),ISNUMBER('S-Leverage'!M34)),SUM('S-CapitalAdequacy'!M34,-'S-AssetQuality'!M34,'S-Earnings'!M34,'S-Liquidity'!M34,'S-Leverage'!M34),"..")</f>
        <v>..</v>
      </c>
      <c r="M35" s="3" t="str">
        <f>IF(AND($E35="Y",ISNUMBER('S-CapitalAdequacy'!N34),ISNUMBER('S-AssetQuality'!N34),ISNUMBER('S-Earnings'!N34),ISNUMBER('S-Liquidity'!N34),ISNUMBER('S-Leverage'!N34)),SUM('S-CapitalAdequacy'!N34,-'S-AssetQuality'!N34,'S-Earnings'!N34,'S-Liquidity'!N34,'S-Leverage'!N34),"..")</f>
        <v>..</v>
      </c>
      <c r="N35" s="3" t="str">
        <f>IF(AND($E35="Y",ISNUMBER('S-CapitalAdequacy'!O34),ISNUMBER('S-AssetQuality'!O34),ISNUMBER('S-Earnings'!O34),ISNUMBER('S-Liquidity'!O34),ISNUMBER('S-Leverage'!O34)),SUM('S-CapitalAdequacy'!O34,-'S-AssetQuality'!O34,'S-Earnings'!O34,'S-Liquidity'!O34,'S-Leverage'!O34),"..")</f>
        <v>..</v>
      </c>
      <c r="O35" s="3" t="str">
        <f>IF(AND($E35="Y",ISNUMBER('S-CapitalAdequacy'!P34),ISNUMBER('S-AssetQuality'!P34),ISNUMBER('S-Earnings'!P34),ISNUMBER('S-Liquidity'!P34),ISNUMBER('S-Leverage'!P34)),SUM('S-CapitalAdequacy'!P34,-'S-AssetQuality'!P34,'S-Earnings'!P34,'S-Liquidity'!P34,'S-Leverage'!P34),"..")</f>
        <v>..</v>
      </c>
      <c r="P35" s="3" t="str">
        <f>IF(AND($E35="Y",ISNUMBER('S-CapitalAdequacy'!Q34),ISNUMBER('S-AssetQuality'!Q34),ISNUMBER('S-Earnings'!Q34),ISNUMBER('S-Liquidity'!Q34),ISNUMBER('S-Leverage'!Q34)),SUM('S-CapitalAdequacy'!Q34,-'S-AssetQuality'!Q34,'S-Earnings'!Q34,'S-Liquidity'!Q34,'S-Leverage'!Q34),"..")</f>
        <v>..</v>
      </c>
      <c r="Q35" s="3" t="str">
        <f>IF(AND($E35="Y",ISNUMBER('S-CapitalAdequacy'!R34),ISNUMBER('S-AssetQuality'!R34),ISNUMBER('S-Earnings'!R34),ISNUMBER('S-Liquidity'!R34),ISNUMBER('S-Leverage'!R34)),SUM('S-CapitalAdequacy'!R34,-'S-AssetQuality'!R34,'S-Earnings'!R34,'S-Liquidity'!R34,'S-Leverage'!R34),"..")</f>
        <v>..</v>
      </c>
      <c r="R35" s="3" t="str">
        <f>IF(AND($E35="Y",ISNUMBER('S-CapitalAdequacy'!S34),ISNUMBER('S-AssetQuality'!S34),ISNUMBER('S-Earnings'!S34),ISNUMBER('S-Liquidity'!S34),ISNUMBER('S-Leverage'!S34)),SUM('S-CapitalAdequacy'!S34,-'S-AssetQuality'!S34,'S-Earnings'!S34,'S-Liquidity'!S34,'S-Leverage'!S34),"..")</f>
        <v>..</v>
      </c>
      <c r="S35" s="3" t="str">
        <f>IF(AND($E35="Y",ISNUMBER('S-CapitalAdequacy'!T34),ISNUMBER('S-AssetQuality'!T34),ISNUMBER('S-Earnings'!T34),ISNUMBER('S-Liquidity'!T34),ISNUMBER('S-Leverage'!T34)),SUM('S-CapitalAdequacy'!T34,-'S-AssetQuality'!T34,'S-Earnings'!T34,'S-Liquidity'!T34,'S-Leverage'!T34),"..")</f>
        <v>..</v>
      </c>
      <c r="T35" s="3" t="str">
        <f>IF(AND($E35="Y",ISNUMBER('S-CapitalAdequacy'!U34),ISNUMBER('S-AssetQuality'!U34),ISNUMBER('S-Earnings'!U34),ISNUMBER('S-Liquidity'!U34),ISNUMBER('S-Leverage'!U34)),SUM('S-CapitalAdequacy'!U34,-'S-AssetQuality'!U34,'S-Earnings'!U34,'S-Liquidity'!U34,'S-Leverage'!U34),"..")</f>
        <v>..</v>
      </c>
      <c r="U35" s="3" t="str">
        <f>IF(AND($E35="Y",ISNUMBER('S-CapitalAdequacy'!V34),ISNUMBER('S-AssetQuality'!V34),ISNUMBER('S-Earnings'!V34),ISNUMBER('S-Liquidity'!V34),ISNUMBER('S-Leverage'!V34)),SUM('S-CapitalAdequacy'!V34,-'S-AssetQuality'!V34,'S-Earnings'!V34,'S-Liquidity'!V34,'S-Leverage'!V34),"..")</f>
        <v>..</v>
      </c>
      <c r="V35" s="3" t="str">
        <f>IF(AND($E35="Y",ISNUMBER('S-CapitalAdequacy'!W34),ISNUMBER('S-AssetQuality'!W34),ISNUMBER('S-Earnings'!W34),ISNUMBER('S-Liquidity'!W34),ISNUMBER('S-Leverage'!W34)),SUM('S-CapitalAdequacy'!W34,-'S-AssetQuality'!W34,'S-Earnings'!W34,'S-Liquidity'!W34,'S-Leverage'!W34),"..")</f>
        <v>..</v>
      </c>
      <c r="W35" s="3" t="str">
        <f>IF(AND($E35="Y",ISNUMBER('S-CapitalAdequacy'!X34),ISNUMBER('S-AssetQuality'!X34),ISNUMBER('S-Earnings'!X34),ISNUMBER('S-Liquidity'!X34),ISNUMBER('S-Leverage'!X34)),SUM('S-CapitalAdequacy'!X34,-'S-AssetQuality'!X34,'S-Earnings'!X34,'S-Liquidity'!X34,'S-Leverage'!X34),"..")</f>
        <v>..</v>
      </c>
      <c r="X35" s="3" t="str">
        <f>IF(AND($E35="Y",ISNUMBER('S-CapitalAdequacy'!Y34),ISNUMBER('S-AssetQuality'!Y34),ISNUMBER('S-Earnings'!Y34),ISNUMBER('S-Liquidity'!Y34),ISNUMBER('S-Leverage'!Y34)),SUM('S-CapitalAdequacy'!Y34,-'S-AssetQuality'!Y34,'S-Earnings'!Y34,'S-Liquidity'!Y34,'S-Leverage'!Y34),"..")</f>
        <v>..</v>
      </c>
      <c r="Y35" s="3" t="str">
        <f>IF(AND($E35="Y",ISNUMBER('S-CapitalAdequacy'!Z34),ISNUMBER('S-AssetQuality'!Z34),ISNUMBER('S-Earnings'!Z34),ISNUMBER('S-Liquidity'!Z34),ISNUMBER('S-Leverage'!Z34)),SUM('S-CapitalAdequacy'!Z34,-'S-AssetQuality'!Z34,'S-Earnings'!Z34,'S-Liquidity'!Z34,'S-Leverage'!Z34),"..")</f>
        <v>..</v>
      </c>
      <c r="Z35" s="3" t="str">
        <f>IF(AND($E35="Y",ISNUMBER('S-CapitalAdequacy'!AA34),ISNUMBER('S-AssetQuality'!AA34),ISNUMBER('S-Earnings'!AA34),ISNUMBER('S-Liquidity'!AA34),ISNUMBER('S-Leverage'!AA34)),SUM('S-CapitalAdequacy'!AA34,-'S-AssetQuality'!AA34,'S-Earnings'!AA34,'S-Liquidity'!AA34,'S-Leverage'!AA34),"..")</f>
        <v>..</v>
      </c>
    </row>
    <row r="36" spans="1:26">
      <c r="A36" s="1">
        <v>32</v>
      </c>
      <c r="B36" s="2">
        <f>IF(ISNUMBER('Bank List'!B33),'Bank List'!B33,"")</f>
        <v>4087990</v>
      </c>
      <c r="C36" s="2" t="s">
        <v>65</v>
      </c>
      <c r="D36" s="2" t="s">
        <v>64</v>
      </c>
      <c r="E36" s="36" t="s">
        <v>19</v>
      </c>
      <c r="F36" s="3" t="str">
        <f>IF(AND($E36="Y",ISNUMBER('S-CapitalAdequacy'!G35),ISNUMBER('S-AssetQuality'!G35),ISNUMBER('S-Earnings'!G35),ISNUMBER('S-Liquidity'!G35),ISNUMBER('S-Leverage'!G35)),SUM('S-CapitalAdequacy'!G35,-'S-AssetQuality'!G35,'S-Earnings'!G35,'S-Liquidity'!G35,'S-Leverage'!G35),"..")</f>
        <v>..</v>
      </c>
      <c r="G36" s="3" t="str">
        <f>IF(AND($E36="Y",ISNUMBER('S-CapitalAdequacy'!H35),ISNUMBER('S-AssetQuality'!H35),ISNUMBER('S-Earnings'!H35),ISNUMBER('S-Liquidity'!H35),ISNUMBER('S-Leverage'!H35)),SUM('S-CapitalAdequacy'!H35,-'S-AssetQuality'!H35,'S-Earnings'!H35,'S-Liquidity'!H35,'S-Leverage'!H35),"..")</f>
        <v>..</v>
      </c>
      <c r="H36" s="3" t="str">
        <f>IF(AND($E36="Y",ISNUMBER('S-CapitalAdequacy'!I35),ISNUMBER('S-AssetQuality'!I35),ISNUMBER('S-Earnings'!I35),ISNUMBER('S-Liquidity'!I35),ISNUMBER('S-Leverage'!I35)),SUM('S-CapitalAdequacy'!I35,-'S-AssetQuality'!I35,'S-Earnings'!I35,'S-Liquidity'!I35,'S-Leverage'!I35),"..")</f>
        <v>..</v>
      </c>
      <c r="I36" s="3" t="str">
        <f>IF(AND($E36="Y",ISNUMBER('S-CapitalAdequacy'!J35),ISNUMBER('S-AssetQuality'!J35),ISNUMBER('S-Earnings'!J35),ISNUMBER('S-Liquidity'!J35),ISNUMBER('S-Leverage'!J35)),SUM('S-CapitalAdequacy'!J35,-'S-AssetQuality'!J35,'S-Earnings'!J35,'S-Liquidity'!J35,'S-Leverage'!J35),"..")</f>
        <v>..</v>
      </c>
      <c r="J36" s="3" t="str">
        <f>IF(AND($E36="Y",ISNUMBER('S-CapitalAdequacy'!K35),ISNUMBER('S-AssetQuality'!K35),ISNUMBER('S-Earnings'!K35),ISNUMBER('S-Liquidity'!K35),ISNUMBER('S-Leverage'!K35)),SUM('S-CapitalAdequacy'!K35,-'S-AssetQuality'!K35,'S-Earnings'!K35,'S-Liquidity'!K35,'S-Leverage'!K35),"..")</f>
        <v>..</v>
      </c>
      <c r="K36" s="3" t="str">
        <f>IF(AND($E36="Y",ISNUMBER('S-CapitalAdequacy'!L35),ISNUMBER('S-AssetQuality'!L35),ISNUMBER('S-Earnings'!L35),ISNUMBER('S-Liquidity'!L35),ISNUMBER('S-Leverage'!L35)),SUM('S-CapitalAdequacy'!L35,-'S-AssetQuality'!L35,'S-Earnings'!L35,'S-Liquidity'!L35,'S-Leverage'!L35),"..")</f>
        <v>..</v>
      </c>
      <c r="L36" s="3" t="str">
        <f>IF(AND($E36="Y",ISNUMBER('S-CapitalAdequacy'!M35),ISNUMBER('S-AssetQuality'!M35),ISNUMBER('S-Earnings'!M35),ISNUMBER('S-Liquidity'!M35),ISNUMBER('S-Leverage'!M35)),SUM('S-CapitalAdequacy'!M35,-'S-AssetQuality'!M35,'S-Earnings'!M35,'S-Liquidity'!M35,'S-Leverage'!M35),"..")</f>
        <v>..</v>
      </c>
      <c r="M36" s="3" t="str">
        <f>IF(AND($E36="Y",ISNUMBER('S-CapitalAdequacy'!N35),ISNUMBER('S-AssetQuality'!N35),ISNUMBER('S-Earnings'!N35),ISNUMBER('S-Liquidity'!N35),ISNUMBER('S-Leverage'!N35)),SUM('S-CapitalAdequacy'!N35,-'S-AssetQuality'!N35,'S-Earnings'!N35,'S-Liquidity'!N35,'S-Leverage'!N35),"..")</f>
        <v>..</v>
      </c>
      <c r="N36" s="3" t="str">
        <f>IF(AND($E36="Y",ISNUMBER('S-CapitalAdequacy'!O35),ISNUMBER('S-AssetQuality'!O35),ISNUMBER('S-Earnings'!O35),ISNUMBER('S-Liquidity'!O35),ISNUMBER('S-Leverage'!O35)),SUM('S-CapitalAdequacy'!O35,-'S-AssetQuality'!O35,'S-Earnings'!O35,'S-Liquidity'!O35,'S-Leverage'!O35),"..")</f>
        <v>..</v>
      </c>
      <c r="O36" s="3" t="str">
        <f>IF(AND($E36="Y",ISNUMBER('S-CapitalAdequacy'!P35),ISNUMBER('S-AssetQuality'!P35),ISNUMBER('S-Earnings'!P35),ISNUMBER('S-Liquidity'!P35),ISNUMBER('S-Leverage'!P35)),SUM('S-CapitalAdequacy'!P35,-'S-AssetQuality'!P35,'S-Earnings'!P35,'S-Liquidity'!P35,'S-Leverage'!P35),"..")</f>
        <v>..</v>
      </c>
      <c r="P36" s="3" t="str">
        <f>IF(AND($E36="Y",ISNUMBER('S-CapitalAdequacy'!Q35),ISNUMBER('S-AssetQuality'!Q35),ISNUMBER('S-Earnings'!Q35),ISNUMBER('S-Liquidity'!Q35),ISNUMBER('S-Leverage'!Q35)),SUM('S-CapitalAdequacy'!Q35,-'S-AssetQuality'!Q35,'S-Earnings'!Q35,'S-Liquidity'!Q35,'S-Leverage'!Q35),"..")</f>
        <v>..</v>
      </c>
      <c r="Q36" s="3" t="str">
        <f>IF(AND($E36="Y",ISNUMBER('S-CapitalAdequacy'!R35),ISNUMBER('S-AssetQuality'!R35),ISNUMBER('S-Earnings'!R35),ISNUMBER('S-Liquidity'!R35),ISNUMBER('S-Leverage'!R35)),SUM('S-CapitalAdequacy'!R35,-'S-AssetQuality'!R35,'S-Earnings'!R35,'S-Liquidity'!R35,'S-Leverage'!R35),"..")</f>
        <v>..</v>
      </c>
      <c r="R36" s="3" t="str">
        <f>IF(AND($E36="Y",ISNUMBER('S-CapitalAdequacy'!S35),ISNUMBER('S-AssetQuality'!S35),ISNUMBER('S-Earnings'!S35),ISNUMBER('S-Liquidity'!S35),ISNUMBER('S-Leverage'!S35)),SUM('S-CapitalAdequacy'!S35,-'S-AssetQuality'!S35,'S-Earnings'!S35,'S-Liquidity'!S35,'S-Leverage'!S35),"..")</f>
        <v>..</v>
      </c>
      <c r="S36" s="3" t="str">
        <f>IF(AND($E36="Y",ISNUMBER('S-CapitalAdequacy'!T35),ISNUMBER('S-AssetQuality'!T35),ISNUMBER('S-Earnings'!T35),ISNUMBER('S-Liquidity'!T35),ISNUMBER('S-Leverage'!T35)),SUM('S-CapitalAdequacy'!T35,-'S-AssetQuality'!T35,'S-Earnings'!T35,'S-Liquidity'!T35,'S-Leverage'!T35),"..")</f>
        <v>..</v>
      </c>
      <c r="T36" s="3" t="str">
        <f>IF(AND($E36="Y",ISNUMBER('S-CapitalAdequacy'!U35),ISNUMBER('S-AssetQuality'!U35),ISNUMBER('S-Earnings'!U35),ISNUMBER('S-Liquidity'!U35),ISNUMBER('S-Leverage'!U35)),SUM('S-CapitalAdequacy'!U35,-'S-AssetQuality'!U35,'S-Earnings'!U35,'S-Liquidity'!U35,'S-Leverage'!U35),"..")</f>
        <v>..</v>
      </c>
      <c r="U36" s="3" t="str">
        <f>IF(AND($E36="Y",ISNUMBER('S-CapitalAdequacy'!V35),ISNUMBER('S-AssetQuality'!V35),ISNUMBER('S-Earnings'!V35),ISNUMBER('S-Liquidity'!V35),ISNUMBER('S-Leverage'!V35)),SUM('S-CapitalAdequacy'!V35,-'S-AssetQuality'!V35,'S-Earnings'!V35,'S-Liquidity'!V35,'S-Leverage'!V35),"..")</f>
        <v>..</v>
      </c>
      <c r="V36" s="3" t="str">
        <f>IF(AND($E36="Y",ISNUMBER('S-CapitalAdequacy'!W35),ISNUMBER('S-AssetQuality'!W35),ISNUMBER('S-Earnings'!W35),ISNUMBER('S-Liquidity'!W35),ISNUMBER('S-Leverage'!W35)),SUM('S-CapitalAdequacy'!W35,-'S-AssetQuality'!W35,'S-Earnings'!W35,'S-Liquidity'!W35,'S-Leverage'!W35),"..")</f>
        <v>..</v>
      </c>
      <c r="W36" s="3" t="str">
        <f>IF(AND($E36="Y",ISNUMBER('S-CapitalAdequacy'!X35),ISNUMBER('S-AssetQuality'!X35),ISNUMBER('S-Earnings'!X35),ISNUMBER('S-Liquidity'!X35),ISNUMBER('S-Leverage'!X35)),SUM('S-CapitalAdequacy'!X35,-'S-AssetQuality'!X35,'S-Earnings'!X35,'S-Liquidity'!X35,'S-Leverage'!X35),"..")</f>
        <v>..</v>
      </c>
      <c r="X36" s="3" t="str">
        <f>IF(AND($E36="Y",ISNUMBER('S-CapitalAdequacy'!Y35),ISNUMBER('S-AssetQuality'!Y35),ISNUMBER('S-Earnings'!Y35),ISNUMBER('S-Liquidity'!Y35),ISNUMBER('S-Leverage'!Y35)),SUM('S-CapitalAdequacy'!Y35,-'S-AssetQuality'!Y35,'S-Earnings'!Y35,'S-Liquidity'!Y35,'S-Leverage'!Y35),"..")</f>
        <v>..</v>
      </c>
      <c r="Y36" s="3" t="str">
        <f>IF(AND($E36="Y",ISNUMBER('S-CapitalAdequacy'!Z35),ISNUMBER('S-AssetQuality'!Z35),ISNUMBER('S-Earnings'!Z35),ISNUMBER('S-Liquidity'!Z35),ISNUMBER('S-Leverage'!Z35)),SUM('S-CapitalAdequacy'!Z35,-'S-AssetQuality'!Z35,'S-Earnings'!Z35,'S-Liquidity'!Z35,'S-Leverage'!Z35),"..")</f>
        <v>..</v>
      </c>
      <c r="Z36" s="3" t="str">
        <f>IF(AND($E36="Y",ISNUMBER('S-CapitalAdequacy'!AA35),ISNUMBER('S-AssetQuality'!AA35),ISNUMBER('S-Earnings'!AA35),ISNUMBER('S-Liquidity'!AA35),ISNUMBER('S-Leverage'!AA35)),SUM('S-CapitalAdequacy'!AA35,-'S-AssetQuality'!AA35,'S-Earnings'!AA35,'S-Liquidity'!AA35,'S-Leverage'!AA35),"..")</f>
        <v>..</v>
      </c>
    </row>
    <row r="37" spans="1:26">
      <c r="A37" s="1">
        <v>33</v>
      </c>
      <c r="B37" s="2">
        <f>IF(ISNUMBER('Bank List'!B34),'Bank List'!B34,"")</f>
        <v>4005723</v>
      </c>
      <c r="C37" s="2" t="s">
        <v>66</v>
      </c>
      <c r="D37" s="2" t="s">
        <v>27</v>
      </c>
      <c r="E37" s="36" t="s">
        <v>19</v>
      </c>
      <c r="F37" s="3" t="str">
        <f>IF(AND($E37="Y",ISNUMBER('S-CapitalAdequacy'!G36),ISNUMBER('S-AssetQuality'!G36),ISNUMBER('S-Earnings'!G36),ISNUMBER('S-Liquidity'!G36),ISNUMBER('S-Leverage'!G36)),SUM('S-CapitalAdequacy'!G36,-'S-AssetQuality'!G36,'S-Earnings'!G36,'S-Liquidity'!G36,'S-Leverage'!G36),"..")</f>
        <v>..</v>
      </c>
      <c r="G37" s="3" t="str">
        <f>IF(AND($E37="Y",ISNUMBER('S-CapitalAdequacy'!H36),ISNUMBER('S-AssetQuality'!H36),ISNUMBER('S-Earnings'!H36),ISNUMBER('S-Liquidity'!H36),ISNUMBER('S-Leverage'!H36)),SUM('S-CapitalAdequacy'!H36,-'S-AssetQuality'!H36,'S-Earnings'!H36,'S-Liquidity'!H36,'S-Leverage'!H36),"..")</f>
        <v>..</v>
      </c>
      <c r="H37" s="3" t="str">
        <f>IF(AND($E37="Y",ISNUMBER('S-CapitalAdequacy'!I36),ISNUMBER('S-AssetQuality'!I36),ISNUMBER('S-Earnings'!I36),ISNUMBER('S-Liquidity'!I36),ISNUMBER('S-Leverage'!I36)),SUM('S-CapitalAdequacy'!I36,-'S-AssetQuality'!I36,'S-Earnings'!I36,'S-Liquidity'!I36,'S-Leverage'!I36),"..")</f>
        <v>..</v>
      </c>
      <c r="I37" s="3" t="str">
        <f>IF(AND($E37="Y",ISNUMBER('S-CapitalAdequacy'!J36),ISNUMBER('S-AssetQuality'!J36),ISNUMBER('S-Earnings'!J36),ISNUMBER('S-Liquidity'!J36),ISNUMBER('S-Leverage'!J36)),SUM('S-CapitalAdequacy'!J36,-'S-AssetQuality'!J36,'S-Earnings'!J36,'S-Liquidity'!J36,'S-Leverage'!J36),"..")</f>
        <v>..</v>
      </c>
      <c r="J37" s="3" t="str">
        <f>IF(AND($E37="Y",ISNUMBER('S-CapitalAdequacy'!K36),ISNUMBER('S-AssetQuality'!K36),ISNUMBER('S-Earnings'!K36),ISNUMBER('S-Liquidity'!K36),ISNUMBER('S-Leverage'!K36)),SUM('S-CapitalAdequacy'!K36,-'S-AssetQuality'!K36,'S-Earnings'!K36,'S-Liquidity'!K36,'S-Leverage'!K36),"..")</f>
        <v>..</v>
      </c>
      <c r="K37" s="3" t="str">
        <f>IF(AND($E37="Y",ISNUMBER('S-CapitalAdequacy'!L36),ISNUMBER('S-AssetQuality'!L36),ISNUMBER('S-Earnings'!L36),ISNUMBER('S-Liquidity'!L36),ISNUMBER('S-Leverage'!L36)),SUM('S-CapitalAdequacy'!L36,-'S-AssetQuality'!L36,'S-Earnings'!L36,'S-Liquidity'!L36,'S-Leverage'!L36),"..")</f>
        <v>..</v>
      </c>
      <c r="L37" s="3" t="str">
        <f>IF(AND($E37="Y",ISNUMBER('S-CapitalAdequacy'!M36),ISNUMBER('S-AssetQuality'!M36),ISNUMBER('S-Earnings'!M36),ISNUMBER('S-Liquidity'!M36),ISNUMBER('S-Leverage'!M36)),SUM('S-CapitalAdequacy'!M36,-'S-AssetQuality'!M36,'S-Earnings'!M36,'S-Liquidity'!M36,'S-Leverage'!M36),"..")</f>
        <v>..</v>
      </c>
      <c r="M37" s="3" t="str">
        <f>IF(AND($E37="Y",ISNUMBER('S-CapitalAdequacy'!N36),ISNUMBER('S-AssetQuality'!N36),ISNUMBER('S-Earnings'!N36),ISNUMBER('S-Liquidity'!N36),ISNUMBER('S-Leverage'!N36)),SUM('S-CapitalAdequacy'!N36,-'S-AssetQuality'!N36,'S-Earnings'!N36,'S-Liquidity'!N36,'S-Leverage'!N36),"..")</f>
        <v>..</v>
      </c>
      <c r="N37" s="3" t="str">
        <f>IF(AND($E37="Y",ISNUMBER('S-CapitalAdequacy'!O36),ISNUMBER('S-AssetQuality'!O36),ISNUMBER('S-Earnings'!O36),ISNUMBER('S-Liquidity'!O36),ISNUMBER('S-Leverage'!O36)),SUM('S-CapitalAdequacy'!O36,-'S-AssetQuality'!O36,'S-Earnings'!O36,'S-Liquidity'!O36,'S-Leverage'!O36),"..")</f>
        <v>..</v>
      </c>
      <c r="O37" s="3" t="str">
        <f>IF(AND($E37="Y",ISNUMBER('S-CapitalAdequacy'!P36),ISNUMBER('S-AssetQuality'!P36),ISNUMBER('S-Earnings'!P36),ISNUMBER('S-Liquidity'!P36),ISNUMBER('S-Leverage'!P36)),SUM('S-CapitalAdequacy'!P36,-'S-AssetQuality'!P36,'S-Earnings'!P36,'S-Liquidity'!P36,'S-Leverage'!P36),"..")</f>
        <v>..</v>
      </c>
      <c r="P37" s="3" t="str">
        <f>IF(AND($E37="Y",ISNUMBER('S-CapitalAdequacy'!Q36),ISNUMBER('S-AssetQuality'!Q36),ISNUMBER('S-Earnings'!Q36),ISNUMBER('S-Liquidity'!Q36),ISNUMBER('S-Leverage'!Q36)),SUM('S-CapitalAdequacy'!Q36,-'S-AssetQuality'!Q36,'S-Earnings'!Q36,'S-Liquidity'!Q36,'S-Leverage'!Q36),"..")</f>
        <v>..</v>
      </c>
      <c r="Q37" s="3">
        <f>IF(AND($E37="Y",ISNUMBER('S-CapitalAdequacy'!R36),ISNUMBER('S-AssetQuality'!R36),ISNUMBER('S-Earnings'!R36),ISNUMBER('S-Liquidity'!R36),ISNUMBER('S-Leverage'!R36)),SUM('S-CapitalAdequacy'!R36,-'S-AssetQuality'!R36,'S-Earnings'!R36,'S-Liquidity'!R36,'S-Leverage'!R36),"..")</f>
        <v>-0.42056689319433954</v>
      </c>
      <c r="R37" s="3" t="str">
        <f>IF(AND($E37="Y",ISNUMBER('S-CapitalAdequacy'!S36),ISNUMBER('S-AssetQuality'!S36),ISNUMBER('S-Earnings'!S36),ISNUMBER('S-Liquidity'!S36),ISNUMBER('S-Leverage'!S36)),SUM('S-CapitalAdequacy'!S36,-'S-AssetQuality'!S36,'S-Earnings'!S36,'S-Liquidity'!S36,'S-Leverage'!S36),"..")</f>
        <v>..</v>
      </c>
      <c r="S37" s="3" t="str">
        <f>IF(AND($E37="Y",ISNUMBER('S-CapitalAdequacy'!T36),ISNUMBER('S-AssetQuality'!T36),ISNUMBER('S-Earnings'!T36),ISNUMBER('S-Liquidity'!T36),ISNUMBER('S-Leverage'!T36)),SUM('S-CapitalAdequacy'!T36,-'S-AssetQuality'!T36,'S-Earnings'!T36,'S-Liquidity'!T36,'S-Leverage'!T36),"..")</f>
        <v>..</v>
      </c>
      <c r="T37" s="3" t="str">
        <f>IF(AND($E37="Y",ISNUMBER('S-CapitalAdequacy'!U36),ISNUMBER('S-AssetQuality'!U36),ISNUMBER('S-Earnings'!U36),ISNUMBER('S-Liquidity'!U36),ISNUMBER('S-Leverage'!U36)),SUM('S-CapitalAdequacy'!U36,-'S-AssetQuality'!U36,'S-Earnings'!U36,'S-Liquidity'!U36,'S-Leverage'!U36),"..")</f>
        <v>..</v>
      </c>
      <c r="U37" s="3" t="str">
        <f>IF(AND($E37="Y",ISNUMBER('S-CapitalAdequacy'!V36),ISNUMBER('S-AssetQuality'!V36),ISNUMBER('S-Earnings'!V36),ISNUMBER('S-Liquidity'!V36),ISNUMBER('S-Leverage'!V36)),SUM('S-CapitalAdequacy'!V36,-'S-AssetQuality'!V36,'S-Earnings'!V36,'S-Liquidity'!V36,'S-Leverage'!V36),"..")</f>
        <v>..</v>
      </c>
      <c r="V37" s="3" t="str">
        <f>IF(AND($E37="Y",ISNUMBER('S-CapitalAdequacy'!W36),ISNUMBER('S-AssetQuality'!W36),ISNUMBER('S-Earnings'!W36),ISNUMBER('S-Liquidity'!W36),ISNUMBER('S-Leverage'!W36)),SUM('S-CapitalAdequacy'!W36,-'S-AssetQuality'!W36,'S-Earnings'!W36,'S-Liquidity'!W36,'S-Leverage'!W36),"..")</f>
        <v>..</v>
      </c>
      <c r="W37" s="3" t="str">
        <f>IF(AND($E37="Y",ISNUMBER('S-CapitalAdequacy'!X36),ISNUMBER('S-AssetQuality'!X36),ISNUMBER('S-Earnings'!X36),ISNUMBER('S-Liquidity'!X36),ISNUMBER('S-Leverage'!X36)),SUM('S-CapitalAdequacy'!X36,-'S-AssetQuality'!X36,'S-Earnings'!X36,'S-Liquidity'!X36,'S-Leverage'!X36),"..")</f>
        <v>..</v>
      </c>
      <c r="X37" s="3" t="str">
        <f>IF(AND($E37="Y",ISNUMBER('S-CapitalAdequacy'!Y36),ISNUMBER('S-AssetQuality'!Y36),ISNUMBER('S-Earnings'!Y36),ISNUMBER('S-Liquidity'!Y36),ISNUMBER('S-Leverage'!Y36)),SUM('S-CapitalAdequacy'!Y36,-'S-AssetQuality'!Y36,'S-Earnings'!Y36,'S-Liquidity'!Y36,'S-Leverage'!Y36),"..")</f>
        <v>..</v>
      </c>
      <c r="Y37" s="3" t="str">
        <f>IF(AND($E37="Y",ISNUMBER('S-CapitalAdequacy'!Z36),ISNUMBER('S-AssetQuality'!Z36),ISNUMBER('S-Earnings'!Z36),ISNUMBER('S-Liquidity'!Z36),ISNUMBER('S-Leverage'!Z36)),SUM('S-CapitalAdequacy'!Z36,-'S-AssetQuality'!Z36,'S-Earnings'!Z36,'S-Liquidity'!Z36,'S-Leverage'!Z36),"..")</f>
        <v>..</v>
      </c>
      <c r="Z37" s="3" t="str">
        <f>IF(AND($E37="Y",ISNUMBER('S-CapitalAdequacy'!AA36),ISNUMBER('S-AssetQuality'!AA36),ISNUMBER('S-Earnings'!AA36),ISNUMBER('S-Liquidity'!AA36),ISNUMBER('S-Leverage'!AA36)),SUM('S-CapitalAdequacy'!AA36,-'S-AssetQuality'!AA36,'S-Earnings'!AA36,'S-Liquidity'!AA36,'S-Leverage'!AA36),"..")</f>
        <v>..</v>
      </c>
    </row>
    <row r="38" spans="1:26">
      <c r="A38" s="1">
        <v>34</v>
      </c>
      <c r="B38" s="2">
        <f>IF(ISNUMBER('Bank List'!B35),'Bank List'!B35,"")</f>
        <v>4077805</v>
      </c>
      <c r="C38" s="2" t="s">
        <v>67</v>
      </c>
      <c r="D38" s="2" t="s">
        <v>5</v>
      </c>
      <c r="E38" s="36" t="s">
        <v>19</v>
      </c>
      <c r="F38" s="3" t="str">
        <f>IF(AND($E38="Y",ISNUMBER('S-CapitalAdequacy'!G37),ISNUMBER('S-AssetQuality'!G37),ISNUMBER('S-Earnings'!G37),ISNUMBER('S-Liquidity'!G37),ISNUMBER('S-Leverage'!G37)),SUM('S-CapitalAdequacy'!G37,-'S-AssetQuality'!G37,'S-Earnings'!G37,'S-Liquidity'!G37,'S-Leverage'!G37),"..")</f>
        <v>..</v>
      </c>
      <c r="G38" s="3" t="str">
        <f>IF(AND($E38="Y",ISNUMBER('S-CapitalAdequacy'!H37),ISNUMBER('S-AssetQuality'!H37),ISNUMBER('S-Earnings'!H37),ISNUMBER('S-Liquidity'!H37),ISNUMBER('S-Leverage'!H37)),SUM('S-CapitalAdequacy'!H37,-'S-AssetQuality'!H37,'S-Earnings'!H37,'S-Liquidity'!H37,'S-Leverage'!H37),"..")</f>
        <v>..</v>
      </c>
      <c r="H38" s="3" t="str">
        <f>IF(AND($E38="Y",ISNUMBER('S-CapitalAdequacy'!I37),ISNUMBER('S-AssetQuality'!I37),ISNUMBER('S-Earnings'!I37),ISNUMBER('S-Liquidity'!I37),ISNUMBER('S-Leverage'!I37)),SUM('S-CapitalAdequacy'!I37,-'S-AssetQuality'!I37,'S-Earnings'!I37,'S-Liquidity'!I37,'S-Leverage'!I37),"..")</f>
        <v>..</v>
      </c>
      <c r="I38" s="3" t="str">
        <f>IF(AND($E38="Y",ISNUMBER('S-CapitalAdequacy'!J37),ISNUMBER('S-AssetQuality'!J37),ISNUMBER('S-Earnings'!J37),ISNUMBER('S-Liquidity'!J37),ISNUMBER('S-Leverage'!J37)),SUM('S-CapitalAdequacy'!J37,-'S-AssetQuality'!J37,'S-Earnings'!J37,'S-Liquidity'!J37,'S-Leverage'!J37),"..")</f>
        <v>..</v>
      </c>
      <c r="J38" s="3" t="str">
        <f>IF(AND($E38="Y",ISNUMBER('S-CapitalAdequacy'!K37),ISNUMBER('S-AssetQuality'!K37),ISNUMBER('S-Earnings'!K37),ISNUMBER('S-Liquidity'!K37),ISNUMBER('S-Leverage'!K37)),SUM('S-CapitalAdequacy'!K37,-'S-AssetQuality'!K37,'S-Earnings'!K37,'S-Liquidity'!K37,'S-Leverage'!K37),"..")</f>
        <v>..</v>
      </c>
      <c r="K38" s="3" t="str">
        <f>IF(AND($E38="Y",ISNUMBER('S-CapitalAdequacy'!L37),ISNUMBER('S-AssetQuality'!L37),ISNUMBER('S-Earnings'!L37),ISNUMBER('S-Liquidity'!L37),ISNUMBER('S-Leverage'!L37)),SUM('S-CapitalAdequacy'!L37,-'S-AssetQuality'!L37,'S-Earnings'!L37,'S-Liquidity'!L37,'S-Leverage'!L37),"..")</f>
        <v>..</v>
      </c>
      <c r="L38" s="3" t="str">
        <f>IF(AND($E38="Y",ISNUMBER('S-CapitalAdequacy'!M37),ISNUMBER('S-AssetQuality'!M37),ISNUMBER('S-Earnings'!M37),ISNUMBER('S-Liquidity'!M37),ISNUMBER('S-Leverage'!M37)),SUM('S-CapitalAdequacy'!M37,-'S-AssetQuality'!M37,'S-Earnings'!M37,'S-Liquidity'!M37,'S-Leverage'!M37),"..")</f>
        <v>..</v>
      </c>
      <c r="M38" s="3" t="str">
        <f>IF(AND($E38="Y",ISNUMBER('S-CapitalAdequacy'!N37),ISNUMBER('S-AssetQuality'!N37),ISNUMBER('S-Earnings'!N37),ISNUMBER('S-Liquidity'!N37),ISNUMBER('S-Leverage'!N37)),SUM('S-CapitalAdequacy'!N37,-'S-AssetQuality'!N37,'S-Earnings'!N37,'S-Liquidity'!N37,'S-Leverage'!N37),"..")</f>
        <v>..</v>
      </c>
      <c r="N38" s="3" t="str">
        <f>IF(AND($E38="Y",ISNUMBER('S-CapitalAdequacy'!O37),ISNUMBER('S-AssetQuality'!O37),ISNUMBER('S-Earnings'!O37),ISNUMBER('S-Liquidity'!O37),ISNUMBER('S-Leverage'!O37)),SUM('S-CapitalAdequacy'!O37,-'S-AssetQuality'!O37,'S-Earnings'!O37,'S-Liquidity'!O37,'S-Leverage'!O37),"..")</f>
        <v>..</v>
      </c>
      <c r="O38" s="3" t="str">
        <f>IF(AND($E38="Y",ISNUMBER('S-CapitalAdequacy'!P37),ISNUMBER('S-AssetQuality'!P37),ISNUMBER('S-Earnings'!P37),ISNUMBER('S-Liquidity'!P37),ISNUMBER('S-Leverage'!P37)),SUM('S-CapitalAdequacy'!P37,-'S-AssetQuality'!P37,'S-Earnings'!P37,'S-Liquidity'!P37,'S-Leverage'!P37),"..")</f>
        <v>..</v>
      </c>
      <c r="P38" s="3" t="str">
        <f>IF(AND($E38="Y",ISNUMBER('S-CapitalAdequacy'!Q37),ISNUMBER('S-AssetQuality'!Q37),ISNUMBER('S-Earnings'!Q37),ISNUMBER('S-Liquidity'!Q37),ISNUMBER('S-Leverage'!Q37)),SUM('S-CapitalAdequacy'!Q37,-'S-AssetQuality'!Q37,'S-Earnings'!Q37,'S-Liquidity'!Q37,'S-Leverage'!Q37),"..")</f>
        <v>..</v>
      </c>
      <c r="Q38" s="3" t="str">
        <f>IF(AND($E38="Y",ISNUMBER('S-CapitalAdequacy'!R37),ISNUMBER('S-AssetQuality'!R37),ISNUMBER('S-Earnings'!R37),ISNUMBER('S-Liquidity'!R37),ISNUMBER('S-Leverage'!R37)),SUM('S-CapitalAdequacy'!R37,-'S-AssetQuality'!R37,'S-Earnings'!R37,'S-Liquidity'!R37,'S-Leverage'!R37),"..")</f>
        <v>..</v>
      </c>
      <c r="R38" s="3" t="str">
        <f>IF(AND($E38="Y",ISNUMBER('S-CapitalAdequacy'!S37),ISNUMBER('S-AssetQuality'!S37),ISNUMBER('S-Earnings'!S37),ISNUMBER('S-Liquidity'!S37),ISNUMBER('S-Leverage'!S37)),SUM('S-CapitalAdequacy'!S37,-'S-AssetQuality'!S37,'S-Earnings'!S37,'S-Liquidity'!S37,'S-Leverage'!S37),"..")</f>
        <v>..</v>
      </c>
      <c r="S38" s="3" t="str">
        <f>IF(AND($E38="Y",ISNUMBER('S-CapitalAdequacy'!T37),ISNUMBER('S-AssetQuality'!T37),ISNUMBER('S-Earnings'!T37),ISNUMBER('S-Liquidity'!T37),ISNUMBER('S-Leverage'!T37)),SUM('S-CapitalAdequacy'!T37,-'S-AssetQuality'!T37,'S-Earnings'!T37,'S-Liquidity'!T37,'S-Leverage'!T37),"..")</f>
        <v>..</v>
      </c>
      <c r="T38" s="3" t="str">
        <f>IF(AND($E38="Y",ISNUMBER('S-CapitalAdequacy'!U37),ISNUMBER('S-AssetQuality'!U37),ISNUMBER('S-Earnings'!U37),ISNUMBER('S-Liquidity'!U37),ISNUMBER('S-Leverage'!U37)),SUM('S-CapitalAdequacy'!U37,-'S-AssetQuality'!U37,'S-Earnings'!U37,'S-Liquidity'!U37,'S-Leverage'!U37),"..")</f>
        <v>..</v>
      </c>
      <c r="U38" s="3" t="str">
        <f>IF(AND($E38="Y",ISNUMBER('S-CapitalAdequacy'!V37),ISNUMBER('S-AssetQuality'!V37),ISNUMBER('S-Earnings'!V37),ISNUMBER('S-Liquidity'!V37),ISNUMBER('S-Leverage'!V37)),SUM('S-CapitalAdequacy'!V37,-'S-AssetQuality'!V37,'S-Earnings'!V37,'S-Liquidity'!V37,'S-Leverage'!V37),"..")</f>
        <v>..</v>
      </c>
      <c r="V38" s="3" t="str">
        <f>IF(AND($E38="Y",ISNUMBER('S-CapitalAdequacy'!W37),ISNUMBER('S-AssetQuality'!W37),ISNUMBER('S-Earnings'!W37),ISNUMBER('S-Liquidity'!W37),ISNUMBER('S-Leverage'!W37)),SUM('S-CapitalAdequacy'!W37,-'S-AssetQuality'!W37,'S-Earnings'!W37,'S-Liquidity'!W37,'S-Leverage'!W37),"..")</f>
        <v>..</v>
      </c>
      <c r="W38" s="3" t="str">
        <f>IF(AND($E38="Y",ISNUMBER('S-CapitalAdequacy'!X37),ISNUMBER('S-AssetQuality'!X37),ISNUMBER('S-Earnings'!X37),ISNUMBER('S-Liquidity'!X37),ISNUMBER('S-Leverage'!X37)),SUM('S-CapitalAdequacy'!X37,-'S-AssetQuality'!X37,'S-Earnings'!X37,'S-Liquidity'!X37,'S-Leverage'!X37),"..")</f>
        <v>..</v>
      </c>
      <c r="X38" s="3" t="str">
        <f>IF(AND($E38="Y",ISNUMBER('S-CapitalAdequacy'!Y37),ISNUMBER('S-AssetQuality'!Y37),ISNUMBER('S-Earnings'!Y37),ISNUMBER('S-Liquidity'!Y37),ISNUMBER('S-Leverage'!Y37)),SUM('S-CapitalAdequacy'!Y37,-'S-AssetQuality'!Y37,'S-Earnings'!Y37,'S-Liquidity'!Y37,'S-Leverage'!Y37),"..")</f>
        <v>..</v>
      </c>
      <c r="Y38" s="3" t="str">
        <f>IF(AND($E38="Y",ISNUMBER('S-CapitalAdequacy'!Z37),ISNUMBER('S-AssetQuality'!Z37),ISNUMBER('S-Earnings'!Z37),ISNUMBER('S-Liquidity'!Z37),ISNUMBER('S-Leverage'!Z37)),SUM('S-CapitalAdequacy'!Z37,-'S-AssetQuality'!Z37,'S-Earnings'!Z37,'S-Liquidity'!Z37,'S-Leverage'!Z37),"..")</f>
        <v>..</v>
      </c>
      <c r="Z38" s="3" t="str">
        <f>IF(AND($E38="Y",ISNUMBER('S-CapitalAdequacy'!AA37),ISNUMBER('S-AssetQuality'!AA37),ISNUMBER('S-Earnings'!AA37),ISNUMBER('S-Liquidity'!AA37),ISNUMBER('S-Leverage'!AA37)),SUM('S-CapitalAdequacy'!AA37,-'S-AssetQuality'!AA37,'S-Earnings'!AA37,'S-Liquidity'!AA37,'S-Leverage'!AA37),"..")</f>
        <v>..</v>
      </c>
    </row>
    <row r="39" spans="1:26">
      <c r="A39" s="1">
        <v>35</v>
      </c>
      <c r="B39" s="2">
        <f>IF(ISNUMBER('Bank List'!B36),'Bank List'!B36,"")</f>
        <v>4108919</v>
      </c>
      <c r="C39" s="2" t="s">
        <v>68</v>
      </c>
      <c r="D39" s="2" t="s">
        <v>69</v>
      </c>
      <c r="E39" s="36" t="s">
        <v>19</v>
      </c>
      <c r="F39" s="3" t="str">
        <f>IF(AND($E39="Y",ISNUMBER('S-CapitalAdequacy'!G38),ISNUMBER('S-AssetQuality'!G38),ISNUMBER('S-Earnings'!G38),ISNUMBER('S-Liquidity'!G38),ISNUMBER('S-Leverage'!G38)),SUM('S-CapitalAdequacy'!G38,-'S-AssetQuality'!G38,'S-Earnings'!G38,'S-Liquidity'!G38,'S-Leverage'!G38),"..")</f>
        <v>..</v>
      </c>
      <c r="G39" s="3" t="str">
        <f>IF(AND($E39="Y",ISNUMBER('S-CapitalAdequacy'!H38),ISNUMBER('S-AssetQuality'!H38),ISNUMBER('S-Earnings'!H38),ISNUMBER('S-Liquidity'!H38),ISNUMBER('S-Leverage'!H38)),SUM('S-CapitalAdequacy'!H38,-'S-AssetQuality'!H38,'S-Earnings'!H38,'S-Liquidity'!H38,'S-Leverage'!H38),"..")</f>
        <v>..</v>
      </c>
      <c r="H39" s="3" t="str">
        <f>IF(AND($E39="Y",ISNUMBER('S-CapitalAdequacy'!I38),ISNUMBER('S-AssetQuality'!I38),ISNUMBER('S-Earnings'!I38),ISNUMBER('S-Liquidity'!I38),ISNUMBER('S-Leverage'!I38)),SUM('S-CapitalAdequacy'!I38,-'S-AssetQuality'!I38,'S-Earnings'!I38,'S-Liquidity'!I38,'S-Leverage'!I38),"..")</f>
        <v>..</v>
      </c>
      <c r="I39" s="3" t="str">
        <f>IF(AND($E39="Y",ISNUMBER('S-CapitalAdequacy'!J38),ISNUMBER('S-AssetQuality'!J38),ISNUMBER('S-Earnings'!J38),ISNUMBER('S-Liquidity'!J38),ISNUMBER('S-Leverage'!J38)),SUM('S-CapitalAdequacy'!J38,-'S-AssetQuality'!J38,'S-Earnings'!J38,'S-Liquidity'!J38,'S-Leverage'!J38),"..")</f>
        <v>..</v>
      </c>
      <c r="J39" s="3" t="str">
        <f>IF(AND($E39="Y",ISNUMBER('S-CapitalAdequacy'!K38),ISNUMBER('S-AssetQuality'!K38),ISNUMBER('S-Earnings'!K38),ISNUMBER('S-Liquidity'!K38),ISNUMBER('S-Leverage'!K38)),SUM('S-CapitalAdequacy'!K38,-'S-AssetQuality'!K38,'S-Earnings'!K38,'S-Liquidity'!K38,'S-Leverage'!K38),"..")</f>
        <v>..</v>
      </c>
      <c r="K39" s="3" t="str">
        <f>IF(AND($E39="Y",ISNUMBER('S-CapitalAdequacy'!L38),ISNUMBER('S-AssetQuality'!L38),ISNUMBER('S-Earnings'!L38),ISNUMBER('S-Liquidity'!L38),ISNUMBER('S-Leverage'!L38)),SUM('S-CapitalAdequacy'!L38,-'S-AssetQuality'!L38,'S-Earnings'!L38,'S-Liquidity'!L38,'S-Leverage'!L38),"..")</f>
        <v>..</v>
      </c>
      <c r="L39" s="3" t="str">
        <f>IF(AND($E39="Y",ISNUMBER('S-CapitalAdequacy'!M38),ISNUMBER('S-AssetQuality'!M38),ISNUMBER('S-Earnings'!M38),ISNUMBER('S-Liquidity'!M38),ISNUMBER('S-Leverage'!M38)),SUM('S-CapitalAdequacy'!M38,-'S-AssetQuality'!M38,'S-Earnings'!M38,'S-Liquidity'!M38,'S-Leverage'!M38),"..")</f>
        <v>..</v>
      </c>
      <c r="M39" s="3">
        <f>IF(AND($E39="Y",ISNUMBER('S-CapitalAdequacy'!N38),ISNUMBER('S-AssetQuality'!N38),ISNUMBER('S-Earnings'!N38),ISNUMBER('S-Liquidity'!N38),ISNUMBER('S-Leverage'!N38)),SUM('S-CapitalAdequacy'!N38,-'S-AssetQuality'!N38,'S-Earnings'!N38,'S-Liquidity'!N38,'S-Leverage'!N38),"..")</f>
        <v>-0.5422524607369601</v>
      </c>
      <c r="N39" s="3">
        <f>IF(AND($E39="Y",ISNUMBER('S-CapitalAdequacy'!O38),ISNUMBER('S-AssetQuality'!O38),ISNUMBER('S-Earnings'!O38),ISNUMBER('S-Liquidity'!O38),ISNUMBER('S-Leverage'!O38)),SUM('S-CapitalAdequacy'!O38,-'S-AssetQuality'!O38,'S-Earnings'!O38,'S-Liquidity'!O38,'S-Leverage'!O38),"..")</f>
        <v>0.26856120790239374</v>
      </c>
      <c r="O39" s="3">
        <f>IF(AND($E39="Y",ISNUMBER('S-CapitalAdequacy'!P38),ISNUMBER('S-AssetQuality'!P38),ISNUMBER('S-Earnings'!P38),ISNUMBER('S-Liquidity'!P38),ISNUMBER('S-Leverage'!P38)),SUM('S-CapitalAdequacy'!P38,-'S-AssetQuality'!P38,'S-Earnings'!P38,'S-Liquidity'!P38,'S-Leverage'!P38),"..")</f>
        <v>1.1485785171200704</v>
      </c>
      <c r="P39" s="3">
        <f>IF(AND($E39="Y",ISNUMBER('S-CapitalAdequacy'!Q38),ISNUMBER('S-AssetQuality'!Q38),ISNUMBER('S-Earnings'!Q38),ISNUMBER('S-Liquidity'!Q38),ISNUMBER('S-Leverage'!Q38)),SUM('S-CapitalAdequacy'!Q38,-'S-AssetQuality'!Q38,'S-Earnings'!Q38,'S-Liquidity'!Q38,'S-Leverage'!Q38),"..")</f>
        <v>0.79121949691833071</v>
      </c>
      <c r="Q39" s="3">
        <f>IF(AND($E39="Y",ISNUMBER('S-CapitalAdequacy'!R38),ISNUMBER('S-AssetQuality'!R38),ISNUMBER('S-Earnings'!R38),ISNUMBER('S-Liquidity'!R38),ISNUMBER('S-Leverage'!R38)),SUM('S-CapitalAdequacy'!R38,-'S-AssetQuality'!R38,'S-Earnings'!R38,'S-Liquidity'!R38,'S-Leverage'!R38),"..")</f>
        <v>0.46071750026355873</v>
      </c>
      <c r="R39" s="3" t="str">
        <f>IF(AND($E39="Y",ISNUMBER('S-CapitalAdequacy'!S38),ISNUMBER('S-AssetQuality'!S38),ISNUMBER('S-Earnings'!S38),ISNUMBER('S-Liquidity'!S38),ISNUMBER('S-Leverage'!S38)),SUM('S-CapitalAdequacy'!S38,-'S-AssetQuality'!S38,'S-Earnings'!S38,'S-Liquidity'!S38,'S-Leverage'!S38),"..")</f>
        <v>..</v>
      </c>
      <c r="S39" s="3" t="str">
        <f>IF(AND($E39="Y",ISNUMBER('S-CapitalAdequacy'!T38),ISNUMBER('S-AssetQuality'!T38),ISNUMBER('S-Earnings'!T38),ISNUMBER('S-Liquidity'!T38),ISNUMBER('S-Leverage'!T38)),SUM('S-CapitalAdequacy'!T38,-'S-AssetQuality'!T38,'S-Earnings'!T38,'S-Liquidity'!T38,'S-Leverage'!T38),"..")</f>
        <v>..</v>
      </c>
      <c r="T39" s="3" t="str">
        <f>IF(AND($E39="Y",ISNUMBER('S-CapitalAdequacy'!U38),ISNUMBER('S-AssetQuality'!U38),ISNUMBER('S-Earnings'!U38),ISNUMBER('S-Liquidity'!U38),ISNUMBER('S-Leverage'!U38)),SUM('S-CapitalAdequacy'!U38,-'S-AssetQuality'!U38,'S-Earnings'!U38,'S-Liquidity'!U38,'S-Leverage'!U38),"..")</f>
        <v>..</v>
      </c>
      <c r="U39" s="3" t="str">
        <f>IF(AND($E39="Y",ISNUMBER('S-CapitalAdequacy'!V38),ISNUMBER('S-AssetQuality'!V38),ISNUMBER('S-Earnings'!V38),ISNUMBER('S-Liquidity'!V38),ISNUMBER('S-Leverage'!V38)),SUM('S-CapitalAdequacy'!V38,-'S-AssetQuality'!V38,'S-Earnings'!V38,'S-Liquidity'!V38,'S-Leverage'!V38),"..")</f>
        <v>..</v>
      </c>
      <c r="V39" s="3" t="str">
        <f>IF(AND($E39="Y",ISNUMBER('S-CapitalAdequacy'!W38),ISNUMBER('S-AssetQuality'!W38),ISNUMBER('S-Earnings'!W38),ISNUMBER('S-Liquidity'!W38),ISNUMBER('S-Leverage'!W38)),SUM('S-CapitalAdequacy'!W38,-'S-AssetQuality'!W38,'S-Earnings'!W38,'S-Liquidity'!W38,'S-Leverage'!W38),"..")</f>
        <v>..</v>
      </c>
      <c r="W39" s="3" t="str">
        <f>IF(AND($E39="Y",ISNUMBER('S-CapitalAdequacy'!X38),ISNUMBER('S-AssetQuality'!X38),ISNUMBER('S-Earnings'!X38),ISNUMBER('S-Liquidity'!X38),ISNUMBER('S-Leverage'!X38)),SUM('S-CapitalAdequacy'!X38,-'S-AssetQuality'!X38,'S-Earnings'!X38,'S-Liquidity'!X38,'S-Leverage'!X38),"..")</f>
        <v>..</v>
      </c>
      <c r="X39" s="3" t="str">
        <f>IF(AND($E39="Y",ISNUMBER('S-CapitalAdequacy'!Y38),ISNUMBER('S-AssetQuality'!Y38),ISNUMBER('S-Earnings'!Y38),ISNUMBER('S-Liquidity'!Y38),ISNUMBER('S-Leverage'!Y38)),SUM('S-CapitalAdequacy'!Y38,-'S-AssetQuality'!Y38,'S-Earnings'!Y38,'S-Liquidity'!Y38,'S-Leverage'!Y38),"..")</f>
        <v>..</v>
      </c>
      <c r="Y39" s="3" t="str">
        <f>IF(AND($E39="Y",ISNUMBER('S-CapitalAdequacy'!Z38),ISNUMBER('S-AssetQuality'!Z38),ISNUMBER('S-Earnings'!Z38),ISNUMBER('S-Liquidity'!Z38),ISNUMBER('S-Leverage'!Z38)),SUM('S-CapitalAdequacy'!Z38,-'S-AssetQuality'!Z38,'S-Earnings'!Z38,'S-Liquidity'!Z38,'S-Leverage'!Z38),"..")</f>
        <v>..</v>
      </c>
      <c r="Z39" s="3" t="str">
        <f>IF(AND($E39="Y",ISNUMBER('S-CapitalAdequacy'!AA38),ISNUMBER('S-AssetQuality'!AA38),ISNUMBER('S-Earnings'!AA38),ISNUMBER('S-Liquidity'!AA38),ISNUMBER('S-Leverage'!AA38)),SUM('S-CapitalAdequacy'!AA38,-'S-AssetQuality'!AA38,'S-Earnings'!AA38,'S-Liquidity'!AA38,'S-Leverage'!AA38),"..")</f>
        <v>..</v>
      </c>
    </row>
    <row r="40" spans="1:26">
      <c r="A40" s="1">
        <v>36</v>
      </c>
      <c r="B40" s="2">
        <f>IF(ISNUMBER('Bank List'!B37),'Bank List'!B37,"")</f>
        <v>4144827</v>
      </c>
      <c r="C40" s="2" t="s">
        <v>70</v>
      </c>
      <c r="D40" s="2" t="s">
        <v>71</v>
      </c>
      <c r="E40" s="36" t="s">
        <v>19</v>
      </c>
      <c r="F40" s="3" t="str">
        <f>IF(AND($E40="Y",ISNUMBER('S-CapitalAdequacy'!G39),ISNUMBER('S-AssetQuality'!G39),ISNUMBER('S-Earnings'!G39),ISNUMBER('S-Liquidity'!G39),ISNUMBER('S-Leverage'!G39)),SUM('S-CapitalAdequacy'!G39,-'S-AssetQuality'!G39,'S-Earnings'!G39,'S-Liquidity'!G39,'S-Leverage'!G39),"..")</f>
        <v>..</v>
      </c>
      <c r="G40" s="3" t="str">
        <f>IF(AND($E40="Y",ISNUMBER('S-CapitalAdequacy'!H39),ISNUMBER('S-AssetQuality'!H39),ISNUMBER('S-Earnings'!H39),ISNUMBER('S-Liquidity'!H39),ISNUMBER('S-Leverage'!H39)),SUM('S-CapitalAdequacy'!H39,-'S-AssetQuality'!H39,'S-Earnings'!H39,'S-Liquidity'!H39,'S-Leverage'!H39),"..")</f>
        <v>..</v>
      </c>
      <c r="H40" s="3" t="str">
        <f>IF(AND($E40="Y",ISNUMBER('S-CapitalAdequacy'!I39),ISNUMBER('S-AssetQuality'!I39),ISNUMBER('S-Earnings'!I39),ISNUMBER('S-Liquidity'!I39),ISNUMBER('S-Leverage'!I39)),SUM('S-CapitalAdequacy'!I39,-'S-AssetQuality'!I39,'S-Earnings'!I39,'S-Liquidity'!I39,'S-Leverage'!I39),"..")</f>
        <v>..</v>
      </c>
      <c r="I40" s="3" t="str">
        <f>IF(AND($E40="Y",ISNUMBER('S-CapitalAdequacy'!J39),ISNUMBER('S-AssetQuality'!J39),ISNUMBER('S-Earnings'!J39),ISNUMBER('S-Liquidity'!J39),ISNUMBER('S-Leverage'!J39)),SUM('S-CapitalAdequacy'!J39,-'S-AssetQuality'!J39,'S-Earnings'!J39,'S-Liquidity'!J39,'S-Leverage'!J39),"..")</f>
        <v>..</v>
      </c>
      <c r="J40" s="3" t="str">
        <f>IF(AND($E40="Y",ISNUMBER('S-CapitalAdequacy'!K39),ISNUMBER('S-AssetQuality'!K39),ISNUMBER('S-Earnings'!K39),ISNUMBER('S-Liquidity'!K39),ISNUMBER('S-Leverage'!K39)),SUM('S-CapitalAdequacy'!K39,-'S-AssetQuality'!K39,'S-Earnings'!K39,'S-Liquidity'!K39,'S-Leverage'!K39),"..")</f>
        <v>..</v>
      </c>
      <c r="K40" s="3" t="str">
        <f>IF(AND($E40="Y",ISNUMBER('S-CapitalAdequacy'!L39),ISNUMBER('S-AssetQuality'!L39),ISNUMBER('S-Earnings'!L39),ISNUMBER('S-Liquidity'!L39),ISNUMBER('S-Leverage'!L39)),SUM('S-CapitalAdequacy'!L39,-'S-AssetQuality'!L39,'S-Earnings'!L39,'S-Liquidity'!L39,'S-Leverage'!L39),"..")</f>
        <v>..</v>
      </c>
      <c r="L40" s="3" t="str">
        <f>IF(AND($E40="Y",ISNUMBER('S-CapitalAdequacy'!M39),ISNUMBER('S-AssetQuality'!M39),ISNUMBER('S-Earnings'!M39),ISNUMBER('S-Liquidity'!M39),ISNUMBER('S-Leverage'!M39)),SUM('S-CapitalAdequacy'!M39,-'S-AssetQuality'!M39,'S-Earnings'!M39,'S-Liquidity'!M39,'S-Leverage'!M39),"..")</f>
        <v>..</v>
      </c>
      <c r="M40" s="3">
        <f>IF(AND($E40="Y",ISNUMBER('S-CapitalAdequacy'!N39),ISNUMBER('S-AssetQuality'!N39),ISNUMBER('S-Earnings'!N39),ISNUMBER('S-Liquidity'!N39),ISNUMBER('S-Leverage'!N39)),SUM('S-CapitalAdequacy'!N39,-'S-AssetQuality'!N39,'S-Earnings'!N39,'S-Liquidity'!N39,'S-Leverage'!N39),"..")</f>
        <v>12.151244684777664</v>
      </c>
      <c r="N40" s="3">
        <f>IF(AND($E40="Y",ISNUMBER('S-CapitalAdequacy'!O39),ISNUMBER('S-AssetQuality'!O39),ISNUMBER('S-Earnings'!O39),ISNUMBER('S-Liquidity'!O39),ISNUMBER('S-Leverage'!O39)),SUM('S-CapitalAdequacy'!O39,-'S-AssetQuality'!O39,'S-Earnings'!O39,'S-Liquidity'!O39,'S-Leverage'!O39),"..")</f>
        <v>7.1468940321209473</v>
      </c>
      <c r="O40" s="3">
        <f>IF(AND($E40="Y",ISNUMBER('S-CapitalAdequacy'!P39),ISNUMBER('S-AssetQuality'!P39),ISNUMBER('S-Earnings'!P39),ISNUMBER('S-Liquidity'!P39),ISNUMBER('S-Leverage'!P39)),SUM('S-CapitalAdequacy'!P39,-'S-AssetQuality'!P39,'S-Earnings'!P39,'S-Liquidity'!P39,'S-Leverage'!P39),"..")</f>
        <v>2.2831672534081564</v>
      </c>
      <c r="P40" s="3">
        <f>IF(AND($E40="Y",ISNUMBER('S-CapitalAdequacy'!Q39),ISNUMBER('S-AssetQuality'!Q39),ISNUMBER('S-Earnings'!Q39),ISNUMBER('S-Liquidity'!Q39),ISNUMBER('S-Leverage'!Q39)),SUM('S-CapitalAdequacy'!Q39,-'S-AssetQuality'!Q39,'S-Earnings'!Q39,'S-Liquidity'!Q39,'S-Leverage'!Q39),"..")</f>
        <v>8.4494677943738736</v>
      </c>
      <c r="Q40" s="3">
        <f>IF(AND($E40="Y",ISNUMBER('S-CapitalAdequacy'!R39),ISNUMBER('S-AssetQuality'!R39),ISNUMBER('S-Earnings'!R39),ISNUMBER('S-Liquidity'!R39),ISNUMBER('S-Leverage'!R39)),SUM('S-CapitalAdequacy'!R39,-'S-AssetQuality'!R39,'S-Earnings'!R39,'S-Liquidity'!R39,'S-Leverage'!R39),"..")</f>
        <v>9.0479412626798936</v>
      </c>
      <c r="R40" s="3" t="str">
        <f>IF(AND($E40="Y",ISNUMBER('S-CapitalAdequacy'!S39),ISNUMBER('S-AssetQuality'!S39),ISNUMBER('S-Earnings'!S39),ISNUMBER('S-Liquidity'!S39),ISNUMBER('S-Leverage'!S39)),SUM('S-CapitalAdequacy'!S39,-'S-AssetQuality'!S39,'S-Earnings'!S39,'S-Liquidity'!S39,'S-Leverage'!S39),"..")</f>
        <v>..</v>
      </c>
      <c r="S40" s="3" t="str">
        <f>IF(AND($E40="Y",ISNUMBER('S-CapitalAdequacy'!T39),ISNUMBER('S-AssetQuality'!T39),ISNUMBER('S-Earnings'!T39),ISNUMBER('S-Liquidity'!T39),ISNUMBER('S-Leverage'!T39)),SUM('S-CapitalAdequacy'!T39,-'S-AssetQuality'!T39,'S-Earnings'!T39,'S-Liquidity'!T39,'S-Leverage'!T39),"..")</f>
        <v>..</v>
      </c>
      <c r="T40" s="3" t="str">
        <f>IF(AND($E40="Y",ISNUMBER('S-CapitalAdequacy'!U39),ISNUMBER('S-AssetQuality'!U39),ISNUMBER('S-Earnings'!U39),ISNUMBER('S-Liquidity'!U39),ISNUMBER('S-Leverage'!U39)),SUM('S-CapitalAdequacy'!U39,-'S-AssetQuality'!U39,'S-Earnings'!U39,'S-Liquidity'!U39,'S-Leverage'!U39),"..")</f>
        <v>..</v>
      </c>
      <c r="U40" s="3" t="str">
        <f>IF(AND($E40="Y",ISNUMBER('S-CapitalAdequacy'!V39),ISNUMBER('S-AssetQuality'!V39),ISNUMBER('S-Earnings'!V39),ISNUMBER('S-Liquidity'!V39),ISNUMBER('S-Leverage'!V39)),SUM('S-CapitalAdequacy'!V39,-'S-AssetQuality'!V39,'S-Earnings'!V39,'S-Liquidity'!V39,'S-Leverage'!V39),"..")</f>
        <v>..</v>
      </c>
      <c r="V40" s="3" t="str">
        <f>IF(AND($E40="Y",ISNUMBER('S-CapitalAdequacy'!W39),ISNUMBER('S-AssetQuality'!W39),ISNUMBER('S-Earnings'!W39),ISNUMBER('S-Liquidity'!W39),ISNUMBER('S-Leverage'!W39)),SUM('S-CapitalAdequacy'!W39,-'S-AssetQuality'!W39,'S-Earnings'!W39,'S-Liquidity'!W39,'S-Leverage'!W39),"..")</f>
        <v>..</v>
      </c>
      <c r="W40" s="3" t="str">
        <f>IF(AND($E40="Y",ISNUMBER('S-CapitalAdequacy'!X39),ISNUMBER('S-AssetQuality'!X39),ISNUMBER('S-Earnings'!X39),ISNUMBER('S-Liquidity'!X39),ISNUMBER('S-Leverage'!X39)),SUM('S-CapitalAdequacy'!X39,-'S-AssetQuality'!X39,'S-Earnings'!X39,'S-Liquidity'!X39,'S-Leverage'!X39),"..")</f>
        <v>..</v>
      </c>
      <c r="X40" s="3" t="str">
        <f>IF(AND($E40="Y",ISNUMBER('S-CapitalAdequacy'!Y39),ISNUMBER('S-AssetQuality'!Y39),ISNUMBER('S-Earnings'!Y39),ISNUMBER('S-Liquidity'!Y39),ISNUMBER('S-Leverage'!Y39)),SUM('S-CapitalAdequacy'!Y39,-'S-AssetQuality'!Y39,'S-Earnings'!Y39,'S-Liquidity'!Y39,'S-Leverage'!Y39),"..")</f>
        <v>..</v>
      </c>
      <c r="Y40" s="3" t="str">
        <f>IF(AND($E40="Y",ISNUMBER('S-CapitalAdequacy'!Z39),ISNUMBER('S-AssetQuality'!Z39),ISNUMBER('S-Earnings'!Z39),ISNUMBER('S-Liquidity'!Z39),ISNUMBER('S-Leverage'!Z39)),SUM('S-CapitalAdequacy'!Z39,-'S-AssetQuality'!Z39,'S-Earnings'!Z39,'S-Liquidity'!Z39,'S-Leverage'!Z39),"..")</f>
        <v>..</v>
      </c>
      <c r="Z40" s="3" t="str">
        <f>IF(AND($E40="Y",ISNUMBER('S-CapitalAdequacy'!AA39),ISNUMBER('S-AssetQuality'!AA39),ISNUMBER('S-Earnings'!AA39),ISNUMBER('S-Liquidity'!AA39),ISNUMBER('S-Leverage'!AA39)),SUM('S-CapitalAdequacy'!AA39,-'S-AssetQuality'!AA39,'S-Earnings'!AA39,'S-Liquidity'!AA39,'S-Leverage'!AA39),"..")</f>
        <v>..</v>
      </c>
    </row>
    <row r="41" spans="1:26">
      <c r="A41" s="1">
        <v>37</v>
      </c>
      <c r="B41" s="2">
        <f>IF(ISNUMBER('Bank List'!B38),'Bank List'!B38,"")</f>
        <v>100522</v>
      </c>
      <c r="C41" s="2" t="s">
        <v>72</v>
      </c>
      <c r="D41" s="2" t="s">
        <v>36</v>
      </c>
      <c r="E41" s="36" t="s">
        <v>19</v>
      </c>
      <c r="F41" s="3" t="str">
        <f>IF(AND($E41="Y",ISNUMBER('S-CapitalAdequacy'!G40),ISNUMBER('S-AssetQuality'!G40),ISNUMBER('S-Earnings'!G40),ISNUMBER('S-Liquidity'!G40),ISNUMBER('S-Leverage'!G40)),SUM('S-CapitalAdequacy'!G40,-'S-AssetQuality'!G40,'S-Earnings'!G40,'S-Liquidity'!G40,'S-Leverage'!G40),"..")</f>
        <v>..</v>
      </c>
      <c r="G41" s="3" t="str">
        <f>IF(AND($E41="Y",ISNUMBER('S-CapitalAdequacy'!H40),ISNUMBER('S-AssetQuality'!H40),ISNUMBER('S-Earnings'!H40),ISNUMBER('S-Liquidity'!H40),ISNUMBER('S-Leverage'!H40)),SUM('S-CapitalAdequacy'!H40,-'S-AssetQuality'!H40,'S-Earnings'!H40,'S-Liquidity'!H40,'S-Leverage'!H40),"..")</f>
        <v>..</v>
      </c>
      <c r="H41" s="3" t="str">
        <f>IF(AND($E41="Y",ISNUMBER('S-CapitalAdequacy'!I40),ISNUMBER('S-AssetQuality'!I40),ISNUMBER('S-Earnings'!I40),ISNUMBER('S-Liquidity'!I40),ISNUMBER('S-Leverage'!I40)),SUM('S-CapitalAdequacy'!I40,-'S-AssetQuality'!I40,'S-Earnings'!I40,'S-Liquidity'!I40,'S-Leverage'!I40),"..")</f>
        <v>..</v>
      </c>
      <c r="I41" s="3" t="str">
        <f>IF(AND($E41="Y",ISNUMBER('S-CapitalAdequacy'!J40),ISNUMBER('S-AssetQuality'!J40),ISNUMBER('S-Earnings'!J40),ISNUMBER('S-Liquidity'!J40),ISNUMBER('S-Leverage'!J40)),SUM('S-CapitalAdequacy'!J40,-'S-AssetQuality'!J40,'S-Earnings'!J40,'S-Liquidity'!J40,'S-Leverage'!J40),"..")</f>
        <v>..</v>
      </c>
      <c r="J41" s="3" t="str">
        <f>IF(AND($E41="Y",ISNUMBER('S-CapitalAdequacy'!K40),ISNUMBER('S-AssetQuality'!K40),ISNUMBER('S-Earnings'!K40),ISNUMBER('S-Liquidity'!K40),ISNUMBER('S-Leverage'!K40)),SUM('S-CapitalAdequacy'!K40,-'S-AssetQuality'!K40,'S-Earnings'!K40,'S-Liquidity'!K40,'S-Leverage'!K40),"..")</f>
        <v>..</v>
      </c>
      <c r="K41" s="3" t="str">
        <f>IF(AND($E41="Y",ISNUMBER('S-CapitalAdequacy'!L40),ISNUMBER('S-AssetQuality'!L40),ISNUMBER('S-Earnings'!L40),ISNUMBER('S-Liquidity'!L40),ISNUMBER('S-Leverage'!L40)),SUM('S-CapitalAdequacy'!L40,-'S-AssetQuality'!L40,'S-Earnings'!L40,'S-Liquidity'!L40,'S-Leverage'!L40),"..")</f>
        <v>..</v>
      </c>
      <c r="L41" s="3" t="str">
        <f>IF(AND($E41="Y",ISNUMBER('S-CapitalAdequacy'!M40),ISNUMBER('S-AssetQuality'!M40),ISNUMBER('S-Earnings'!M40),ISNUMBER('S-Liquidity'!M40),ISNUMBER('S-Leverage'!M40)),SUM('S-CapitalAdequacy'!M40,-'S-AssetQuality'!M40,'S-Earnings'!M40,'S-Liquidity'!M40,'S-Leverage'!M40),"..")</f>
        <v>..</v>
      </c>
      <c r="M41" s="3" t="str">
        <f>IF(AND($E41="Y",ISNUMBER('S-CapitalAdequacy'!N40),ISNUMBER('S-AssetQuality'!N40),ISNUMBER('S-Earnings'!N40),ISNUMBER('S-Liquidity'!N40),ISNUMBER('S-Leverage'!N40)),SUM('S-CapitalAdequacy'!N40,-'S-AssetQuality'!N40,'S-Earnings'!N40,'S-Liquidity'!N40,'S-Leverage'!N40),"..")</f>
        <v>..</v>
      </c>
      <c r="N41" s="3" t="str">
        <f>IF(AND($E41="Y",ISNUMBER('S-CapitalAdequacy'!O40),ISNUMBER('S-AssetQuality'!O40),ISNUMBER('S-Earnings'!O40),ISNUMBER('S-Liquidity'!O40),ISNUMBER('S-Leverage'!O40)),SUM('S-CapitalAdequacy'!O40,-'S-AssetQuality'!O40,'S-Earnings'!O40,'S-Liquidity'!O40,'S-Leverage'!O40),"..")</f>
        <v>..</v>
      </c>
      <c r="O41" s="3" t="str">
        <f>IF(AND($E41="Y",ISNUMBER('S-CapitalAdequacy'!P40),ISNUMBER('S-AssetQuality'!P40),ISNUMBER('S-Earnings'!P40),ISNUMBER('S-Liquidity'!P40),ISNUMBER('S-Leverage'!P40)),SUM('S-CapitalAdequacy'!P40,-'S-AssetQuality'!P40,'S-Earnings'!P40,'S-Liquidity'!P40,'S-Leverage'!P40),"..")</f>
        <v>..</v>
      </c>
      <c r="P41" s="3" t="str">
        <f>IF(AND($E41="Y",ISNUMBER('S-CapitalAdequacy'!Q40),ISNUMBER('S-AssetQuality'!Q40),ISNUMBER('S-Earnings'!Q40),ISNUMBER('S-Liquidity'!Q40),ISNUMBER('S-Leverage'!Q40)),SUM('S-CapitalAdequacy'!Q40,-'S-AssetQuality'!Q40,'S-Earnings'!Q40,'S-Liquidity'!Q40,'S-Leverage'!Q40),"..")</f>
        <v>..</v>
      </c>
      <c r="Q41" s="3" t="str">
        <f>IF(AND($E41="Y",ISNUMBER('S-CapitalAdequacy'!R40),ISNUMBER('S-AssetQuality'!R40),ISNUMBER('S-Earnings'!R40),ISNUMBER('S-Liquidity'!R40),ISNUMBER('S-Leverage'!R40)),SUM('S-CapitalAdequacy'!R40,-'S-AssetQuality'!R40,'S-Earnings'!R40,'S-Liquidity'!R40,'S-Leverage'!R40),"..")</f>
        <v>..</v>
      </c>
      <c r="R41" s="3" t="str">
        <f>IF(AND($E41="Y",ISNUMBER('S-CapitalAdequacy'!S40),ISNUMBER('S-AssetQuality'!S40),ISNUMBER('S-Earnings'!S40),ISNUMBER('S-Liquidity'!S40),ISNUMBER('S-Leverage'!S40)),SUM('S-CapitalAdequacy'!S40,-'S-AssetQuality'!S40,'S-Earnings'!S40,'S-Liquidity'!S40,'S-Leverage'!S40),"..")</f>
        <v>..</v>
      </c>
      <c r="S41" s="3" t="str">
        <f>IF(AND($E41="Y",ISNUMBER('S-CapitalAdequacy'!T40),ISNUMBER('S-AssetQuality'!T40),ISNUMBER('S-Earnings'!T40),ISNUMBER('S-Liquidity'!T40),ISNUMBER('S-Leverage'!T40)),SUM('S-CapitalAdequacy'!T40,-'S-AssetQuality'!T40,'S-Earnings'!T40,'S-Liquidity'!T40,'S-Leverage'!T40),"..")</f>
        <v>..</v>
      </c>
      <c r="T41" s="3" t="str">
        <f>IF(AND($E41="Y",ISNUMBER('S-CapitalAdequacy'!U40),ISNUMBER('S-AssetQuality'!U40),ISNUMBER('S-Earnings'!U40),ISNUMBER('S-Liquidity'!U40),ISNUMBER('S-Leverage'!U40)),SUM('S-CapitalAdequacy'!U40,-'S-AssetQuality'!U40,'S-Earnings'!U40,'S-Liquidity'!U40,'S-Leverage'!U40),"..")</f>
        <v>..</v>
      </c>
      <c r="U41" s="3" t="str">
        <f>IF(AND($E41="Y",ISNUMBER('S-CapitalAdequacy'!V40),ISNUMBER('S-AssetQuality'!V40),ISNUMBER('S-Earnings'!V40),ISNUMBER('S-Liquidity'!V40),ISNUMBER('S-Leverage'!V40)),SUM('S-CapitalAdequacy'!V40,-'S-AssetQuality'!V40,'S-Earnings'!V40,'S-Liquidity'!V40,'S-Leverage'!V40),"..")</f>
        <v>..</v>
      </c>
      <c r="V41" s="3" t="str">
        <f>IF(AND($E41="Y",ISNUMBER('S-CapitalAdequacy'!W40),ISNUMBER('S-AssetQuality'!W40),ISNUMBER('S-Earnings'!W40),ISNUMBER('S-Liquidity'!W40),ISNUMBER('S-Leverage'!W40)),SUM('S-CapitalAdequacy'!W40,-'S-AssetQuality'!W40,'S-Earnings'!W40,'S-Liquidity'!W40,'S-Leverage'!W40),"..")</f>
        <v>..</v>
      </c>
      <c r="W41" s="3" t="str">
        <f>IF(AND($E41="Y",ISNUMBER('S-CapitalAdequacy'!X40),ISNUMBER('S-AssetQuality'!X40),ISNUMBER('S-Earnings'!X40),ISNUMBER('S-Liquidity'!X40),ISNUMBER('S-Leverage'!X40)),SUM('S-CapitalAdequacy'!X40,-'S-AssetQuality'!X40,'S-Earnings'!X40,'S-Liquidity'!X40,'S-Leverage'!X40),"..")</f>
        <v>..</v>
      </c>
      <c r="X41" s="3" t="str">
        <f>IF(AND($E41="Y",ISNUMBER('S-CapitalAdequacy'!Y40),ISNUMBER('S-AssetQuality'!Y40),ISNUMBER('S-Earnings'!Y40),ISNUMBER('S-Liquidity'!Y40),ISNUMBER('S-Leverage'!Y40)),SUM('S-CapitalAdequacy'!Y40,-'S-AssetQuality'!Y40,'S-Earnings'!Y40,'S-Liquidity'!Y40,'S-Leverage'!Y40),"..")</f>
        <v>..</v>
      </c>
      <c r="Y41" s="3" t="str">
        <f>IF(AND($E41="Y",ISNUMBER('S-CapitalAdequacy'!Z40),ISNUMBER('S-AssetQuality'!Z40),ISNUMBER('S-Earnings'!Z40),ISNUMBER('S-Liquidity'!Z40),ISNUMBER('S-Leverage'!Z40)),SUM('S-CapitalAdequacy'!Z40,-'S-AssetQuality'!Z40,'S-Earnings'!Z40,'S-Liquidity'!Z40,'S-Leverage'!Z40),"..")</f>
        <v>..</v>
      </c>
      <c r="Z41" s="3" t="str">
        <f>IF(AND($E41="Y",ISNUMBER('S-CapitalAdequacy'!AA40),ISNUMBER('S-AssetQuality'!AA40),ISNUMBER('S-Earnings'!AA40),ISNUMBER('S-Liquidity'!AA40),ISNUMBER('S-Leverage'!AA40)),SUM('S-CapitalAdequacy'!AA40,-'S-AssetQuality'!AA40,'S-Earnings'!AA40,'S-Liquidity'!AA40,'S-Leverage'!AA40),"..")</f>
        <v>..</v>
      </c>
    </row>
    <row r="42" spans="1:26">
      <c r="A42" s="1">
        <v>38</v>
      </c>
      <c r="B42" s="2">
        <f>IF(ISNUMBER('Bank List'!B39),'Bank List'!B39,"")</f>
        <v>3001937</v>
      </c>
      <c r="C42" s="2" t="s">
        <v>73</v>
      </c>
      <c r="D42" s="2" t="s">
        <v>2</v>
      </c>
      <c r="E42" s="36" t="s">
        <v>19</v>
      </c>
      <c r="F42" s="3" t="str">
        <f>IF(AND($E42="Y",ISNUMBER('S-CapitalAdequacy'!G41),ISNUMBER('S-AssetQuality'!G41),ISNUMBER('S-Earnings'!G41),ISNUMBER('S-Liquidity'!G41),ISNUMBER('S-Leverage'!G41)),SUM('S-CapitalAdequacy'!G41,-'S-AssetQuality'!G41,'S-Earnings'!G41,'S-Liquidity'!G41,'S-Leverage'!G41),"..")</f>
        <v>..</v>
      </c>
      <c r="G42" s="3" t="str">
        <f>IF(AND($E42="Y",ISNUMBER('S-CapitalAdequacy'!H41),ISNUMBER('S-AssetQuality'!H41),ISNUMBER('S-Earnings'!H41),ISNUMBER('S-Liquidity'!H41),ISNUMBER('S-Leverage'!H41)),SUM('S-CapitalAdequacy'!H41,-'S-AssetQuality'!H41,'S-Earnings'!H41,'S-Liquidity'!H41,'S-Leverage'!H41),"..")</f>
        <v>..</v>
      </c>
      <c r="H42" s="3" t="str">
        <f>IF(AND($E42="Y",ISNUMBER('S-CapitalAdequacy'!I41),ISNUMBER('S-AssetQuality'!I41),ISNUMBER('S-Earnings'!I41),ISNUMBER('S-Liquidity'!I41),ISNUMBER('S-Leverage'!I41)),SUM('S-CapitalAdequacy'!I41,-'S-AssetQuality'!I41,'S-Earnings'!I41,'S-Liquidity'!I41,'S-Leverage'!I41),"..")</f>
        <v>..</v>
      </c>
      <c r="I42" s="3" t="str">
        <f>IF(AND($E42="Y",ISNUMBER('S-CapitalAdequacy'!J41),ISNUMBER('S-AssetQuality'!J41),ISNUMBER('S-Earnings'!J41),ISNUMBER('S-Liquidity'!J41),ISNUMBER('S-Leverage'!J41)),SUM('S-CapitalAdequacy'!J41,-'S-AssetQuality'!J41,'S-Earnings'!J41,'S-Liquidity'!J41,'S-Leverage'!J41),"..")</f>
        <v>..</v>
      </c>
      <c r="J42" s="3" t="str">
        <f>IF(AND($E42="Y",ISNUMBER('S-CapitalAdequacy'!K41),ISNUMBER('S-AssetQuality'!K41),ISNUMBER('S-Earnings'!K41),ISNUMBER('S-Liquidity'!K41),ISNUMBER('S-Leverage'!K41)),SUM('S-CapitalAdequacy'!K41,-'S-AssetQuality'!K41,'S-Earnings'!K41,'S-Liquidity'!K41,'S-Leverage'!K41),"..")</f>
        <v>..</v>
      </c>
      <c r="K42" s="3" t="str">
        <f>IF(AND($E42="Y",ISNUMBER('S-CapitalAdequacy'!L41),ISNUMBER('S-AssetQuality'!L41),ISNUMBER('S-Earnings'!L41),ISNUMBER('S-Liquidity'!L41),ISNUMBER('S-Leverage'!L41)),SUM('S-CapitalAdequacy'!L41,-'S-AssetQuality'!L41,'S-Earnings'!L41,'S-Liquidity'!L41,'S-Leverage'!L41),"..")</f>
        <v>..</v>
      </c>
      <c r="L42" s="3" t="str">
        <f>IF(AND($E42="Y",ISNUMBER('S-CapitalAdequacy'!M41),ISNUMBER('S-AssetQuality'!M41),ISNUMBER('S-Earnings'!M41),ISNUMBER('S-Liquidity'!M41),ISNUMBER('S-Leverage'!M41)),SUM('S-CapitalAdequacy'!M41,-'S-AssetQuality'!M41,'S-Earnings'!M41,'S-Liquidity'!M41,'S-Leverage'!M41),"..")</f>
        <v>..</v>
      </c>
      <c r="M42" s="3">
        <f>IF(AND($E42="Y",ISNUMBER('S-CapitalAdequacy'!N41),ISNUMBER('S-AssetQuality'!N41),ISNUMBER('S-Earnings'!N41),ISNUMBER('S-Liquidity'!N41),ISNUMBER('S-Leverage'!N41)),SUM('S-CapitalAdequacy'!N41,-'S-AssetQuality'!N41,'S-Earnings'!N41,'S-Liquidity'!N41,'S-Leverage'!N41),"..")</f>
        <v>-3.6385267478761607</v>
      </c>
      <c r="N42" s="3">
        <f>IF(AND($E42="Y",ISNUMBER('S-CapitalAdequacy'!O41),ISNUMBER('S-AssetQuality'!O41),ISNUMBER('S-Earnings'!O41),ISNUMBER('S-Liquidity'!O41),ISNUMBER('S-Leverage'!O41)),SUM('S-CapitalAdequacy'!O41,-'S-AssetQuality'!O41,'S-Earnings'!O41,'S-Liquidity'!O41,'S-Leverage'!O41),"..")</f>
        <v>-2.9180925860866957</v>
      </c>
      <c r="O42" s="3">
        <f>IF(AND($E42="Y",ISNUMBER('S-CapitalAdequacy'!P41),ISNUMBER('S-AssetQuality'!P41),ISNUMBER('S-Earnings'!P41),ISNUMBER('S-Liquidity'!P41),ISNUMBER('S-Leverage'!P41)),SUM('S-CapitalAdequacy'!P41,-'S-AssetQuality'!P41,'S-Earnings'!P41,'S-Liquidity'!P41,'S-Leverage'!P41),"..")</f>
        <v>0.73103881399162207</v>
      </c>
      <c r="P42" s="3">
        <f>IF(AND($E42="Y",ISNUMBER('S-CapitalAdequacy'!Q41),ISNUMBER('S-AssetQuality'!Q41),ISNUMBER('S-Earnings'!Q41),ISNUMBER('S-Liquidity'!Q41),ISNUMBER('S-Leverage'!Q41)),SUM('S-CapitalAdequacy'!Q41,-'S-AssetQuality'!Q41,'S-Earnings'!Q41,'S-Liquidity'!Q41,'S-Leverage'!Q41),"..")</f>
        <v>-4.1858391381625254E-2</v>
      </c>
      <c r="Q42" s="3">
        <f>IF(AND($E42="Y",ISNUMBER('S-CapitalAdequacy'!R41),ISNUMBER('S-AssetQuality'!R41),ISNUMBER('S-Earnings'!R41),ISNUMBER('S-Liquidity'!R41),ISNUMBER('S-Leverage'!R41)),SUM('S-CapitalAdequacy'!R41,-'S-AssetQuality'!R41,'S-Earnings'!R41,'S-Liquidity'!R41,'S-Leverage'!R41),"..")</f>
        <v>-1.0412726027512762</v>
      </c>
      <c r="R42" s="3" t="str">
        <f>IF(AND($E42="Y",ISNUMBER('S-CapitalAdequacy'!S41),ISNUMBER('S-AssetQuality'!S41),ISNUMBER('S-Earnings'!S41),ISNUMBER('S-Liquidity'!S41),ISNUMBER('S-Leverage'!S41)),SUM('S-CapitalAdequacy'!S41,-'S-AssetQuality'!S41,'S-Earnings'!S41,'S-Liquidity'!S41,'S-Leverage'!S41),"..")</f>
        <v>..</v>
      </c>
      <c r="S42" s="3" t="str">
        <f>IF(AND($E42="Y",ISNUMBER('S-CapitalAdequacy'!T41),ISNUMBER('S-AssetQuality'!T41),ISNUMBER('S-Earnings'!T41),ISNUMBER('S-Liquidity'!T41),ISNUMBER('S-Leverage'!T41)),SUM('S-CapitalAdequacy'!T41,-'S-AssetQuality'!T41,'S-Earnings'!T41,'S-Liquidity'!T41,'S-Leverage'!T41),"..")</f>
        <v>..</v>
      </c>
      <c r="T42" s="3" t="str">
        <f>IF(AND($E42="Y",ISNUMBER('S-CapitalAdequacy'!U41),ISNUMBER('S-AssetQuality'!U41),ISNUMBER('S-Earnings'!U41),ISNUMBER('S-Liquidity'!U41),ISNUMBER('S-Leverage'!U41)),SUM('S-CapitalAdequacy'!U41,-'S-AssetQuality'!U41,'S-Earnings'!U41,'S-Liquidity'!U41,'S-Leverage'!U41),"..")</f>
        <v>..</v>
      </c>
      <c r="U42" s="3" t="str">
        <f>IF(AND($E42="Y",ISNUMBER('S-CapitalAdequacy'!V41),ISNUMBER('S-AssetQuality'!V41),ISNUMBER('S-Earnings'!V41),ISNUMBER('S-Liquidity'!V41),ISNUMBER('S-Leverage'!V41)),SUM('S-CapitalAdequacy'!V41,-'S-AssetQuality'!V41,'S-Earnings'!V41,'S-Liquidity'!V41,'S-Leverage'!V41),"..")</f>
        <v>..</v>
      </c>
      <c r="V42" s="3" t="str">
        <f>IF(AND($E42="Y",ISNUMBER('S-CapitalAdequacy'!W41),ISNUMBER('S-AssetQuality'!W41),ISNUMBER('S-Earnings'!W41),ISNUMBER('S-Liquidity'!W41),ISNUMBER('S-Leverage'!W41)),SUM('S-CapitalAdequacy'!W41,-'S-AssetQuality'!W41,'S-Earnings'!W41,'S-Liquidity'!W41,'S-Leverage'!W41),"..")</f>
        <v>..</v>
      </c>
      <c r="W42" s="3" t="str">
        <f>IF(AND($E42="Y",ISNUMBER('S-CapitalAdequacy'!X41),ISNUMBER('S-AssetQuality'!X41),ISNUMBER('S-Earnings'!X41),ISNUMBER('S-Liquidity'!X41),ISNUMBER('S-Leverage'!X41)),SUM('S-CapitalAdequacy'!X41,-'S-AssetQuality'!X41,'S-Earnings'!X41,'S-Liquidity'!X41,'S-Leverage'!X41),"..")</f>
        <v>..</v>
      </c>
      <c r="X42" s="3" t="str">
        <f>IF(AND($E42="Y",ISNUMBER('S-CapitalAdequacy'!Y41),ISNUMBER('S-AssetQuality'!Y41),ISNUMBER('S-Earnings'!Y41),ISNUMBER('S-Liquidity'!Y41),ISNUMBER('S-Leverage'!Y41)),SUM('S-CapitalAdequacy'!Y41,-'S-AssetQuality'!Y41,'S-Earnings'!Y41,'S-Liquidity'!Y41,'S-Leverage'!Y41),"..")</f>
        <v>..</v>
      </c>
      <c r="Y42" s="3" t="str">
        <f>IF(AND($E42="Y",ISNUMBER('S-CapitalAdequacy'!Z41),ISNUMBER('S-AssetQuality'!Z41),ISNUMBER('S-Earnings'!Z41),ISNUMBER('S-Liquidity'!Z41),ISNUMBER('S-Leverage'!Z41)),SUM('S-CapitalAdequacy'!Z41,-'S-AssetQuality'!Z41,'S-Earnings'!Z41,'S-Liquidity'!Z41,'S-Leverage'!Z41),"..")</f>
        <v>..</v>
      </c>
      <c r="Z42" s="3" t="str">
        <f>IF(AND($E42="Y",ISNUMBER('S-CapitalAdequacy'!AA41),ISNUMBER('S-AssetQuality'!AA41),ISNUMBER('S-Earnings'!AA41),ISNUMBER('S-Liquidity'!AA41),ISNUMBER('S-Leverage'!AA41)),SUM('S-CapitalAdequacy'!AA41,-'S-AssetQuality'!AA41,'S-Earnings'!AA41,'S-Liquidity'!AA41,'S-Leverage'!AA41),"..")</f>
        <v>..</v>
      </c>
    </row>
    <row r="43" spans="1:26">
      <c r="A43" s="1">
        <v>39</v>
      </c>
      <c r="B43" s="2">
        <f>IF(ISNUMBER('Bank List'!B40),'Bank List'!B40,"")</f>
        <v>4144847</v>
      </c>
      <c r="C43" s="2" t="s">
        <v>74</v>
      </c>
      <c r="D43" s="2" t="s">
        <v>69</v>
      </c>
      <c r="E43" s="36" t="s">
        <v>19</v>
      </c>
      <c r="F43" s="3" t="str">
        <f>IF(AND($E43="Y",ISNUMBER('S-CapitalAdequacy'!G42),ISNUMBER('S-AssetQuality'!G42),ISNUMBER('S-Earnings'!G42),ISNUMBER('S-Liquidity'!G42),ISNUMBER('S-Leverage'!G42)),SUM('S-CapitalAdequacy'!G42,-'S-AssetQuality'!G42,'S-Earnings'!G42,'S-Liquidity'!G42,'S-Leverage'!G42),"..")</f>
        <v>..</v>
      </c>
      <c r="G43" s="3" t="str">
        <f>IF(AND($E43="Y",ISNUMBER('S-CapitalAdequacy'!H42),ISNUMBER('S-AssetQuality'!H42),ISNUMBER('S-Earnings'!H42),ISNUMBER('S-Liquidity'!H42),ISNUMBER('S-Leverage'!H42)),SUM('S-CapitalAdequacy'!H42,-'S-AssetQuality'!H42,'S-Earnings'!H42,'S-Liquidity'!H42,'S-Leverage'!H42),"..")</f>
        <v>..</v>
      </c>
      <c r="H43" s="3" t="str">
        <f>IF(AND($E43="Y",ISNUMBER('S-CapitalAdequacy'!I42),ISNUMBER('S-AssetQuality'!I42),ISNUMBER('S-Earnings'!I42),ISNUMBER('S-Liquidity'!I42),ISNUMBER('S-Leverage'!I42)),SUM('S-CapitalAdequacy'!I42,-'S-AssetQuality'!I42,'S-Earnings'!I42,'S-Liquidity'!I42,'S-Leverage'!I42),"..")</f>
        <v>..</v>
      </c>
      <c r="I43" s="3" t="str">
        <f>IF(AND($E43="Y",ISNUMBER('S-CapitalAdequacy'!J42),ISNUMBER('S-AssetQuality'!J42),ISNUMBER('S-Earnings'!J42),ISNUMBER('S-Liquidity'!J42),ISNUMBER('S-Leverage'!J42)),SUM('S-CapitalAdequacy'!J42,-'S-AssetQuality'!J42,'S-Earnings'!J42,'S-Liquidity'!J42,'S-Leverage'!J42),"..")</f>
        <v>..</v>
      </c>
      <c r="J43" s="3" t="str">
        <f>IF(AND($E43="Y",ISNUMBER('S-CapitalAdequacy'!K42),ISNUMBER('S-AssetQuality'!K42),ISNUMBER('S-Earnings'!K42),ISNUMBER('S-Liquidity'!K42),ISNUMBER('S-Leverage'!K42)),SUM('S-CapitalAdequacy'!K42,-'S-AssetQuality'!K42,'S-Earnings'!K42,'S-Liquidity'!K42,'S-Leverage'!K42),"..")</f>
        <v>..</v>
      </c>
      <c r="K43" s="3" t="str">
        <f>IF(AND($E43="Y",ISNUMBER('S-CapitalAdequacy'!L42),ISNUMBER('S-AssetQuality'!L42),ISNUMBER('S-Earnings'!L42),ISNUMBER('S-Liquidity'!L42),ISNUMBER('S-Leverage'!L42)),SUM('S-CapitalAdequacy'!L42,-'S-AssetQuality'!L42,'S-Earnings'!L42,'S-Liquidity'!L42,'S-Leverage'!L42),"..")</f>
        <v>..</v>
      </c>
      <c r="L43" s="3" t="str">
        <f>IF(AND($E43="Y",ISNUMBER('S-CapitalAdequacy'!M42),ISNUMBER('S-AssetQuality'!M42),ISNUMBER('S-Earnings'!M42),ISNUMBER('S-Liquidity'!M42),ISNUMBER('S-Leverage'!M42)),SUM('S-CapitalAdequacy'!M42,-'S-AssetQuality'!M42,'S-Earnings'!M42,'S-Liquidity'!M42,'S-Leverage'!M42),"..")</f>
        <v>..</v>
      </c>
      <c r="M43" s="3">
        <f>IF(AND($E43="Y",ISNUMBER('S-CapitalAdequacy'!N42),ISNUMBER('S-AssetQuality'!N42),ISNUMBER('S-Earnings'!N42),ISNUMBER('S-Liquidity'!N42),ISNUMBER('S-Leverage'!N42)),SUM('S-CapitalAdequacy'!N42,-'S-AssetQuality'!N42,'S-Earnings'!N42,'S-Liquidity'!N42,'S-Leverage'!N42),"..")</f>
        <v>-0.52020467136927351</v>
      </c>
      <c r="N43" s="3">
        <f>IF(AND($E43="Y",ISNUMBER('S-CapitalAdequacy'!O42),ISNUMBER('S-AssetQuality'!O42),ISNUMBER('S-Earnings'!O42),ISNUMBER('S-Liquidity'!O42),ISNUMBER('S-Leverage'!O42)),SUM('S-CapitalAdequacy'!O42,-'S-AssetQuality'!O42,'S-Earnings'!O42,'S-Liquidity'!O42,'S-Leverage'!O42),"..")</f>
        <v>-0.31347601627372862</v>
      </c>
      <c r="O43" s="3">
        <f>IF(AND($E43="Y",ISNUMBER('S-CapitalAdequacy'!P42),ISNUMBER('S-AssetQuality'!P42),ISNUMBER('S-Earnings'!P42),ISNUMBER('S-Liquidity'!P42),ISNUMBER('S-Leverage'!P42)),SUM('S-CapitalAdequacy'!P42,-'S-AssetQuality'!P42,'S-Earnings'!P42,'S-Liquidity'!P42,'S-Leverage'!P42),"..")</f>
        <v>1.3232297636637358</v>
      </c>
      <c r="P43" s="3">
        <f>IF(AND($E43="Y",ISNUMBER('S-CapitalAdequacy'!Q42),ISNUMBER('S-AssetQuality'!Q42),ISNUMBER('S-Earnings'!Q42),ISNUMBER('S-Liquidity'!Q42),ISNUMBER('S-Leverage'!Q42)),SUM('S-CapitalAdequacy'!Q42,-'S-AssetQuality'!Q42,'S-Earnings'!Q42,'S-Liquidity'!Q42,'S-Leverage'!Q42),"..")</f>
        <v>1.6910185456144307</v>
      </c>
      <c r="Q43" s="3">
        <f>IF(AND($E43="Y",ISNUMBER('S-CapitalAdequacy'!R42),ISNUMBER('S-AssetQuality'!R42),ISNUMBER('S-Earnings'!R42),ISNUMBER('S-Liquidity'!R42),ISNUMBER('S-Leverage'!R42)),SUM('S-CapitalAdequacy'!R42,-'S-AssetQuality'!R42,'S-Earnings'!R42,'S-Liquidity'!R42,'S-Leverage'!R42),"..")</f>
        <v>2.4624111633348496</v>
      </c>
      <c r="R43" s="3" t="str">
        <f>IF(AND($E43="Y",ISNUMBER('S-CapitalAdequacy'!S42),ISNUMBER('S-AssetQuality'!S42),ISNUMBER('S-Earnings'!S42),ISNUMBER('S-Liquidity'!S42),ISNUMBER('S-Leverage'!S42)),SUM('S-CapitalAdequacy'!S42,-'S-AssetQuality'!S42,'S-Earnings'!S42,'S-Liquidity'!S42,'S-Leverage'!S42),"..")</f>
        <v>..</v>
      </c>
      <c r="S43" s="3" t="str">
        <f>IF(AND($E43="Y",ISNUMBER('S-CapitalAdequacy'!T42),ISNUMBER('S-AssetQuality'!T42),ISNUMBER('S-Earnings'!T42),ISNUMBER('S-Liquidity'!T42),ISNUMBER('S-Leverage'!T42)),SUM('S-CapitalAdequacy'!T42,-'S-AssetQuality'!T42,'S-Earnings'!T42,'S-Liquidity'!T42,'S-Leverage'!T42),"..")</f>
        <v>..</v>
      </c>
      <c r="T43" s="3" t="str">
        <f>IF(AND($E43="Y",ISNUMBER('S-CapitalAdequacy'!U42),ISNUMBER('S-AssetQuality'!U42),ISNUMBER('S-Earnings'!U42),ISNUMBER('S-Liquidity'!U42),ISNUMBER('S-Leverage'!U42)),SUM('S-CapitalAdequacy'!U42,-'S-AssetQuality'!U42,'S-Earnings'!U42,'S-Liquidity'!U42,'S-Leverage'!U42),"..")</f>
        <v>..</v>
      </c>
      <c r="U43" s="3" t="str">
        <f>IF(AND($E43="Y",ISNUMBER('S-CapitalAdequacy'!V42),ISNUMBER('S-AssetQuality'!V42),ISNUMBER('S-Earnings'!V42),ISNUMBER('S-Liquidity'!V42),ISNUMBER('S-Leverage'!V42)),SUM('S-CapitalAdequacy'!V42,-'S-AssetQuality'!V42,'S-Earnings'!V42,'S-Liquidity'!V42,'S-Leverage'!V42),"..")</f>
        <v>..</v>
      </c>
      <c r="V43" s="3" t="str">
        <f>IF(AND($E43="Y",ISNUMBER('S-CapitalAdequacy'!W42),ISNUMBER('S-AssetQuality'!W42),ISNUMBER('S-Earnings'!W42),ISNUMBER('S-Liquidity'!W42),ISNUMBER('S-Leverage'!W42)),SUM('S-CapitalAdequacy'!W42,-'S-AssetQuality'!W42,'S-Earnings'!W42,'S-Liquidity'!W42,'S-Leverage'!W42),"..")</f>
        <v>..</v>
      </c>
      <c r="W43" s="3" t="str">
        <f>IF(AND($E43="Y",ISNUMBER('S-CapitalAdequacy'!X42),ISNUMBER('S-AssetQuality'!X42),ISNUMBER('S-Earnings'!X42),ISNUMBER('S-Liquidity'!X42),ISNUMBER('S-Leverage'!X42)),SUM('S-CapitalAdequacy'!X42,-'S-AssetQuality'!X42,'S-Earnings'!X42,'S-Liquidity'!X42,'S-Leverage'!X42),"..")</f>
        <v>..</v>
      </c>
      <c r="X43" s="3" t="str">
        <f>IF(AND($E43="Y",ISNUMBER('S-CapitalAdequacy'!Y42),ISNUMBER('S-AssetQuality'!Y42),ISNUMBER('S-Earnings'!Y42),ISNUMBER('S-Liquidity'!Y42),ISNUMBER('S-Leverage'!Y42)),SUM('S-CapitalAdequacy'!Y42,-'S-AssetQuality'!Y42,'S-Earnings'!Y42,'S-Liquidity'!Y42,'S-Leverage'!Y42),"..")</f>
        <v>..</v>
      </c>
      <c r="Y43" s="3" t="str">
        <f>IF(AND($E43="Y",ISNUMBER('S-CapitalAdequacy'!Z42),ISNUMBER('S-AssetQuality'!Z42),ISNUMBER('S-Earnings'!Z42),ISNUMBER('S-Liquidity'!Z42),ISNUMBER('S-Leverage'!Z42)),SUM('S-CapitalAdequacy'!Z42,-'S-AssetQuality'!Z42,'S-Earnings'!Z42,'S-Liquidity'!Z42,'S-Leverage'!Z42),"..")</f>
        <v>..</v>
      </c>
      <c r="Z43" s="3" t="str">
        <f>IF(AND($E43="Y",ISNUMBER('S-CapitalAdequacy'!AA42),ISNUMBER('S-AssetQuality'!AA42),ISNUMBER('S-Earnings'!AA42),ISNUMBER('S-Liquidity'!AA42),ISNUMBER('S-Leverage'!AA42)),SUM('S-CapitalAdequacy'!AA42,-'S-AssetQuality'!AA42,'S-Earnings'!AA42,'S-Liquidity'!AA42,'S-Leverage'!AA42),"..")</f>
        <v>..</v>
      </c>
    </row>
    <row r="44" spans="1:26">
      <c r="A44" s="1">
        <v>40</v>
      </c>
      <c r="B44" s="2">
        <f>IF(ISNUMBER('Bank List'!B41),'Bank List'!B41,"")</f>
        <v>113818</v>
      </c>
      <c r="C44" s="2" t="s">
        <v>75</v>
      </c>
      <c r="D44" s="2" t="s">
        <v>5</v>
      </c>
      <c r="E44" s="36" t="s">
        <v>19</v>
      </c>
      <c r="F44" s="3" t="str">
        <f>IF(AND($E44="Y",ISNUMBER('S-CapitalAdequacy'!G43),ISNUMBER('S-AssetQuality'!G43),ISNUMBER('S-Earnings'!G43),ISNUMBER('S-Liquidity'!G43),ISNUMBER('S-Leverage'!G43)),SUM('S-CapitalAdequacy'!G43,-'S-AssetQuality'!G43,'S-Earnings'!G43,'S-Liquidity'!G43,'S-Leverage'!G43),"..")</f>
        <v>..</v>
      </c>
      <c r="G44" s="3" t="str">
        <f>IF(AND($E44="Y",ISNUMBER('S-CapitalAdequacy'!H43),ISNUMBER('S-AssetQuality'!H43),ISNUMBER('S-Earnings'!H43),ISNUMBER('S-Liquidity'!H43),ISNUMBER('S-Leverage'!H43)),SUM('S-CapitalAdequacy'!H43,-'S-AssetQuality'!H43,'S-Earnings'!H43,'S-Liquidity'!H43,'S-Leverage'!H43),"..")</f>
        <v>..</v>
      </c>
      <c r="H44" s="3" t="str">
        <f>IF(AND($E44="Y",ISNUMBER('S-CapitalAdequacy'!I43),ISNUMBER('S-AssetQuality'!I43),ISNUMBER('S-Earnings'!I43),ISNUMBER('S-Liquidity'!I43),ISNUMBER('S-Leverage'!I43)),SUM('S-CapitalAdequacy'!I43,-'S-AssetQuality'!I43,'S-Earnings'!I43,'S-Liquidity'!I43,'S-Leverage'!I43),"..")</f>
        <v>..</v>
      </c>
      <c r="I44" s="3" t="str">
        <f>IF(AND($E44="Y",ISNUMBER('S-CapitalAdequacy'!J43),ISNUMBER('S-AssetQuality'!J43),ISNUMBER('S-Earnings'!J43),ISNUMBER('S-Liquidity'!J43),ISNUMBER('S-Leverage'!J43)),SUM('S-CapitalAdequacy'!J43,-'S-AssetQuality'!J43,'S-Earnings'!J43,'S-Liquidity'!J43,'S-Leverage'!J43),"..")</f>
        <v>..</v>
      </c>
      <c r="J44" s="3" t="str">
        <f>IF(AND($E44="Y",ISNUMBER('S-CapitalAdequacy'!K43),ISNUMBER('S-AssetQuality'!K43),ISNUMBER('S-Earnings'!K43),ISNUMBER('S-Liquidity'!K43),ISNUMBER('S-Leverage'!K43)),SUM('S-CapitalAdequacy'!K43,-'S-AssetQuality'!K43,'S-Earnings'!K43,'S-Liquidity'!K43,'S-Leverage'!K43),"..")</f>
        <v>..</v>
      </c>
      <c r="K44" s="3" t="str">
        <f>IF(AND($E44="Y",ISNUMBER('S-CapitalAdequacy'!L43),ISNUMBER('S-AssetQuality'!L43),ISNUMBER('S-Earnings'!L43),ISNUMBER('S-Liquidity'!L43),ISNUMBER('S-Leverage'!L43)),SUM('S-CapitalAdequacy'!L43,-'S-AssetQuality'!L43,'S-Earnings'!L43,'S-Liquidity'!L43,'S-Leverage'!L43),"..")</f>
        <v>..</v>
      </c>
      <c r="L44" s="3" t="str">
        <f>IF(AND($E44="Y",ISNUMBER('S-CapitalAdequacy'!M43),ISNUMBER('S-AssetQuality'!M43),ISNUMBER('S-Earnings'!M43),ISNUMBER('S-Liquidity'!M43),ISNUMBER('S-Leverage'!M43)),SUM('S-CapitalAdequacy'!M43,-'S-AssetQuality'!M43,'S-Earnings'!M43,'S-Liquidity'!M43,'S-Leverage'!M43),"..")</f>
        <v>..</v>
      </c>
      <c r="M44" s="3" t="str">
        <f>IF(AND($E44="Y",ISNUMBER('S-CapitalAdequacy'!N43),ISNUMBER('S-AssetQuality'!N43),ISNUMBER('S-Earnings'!N43),ISNUMBER('S-Liquidity'!N43),ISNUMBER('S-Leverage'!N43)),SUM('S-CapitalAdequacy'!N43,-'S-AssetQuality'!N43,'S-Earnings'!N43,'S-Liquidity'!N43,'S-Leverage'!N43),"..")</f>
        <v>..</v>
      </c>
      <c r="N44" s="3">
        <f>IF(AND($E44="Y",ISNUMBER('S-CapitalAdequacy'!O43),ISNUMBER('S-AssetQuality'!O43),ISNUMBER('S-Earnings'!O43),ISNUMBER('S-Liquidity'!O43),ISNUMBER('S-Leverage'!O43)),SUM('S-CapitalAdequacy'!O43,-'S-AssetQuality'!O43,'S-Earnings'!O43,'S-Liquidity'!O43,'S-Leverage'!O43),"..")</f>
        <v>-0.92634616591910424</v>
      </c>
      <c r="O44" s="3">
        <f>IF(AND($E44="Y",ISNUMBER('S-CapitalAdequacy'!P43),ISNUMBER('S-AssetQuality'!P43),ISNUMBER('S-Earnings'!P43),ISNUMBER('S-Liquidity'!P43),ISNUMBER('S-Leverage'!P43)),SUM('S-CapitalAdequacy'!P43,-'S-AssetQuality'!P43,'S-Earnings'!P43,'S-Liquidity'!P43,'S-Leverage'!P43),"..")</f>
        <v>-0.67314869495542196</v>
      </c>
      <c r="P44" s="3">
        <f>IF(AND($E44="Y",ISNUMBER('S-CapitalAdequacy'!Q43),ISNUMBER('S-AssetQuality'!Q43),ISNUMBER('S-Earnings'!Q43),ISNUMBER('S-Liquidity'!Q43),ISNUMBER('S-Leverage'!Q43)),SUM('S-CapitalAdequacy'!Q43,-'S-AssetQuality'!Q43,'S-Earnings'!Q43,'S-Liquidity'!Q43,'S-Leverage'!Q43),"..")</f>
        <v>-0.34598772619278378</v>
      </c>
      <c r="Q44" s="3">
        <f>IF(AND($E44="Y",ISNUMBER('S-CapitalAdequacy'!R43),ISNUMBER('S-AssetQuality'!R43),ISNUMBER('S-Earnings'!R43),ISNUMBER('S-Liquidity'!R43),ISNUMBER('S-Leverage'!R43)),SUM('S-CapitalAdequacy'!R43,-'S-AssetQuality'!R43,'S-Earnings'!R43,'S-Liquidity'!R43,'S-Leverage'!R43),"..")</f>
        <v>-1.3808967405770014</v>
      </c>
      <c r="R44" s="3" t="str">
        <f>IF(AND($E44="Y",ISNUMBER('S-CapitalAdequacy'!S43),ISNUMBER('S-AssetQuality'!S43),ISNUMBER('S-Earnings'!S43),ISNUMBER('S-Liquidity'!S43),ISNUMBER('S-Leverage'!S43)),SUM('S-CapitalAdequacy'!S43,-'S-AssetQuality'!S43,'S-Earnings'!S43,'S-Liquidity'!S43,'S-Leverage'!S43),"..")</f>
        <v>..</v>
      </c>
      <c r="S44" s="3" t="str">
        <f>IF(AND($E44="Y",ISNUMBER('S-CapitalAdequacy'!T43),ISNUMBER('S-AssetQuality'!T43),ISNUMBER('S-Earnings'!T43),ISNUMBER('S-Liquidity'!T43),ISNUMBER('S-Leverage'!T43)),SUM('S-CapitalAdequacy'!T43,-'S-AssetQuality'!T43,'S-Earnings'!T43,'S-Liquidity'!T43,'S-Leverage'!T43),"..")</f>
        <v>..</v>
      </c>
      <c r="T44" s="3" t="str">
        <f>IF(AND($E44="Y",ISNUMBER('S-CapitalAdequacy'!U43),ISNUMBER('S-AssetQuality'!U43),ISNUMBER('S-Earnings'!U43),ISNUMBER('S-Liquidity'!U43),ISNUMBER('S-Leverage'!U43)),SUM('S-CapitalAdequacy'!U43,-'S-AssetQuality'!U43,'S-Earnings'!U43,'S-Liquidity'!U43,'S-Leverage'!U43),"..")</f>
        <v>..</v>
      </c>
      <c r="U44" s="3" t="str">
        <f>IF(AND($E44="Y",ISNUMBER('S-CapitalAdequacy'!V43),ISNUMBER('S-AssetQuality'!V43),ISNUMBER('S-Earnings'!V43),ISNUMBER('S-Liquidity'!V43),ISNUMBER('S-Leverage'!V43)),SUM('S-CapitalAdequacy'!V43,-'S-AssetQuality'!V43,'S-Earnings'!V43,'S-Liquidity'!V43,'S-Leverage'!V43),"..")</f>
        <v>..</v>
      </c>
      <c r="V44" s="3" t="str">
        <f>IF(AND($E44="Y",ISNUMBER('S-CapitalAdequacy'!W43),ISNUMBER('S-AssetQuality'!W43),ISNUMBER('S-Earnings'!W43),ISNUMBER('S-Liquidity'!W43),ISNUMBER('S-Leverage'!W43)),SUM('S-CapitalAdequacy'!W43,-'S-AssetQuality'!W43,'S-Earnings'!W43,'S-Liquidity'!W43,'S-Leverage'!W43),"..")</f>
        <v>..</v>
      </c>
      <c r="W44" s="3" t="str">
        <f>IF(AND($E44="Y",ISNUMBER('S-CapitalAdequacy'!X43),ISNUMBER('S-AssetQuality'!X43),ISNUMBER('S-Earnings'!X43),ISNUMBER('S-Liquidity'!X43),ISNUMBER('S-Leverage'!X43)),SUM('S-CapitalAdequacy'!X43,-'S-AssetQuality'!X43,'S-Earnings'!X43,'S-Liquidity'!X43,'S-Leverage'!X43),"..")</f>
        <v>..</v>
      </c>
      <c r="X44" s="3" t="str">
        <f>IF(AND($E44="Y",ISNUMBER('S-CapitalAdequacy'!Y43),ISNUMBER('S-AssetQuality'!Y43),ISNUMBER('S-Earnings'!Y43),ISNUMBER('S-Liquidity'!Y43),ISNUMBER('S-Leverage'!Y43)),SUM('S-CapitalAdequacy'!Y43,-'S-AssetQuality'!Y43,'S-Earnings'!Y43,'S-Liquidity'!Y43,'S-Leverage'!Y43),"..")</f>
        <v>..</v>
      </c>
      <c r="Y44" s="3" t="str">
        <f>IF(AND($E44="Y",ISNUMBER('S-CapitalAdequacy'!Z43),ISNUMBER('S-AssetQuality'!Z43),ISNUMBER('S-Earnings'!Z43),ISNUMBER('S-Liquidity'!Z43),ISNUMBER('S-Leverage'!Z43)),SUM('S-CapitalAdequacy'!Z43,-'S-AssetQuality'!Z43,'S-Earnings'!Z43,'S-Liquidity'!Z43,'S-Leverage'!Z43),"..")</f>
        <v>..</v>
      </c>
      <c r="Z44" s="3" t="str">
        <f>IF(AND($E44="Y",ISNUMBER('S-CapitalAdequacy'!AA43),ISNUMBER('S-AssetQuality'!AA43),ISNUMBER('S-Earnings'!AA43),ISNUMBER('S-Liquidity'!AA43),ISNUMBER('S-Leverage'!AA43)),SUM('S-CapitalAdequacy'!AA43,-'S-AssetQuality'!AA43,'S-Earnings'!AA43,'S-Liquidity'!AA43,'S-Leverage'!AA43),"..")</f>
        <v>..</v>
      </c>
    </row>
    <row r="45" spans="1:26">
      <c r="A45" s="1">
        <v>41</v>
      </c>
      <c r="B45" s="2">
        <f>IF(ISNUMBER('Bank List'!B42),'Bank List'!B42,"")</f>
        <v>4041955</v>
      </c>
      <c r="C45" s="2" t="s">
        <v>76</v>
      </c>
      <c r="D45" s="2" t="s">
        <v>2</v>
      </c>
      <c r="E45" s="36" t="s">
        <v>19</v>
      </c>
      <c r="F45" s="3" t="str">
        <f>IF(AND($E45="Y",ISNUMBER('S-CapitalAdequacy'!G44),ISNUMBER('S-AssetQuality'!G44),ISNUMBER('S-Earnings'!G44),ISNUMBER('S-Liquidity'!G44),ISNUMBER('S-Leverage'!G44)),SUM('S-CapitalAdequacy'!G44,-'S-AssetQuality'!G44,'S-Earnings'!G44,'S-Liquidity'!G44,'S-Leverage'!G44),"..")</f>
        <v>..</v>
      </c>
      <c r="G45" s="3" t="str">
        <f>IF(AND($E45="Y",ISNUMBER('S-CapitalAdequacy'!H44),ISNUMBER('S-AssetQuality'!H44),ISNUMBER('S-Earnings'!H44),ISNUMBER('S-Liquidity'!H44),ISNUMBER('S-Leverage'!H44)),SUM('S-CapitalAdequacy'!H44,-'S-AssetQuality'!H44,'S-Earnings'!H44,'S-Liquidity'!H44,'S-Leverage'!H44),"..")</f>
        <v>..</v>
      </c>
      <c r="H45" s="3" t="str">
        <f>IF(AND($E45="Y",ISNUMBER('S-CapitalAdequacy'!I44),ISNUMBER('S-AssetQuality'!I44),ISNUMBER('S-Earnings'!I44),ISNUMBER('S-Liquidity'!I44),ISNUMBER('S-Leverage'!I44)),SUM('S-CapitalAdequacy'!I44,-'S-AssetQuality'!I44,'S-Earnings'!I44,'S-Liquidity'!I44,'S-Leverage'!I44),"..")</f>
        <v>..</v>
      </c>
      <c r="I45" s="3" t="str">
        <f>IF(AND($E45="Y",ISNUMBER('S-CapitalAdequacy'!J44),ISNUMBER('S-AssetQuality'!J44),ISNUMBER('S-Earnings'!J44),ISNUMBER('S-Liquidity'!J44),ISNUMBER('S-Leverage'!J44)),SUM('S-CapitalAdequacy'!J44,-'S-AssetQuality'!J44,'S-Earnings'!J44,'S-Liquidity'!J44,'S-Leverage'!J44),"..")</f>
        <v>..</v>
      </c>
      <c r="J45" s="3" t="str">
        <f>IF(AND($E45="Y",ISNUMBER('S-CapitalAdequacy'!K44),ISNUMBER('S-AssetQuality'!K44),ISNUMBER('S-Earnings'!K44),ISNUMBER('S-Liquidity'!K44),ISNUMBER('S-Leverage'!K44)),SUM('S-CapitalAdequacy'!K44,-'S-AssetQuality'!K44,'S-Earnings'!K44,'S-Liquidity'!K44,'S-Leverage'!K44),"..")</f>
        <v>..</v>
      </c>
      <c r="K45" s="3" t="str">
        <f>IF(AND($E45="Y",ISNUMBER('S-CapitalAdequacy'!L44),ISNUMBER('S-AssetQuality'!L44),ISNUMBER('S-Earnings'!L44),ISNUMBER('S-Liquidity'!L44),ISNUMBER('S-Leverage'!L44)),SUM('S-CapitalAdequacy'!L44,-'S-AssetQuality'!L44,'S-Earnings'!L44,'S-Liquidity'!L44,'S-Leverage'!L44),"..")</f>
        <v>..</v>
      </c>
      <c r="L45" s="3" t="str">
        <f>IF(AND($E45="Y",ISNUMBER('S-CapitalAdequacy'!M44),ISNUMBER('S-AssetQuality'!M44),ISNUMBER('S-Earnings'!M44),ISNUMBER('S-Liquidity'!M44),ISNUMBER('S-Leverage'!M44)),SUM('S-CapitalAdequacy'!M44,-'S-AssetQuality'!M44,'S-Earnings'!M44,'S-Liquidity'!M44,'S-Leverage'!M44),"..")</f>
        <v>..</v>
      </c>
      <c r="M45" s="3">
        <f>IF(AND($E45="Y",ISNUMBER('S-CapitalAdequacy'!N44),ISNUMBER('S-AssetQuality'!N44),ISNUMBER('S-Earnings'!N44),ISNUMBER('S-Liquidity'!N44),ISNUMBER('S-Leverage'!N44)),SUM('S-CapitalAdequacy'!N44,-'S-AssetQuality'!N44,'S-Earnings'!N44,'S-Liquidity'!N44,'S-Leverage'!N44),"..")</f>
        <v>-0.16438028721079889</v>
      </c>
      <c r="N45" s="3">
        <f>IF(AND($E45="Y",ISNUMBER('S-CapitalAdequacy'!O44),ISNUMBER('S-AssetQuality'!O44),ISNUMBER('S-Earnings'!O44),ISNUMBER('S-Liquidity'!O44),ISNUMBER('S-Leverage'!O44)),SUM('S-CapitalAdequacy'!O44,-'S-AssetQuality'!O44,'S-Earnings'!O44,'S-Liquidity'!O44,'S-Leverage'!O44),"..")</f>
        <v>0.39241615867709445</v>
      </c>
      <c r="O45" s="3">
        <f>IF(AND($E45="Y",ISNUMBER('S-CapitalAdequacy'!P44),ISNUMBER('S-AssetQuality'!P44),ISNUMBER('S-Earnings'!P44),ISNUMBER('S-Liquidity'!P44),ISNUMBER('S-Leverage'!P44)),SUM('S-CapitalAdequacy'!P44,-'S-AssetQuality'!P44,'S-Earnings'!P44,'S-Liquidity'!P44,'S-Leverage'!P44),"..")</f>
        <v>1.3905672148296233</v>
      </c>
      <c r="P45" s="3">
        <f>IF(AND($E45="Y",ISNUMBER('S-CapitalAdequacy'!Q44),ISNUMBER('S-AssetQuality'!Q44),ISNUMBER('S-Earnings'!Q44),ISNUMBER('S-Liquidity'!Q44),ISNUMBER('S-Leverage'!Q44)),SUM('S-CapitalAdequacy'!Q44,-'S-AssetQuality'!Q44,'S-Earnings'!Q44,'S-Liquidity'!Q44,'S-Leverage'!Q44),"..")</f>
        <v>3.3387207603539588</v>
      </c>
      <c r="Q45" s="3">
        <f>IF(AND($E45="Y",ISNUMBER('S-CapitalAdequacy'!R44),ISNUMBER('S-AssetQuality'!R44),ISNUMBER('S-Earnings'!R44),ISNUMBER('S-Liquidity'!R44),ISNUMBER('S-Leverage'!R44)),SUM('S-CapitalAdequacy'!R44,-'S-AssetQuality'!R44,'S-Earnings'!R44,'S-Liquidity'!R44,'S-Leverage'!R44),"..")</f>
        <v>2.4648333103531144</v>
      </c>
      <c r="R45" s="3" t="str">
        <f>IF(AND($E45="Y",ISNUMBER('S-CapitalAdequacy'!S44),ISNUMBER('S-AssetQuality'!S44),ISNUMBER('S-Earnings'!S44),ISNUMBER('S-Liquidity'!S44),ISNUMBER('S-Leverage'!S44)),SUM('S-CapitalAdequacy'!S44,-'S-AssetQuality'!S44,'S-Earnings'!S44,'S-Liquidity'!S44,'S-Leverage'!S44),"..")</f>
        <v>..</v>
      </c>
      <c r="S45" s="3" t="str">
        <f>IF(AND($E45="Y",ISNUMBER('S-CapitalAdequacy'!T44),ISNUMBER('S-AssetQuality'!T44),ISNUMBER('S-Earnings'!T44),ISNUMBER('S-Liquidity'!T44),ISNUMBER('S-Leverage'!T44)),SUM('S-CapitalAdequacy'!T44,-'S-AssetQuality'!T44,'S-Earnings'!T44,'S-Liquidity'!T44,'S-Leverage'!T44),"..")</f>
        <v>..</v>
      </c>
      <c r="T45" s="3" t="str">
        <f>IF(AND($E45="Y",ISNUMBER('S-CapitalAdequacy'!U44),ISNUMBER('S-AssetQuality'!U44),ISNUMBER('S-Earnings'!U44),ISNUMBER('S-Liquidity'!U44),ISNUMBER('S-Leverage'!U44)),SUM('S-CapitalAdequacy'!U44,-'S-AssetQuality'!U44,'S-Earnings'!U44,'S-Liquidity'!U44,'S-Leverage'!U44),"..")</f>
        <v>..</v>
      </c>
      <c r="U45" s="3" t="str">
        <f>IF(AND($E45="Y",ISNUMBER('S-CapitalAdequacy'!V44),ISNUMBER('S-AssetQuality'!V44),ISNUMBER('S-Earnings'!V44),ISNUMBER('S-Liquidity'!V44),ISNUMBER('S-Leverage'!V44)),SUM('S-CapitalAdequacy'!V44,-'S-AssetQuality'!V44,'S-Earnings'!V44,'S-Liquidity'!V44,'S-Leverage'!V44),"..")</f>
        <v>..</v>
      </c>
      <c r="V45" s="3" t="str">
        <f>IF(AND($E45="Y",ISNUMBER('S-CapitalAdequacy'!W44),ISNUMBER('S-AssetQuality'!W44),ISNUMBER('S-Earnings'!W44),ISNUMBER('S-Liquidity'!W44),ISNUMBER('S-Leverage'!W44)),SUM('S-CapitalAdequacy'!W44,-'S-AssetQuality'!W44,'S-Earnings'!W44,'S-Liquidity'!W44,'S-Leverage'!W44),"..")</f>
        <v>..</v>
      </c>
      <c r="W45" s="3" t="str">
        <f>IF(AND($E45="Y",ISNUMBER('S-CapitalAdequacy'!X44),ISNUMBER('S-AssetQuality'!X44),ISNUMBER('S-Earnings'!X44),ISNUMBER('S-Liquidity'!X44),ISNUMBER('S-Leverage'!X44)),SUM('S-CapitalAdequacy'!X44,-'S-AssetQuality'!X44,'S-Earnings'!X44,'S-Liquidity'!X44,'S-Leverage'!X44),"..")</f>
        <v>..</v>
      </c>
      <c r="X45" s="3" t="str">
        <f>IF(AND($E45="Y",ISNUMBER('S-CapitalAdequacy'!Y44),ISNUMBER('S-AssetQuality'!Y44),ISNUMBER('S-Earnings'!Y44),ISNUMBER('S-Liquidity'!Y44),ISNUMBER('S-Leverage'!Y44)),SUM('S-CapitalAdequacy'!Y44,-'S-AssetQuality'!Y44,'S-Earnings'!Y44,'S-Liquidity'!Y44,'S-Leverage'!Y44),"..")</f>
        <v>..</v>
      </c>
      <c r="Y45" s="3" t="str">
        <f>IF(AND($E45="Y",ISNUMBER('S-CapitalAdequacy'!Z44),ISNUMBER('S-AssetQuality'!Z44),ISNUMBER('S-Earnings'!Z44),ISNUMBER('S-Liquidity'!Z44),ISNUMBER('S-Leverage'!Z44)),SUM('S-CapitalAdequacy'!Z44,-'S-AssetQuality'!Z44,'S-Earnings'!Z44,'S-Liquidity'!Z44,'S-Leverage'!Z44),"..")</f>
        <v>..</v>
      </c>
      <c r="Z45" s="3" t="str">
        <f>IF(AND($E45="Y",ISNUMBER('S-CapitalAdequacy'!AA44),ISNUMBER('S-AssetQuality'!AA44),ISNUMBER('S-Earnings'!AA44),ISNUMBER('S-Liquidity'!AA44),ISNUMBER('S-Leverage'!AA44)),SUM('S-CapitalAdequacy'!AA44,-'S-AssetQuality'!AA44,'S-Earnings'!AA44,'S-Liquidity'!AA44,'S-Leverage'!AA44),"..")</f>
        <v>..</v>
      </c>
    </row>
    <row r="46" spans="1:26">
      <c r="A46" s="1">
        <v>42</v>
      </c>
      <c r="B46" s="2">
        <f>IF(ISNUMBER('Bank List'!B43),'Bank List'!B43,"")</f>
        <v>4144846</v>
      </c>
      <c r="C46" s="2" t="s">
        <v>77</v>
      </c>
      <c r="D46" s="2" t="s">
        <v>69</v>
      </c>
      <c r="E46" s="36" t="s">
        <v>19</v>
      </c>
      <c r="F46" s="3" t="str">
        <f>IF(AND($E46="Y",ISNUMBER('S-CapitalAdequacy'!G45),ISNUMBER('S-AssetQuality'!G45),ISNUMBER('S-Earnings'!G45),ISNUMBER('S-Liquidity'!G45),ISNUMBER('S-Leverage'!G45)),SUM('S-CapitalAdequacy'!G45,-'S-AssetQuality'!G45,'S-Earnings'!G45,'S-Liquidity'!G45,'S-Leverage'!G45),"..")</f>
        <v>..</v>
      </c>
      <c r="G46" s="3" t="str">
        <f>IF(AND($E46="Y",ISNUMBER('S-CapitalAdequacy'!H45),ISNUMBER('S-AssetQuality'!H45),ISNUMBER('S-Earnings'!H45),ISNUMBER('S-Liquidity'!H45),ISNUMBER('S-Leverage'!H45)),SUM('S-CapitalAdequacy'!H45,-'S-AssetQuality'!H45,'S-Earnings'!H45,'S-Liquidity'!H45,'S-Leverage'!H45),"..")</f>
        <v>..</v>
      </c>
      <c r="H46" s="3" t="str">
        <f>IF(AND($E46="Y",ISNUMBER('S-CapitalAdequacy'!I45),ISNUMBER('S-AssetQuality'!I45),ISNUMBER('S-Earnings'!I45),ISNUMBER('S-Liquidity'!I45),ISNUMBER('S-Leverage'!I45)),SUM('S-CapitalAdequacy'!I45,-'S-AssetQuality'!I45,'S-Earnings'!I45,'S-Liquidity'!I45,'S-Leverage'!I45),"..")</f>
        <v>..</v>
      </c>
      <c r="I46" s="3" t="str">
        <f>IF(AND($E46="Y",ISNUMBER('S-CapitalAdequacy'!J45),ISNUMBER('S-AssetQuality'!J45),ISNUMBER('S-Earnings'!J45),ISNUMBER('S-Liquidity'!J45),ISNUMBER('S-Leverage'!J45)),SUM('S-CapitalAdequacy'!J45,-'S-AssetQuality'!J45,'S-Earnings'!J45,'S-Liquidity'!J45,'S-Leverage'!J45),"..")</f>
        <v>..</v>
      </c>
      <c r="J46" s="3" t="str">
        <f>IF(AND($E46="Y",ISNUMBER('S-CapitalAdequacy'!K45),ISNUMBER('S-AssetQuality'!K45),ISNUMBER('S-Earnings'!K45),ISNUMBER('S-Liquidity'!K45),ISNUMBER('S-Leverage'!K45)),SUM('S-CapitalAdequacy'!K45,-'S-AssetQuality'!K45,'S-Earnings'!K45,'S-Liquidity'!K45,'S-Leverage'!K45),"..")</f>
        <v>..</v>
      </c>
      <c r="K46" s="3" t="str">
        <f>IF(AND($E46="Y",ISNUMBER('S-CapitalAdequacy'!L45),ISNUMBER('S-AssetQuality'!L45),ISNUMBER('S-Earnings'!L45),ISNUMBER('S-Liquidity'!L45),ISNUMBER('S-Leverage'!L45)),SUM('S-CapitalAdequacy'!L45,-'S-AssetQuality'!L45,'S-Earnings'!L45,'S-Liquidity'!L45,'S-Leverage'!L45),"..")</f>
        <v>..</v>
      </c>
      <c r="L46" s="3" t="str">
        <f>IF(AND($E46="Y",ISNUMBER('S-CapitalAdequacy'!M45),ISNUMBER('S-AssetQuality'!M45),ISNUMBER('S-Earnings'!M45),ISNUMBER('S-Liquidity'!M45),ISNUMBER('S-Leverage'!M45)),SUM('S-CapitalAdequacy'!M45,-'S-AssetQuality'!M45,'S-Earnings'!M45,'S-Liquidity'!M45,'S-Leverage'!M45),"..")</f>
        <v>..</v>
      </c>
      <c r="M46" s="3">
        <f>IF(AND($E46="Y",ISNUMBER('S-CapitalAdequacy'!N45),ISNUMBER('S-AssetQuality'!N45),ISNUMBER('S-Earnings'!N45),ISNUMBER('S-Liquidity'!N45),ISNUMBER('S-Leverage'!N45)),SUM('S-CapitalAdequacy'!N45,-'S-AssetQuality'!N45,'S-Earnings'!N45,'S-Liquidity'!N45,'S-Leverage'!N45),"..")</f>
        <v>0.6224734795114838</v>
      </c>
      <c r="N46" s="3">
        <f>IF(AND($E46="Y",ISNUMBER('S-CapitalAdequacy'!O45),ISNUMBER('S-AssetQuality'!O45),ISNUMBER('S-Earnings'!O45),ISNUMBER('S-Liquidity'!O45),ISNUMBER('S-Leverage'!O45)),SUM('S-CapitalAdequacy'!O45,-'S-AssetQuality'!O45,'S-Earnings'!O45,'S-Liquidity'!O45,'S-Leverage'!O45),"..")</f>
        <v>0.21107842081700795</v>
      </c>
      <c r="O46" s="3">
        <f>IF(AND($E46="Y",ISNUMBER('S-CapitalAdequacy'!P45),ISNUMBER('S-AssetQuality'!P45),ISNUMBER('S-Earnings'!P45),ISNUMBER('S-Liquidity'!P45),ISNUMBER('S-Leverage'!P45)),SUM('S-CapitalAdequacy'!P45,-'S-AssetQuality'!P45,'S-Earnings'!P45,'S-Liquidity'!P45,'S-Leverage'!P45),"..")</f>
        <v>1.6712237542435975</v>
      </c>
      <c r="P46" s="3">
        <f>IF(AND($E46="Y",ISNUMBER('S-CapitalAdequacy'!Q45),ISNUMBER('S-AssetQuality'!Q45),ISNUMBER('S-Earnings'!Q45),ISNUMBER('S-Liquidity'!Q45),ISNUMBER('S-Leverage'!Q45)),SUM('S-CapitalAdequacy'!Q45,-'S-AssetQuality'!Q45,'S-Earnings'!Q45,'S-Liquidity'!Q45,'S-Leverage'!Q45),"..")</f>
        <v>2.5159953065754661</v>
      </c>
      <c r="Q46" s="3">
        <f>IF(AND($E46="Y",ISNUMBER('S-CapitalAdequacy'!R45),ISNUMBER('S-AssetQuality'!R45),ISNUMBER('S-Earnings'!R45),ISNUMBER('S-Liquidity'!R45),ISNUMBER('S-Leverage'!R45)),SUM('S-CapitalAdequacy'!R45,-'S-AssetQuality'!R45,'S-Earnings'!R45,'S-Liquidity'!R45,'S-Leverage'!R45),"..")</f>
        <v>2.973394649902128</v>
      </c>
      <c r="R46" s="3" t="str">
        <f>IF(AND($E46="Y",ISNUMBER('S-CapitalAdequacy'!S45),ISNUMBER('S-AssetQuality'!S45),ISNUMBER('S-Earnings'!S45),ISNUMBER('S-Liquidity'!S45),ISNUMBER('S-Leverage'!S45)),SUM('S-CapitalAdequacy'!S45,-'S-AssetQuality'!S45,'S-Earnings'!S45,'S-Liquidity'!S45,'S-Leverage'!S45),"..")</f>
        <v>..</v>
      </c>
      <c r="S46" s="3" t="str">
        <f>IF(AND($E46="Y",ISNUMBER('S-CapitalAdequacy'!T45),ISNUMBER('S-AssetQuality'!T45),ISNUMBER('S-Earnings'!T45),ISNUMBER('S-Liquidity'!T45),ISNUMBER('S-Leverage'!T45)),SUM('S-CapitalAdequacy'!T45,-'S-AssetQuality'!T45,'S-Earnings'!T45,'S-Liquidity'!T45,'S-Leverage'!T45),"..")</f>
        <v>..</v>
      </c>
      <c r="T46" s="3" t="str">
        <f>IF(AND($E46="Y",ISNUMBER('S-CapitalAdequacy'!U45),ISNUMBER('S-AssetQuality'!U45),ISNUMBER('S-Earnings'!U45),ISNUMBER('S-Liquidity'!U45),ISNUMBER('S-Leverage'!U45)),SUM('S-CapitalAdequacy'!U45,-'S-AssetQuality'!U45,'S-Earnings'!U45,'S-Liquidity'!U45,'S-Leverage'!U45),"..")</f>
        <v>..</v>
      </c>
      <c r="U46" s="3" t="str">
        <f>IF(AND($E46="Y",ISNUMBER('S-CapitalAdequacy'!V45),ISNUMBER('S-AssetQuality'!V45),ISNUMBER('S-Earnings'!V45),ISNUMBER('S-Liquidity'!V45),ISNUMBER('S-Leverage'!V45)),SUM('S-CapitalAdequacy'!V45,-'S-AssetQuality'!V45,'S-Earnings'!V45,'S-Liquidity'!V45,'S-Leverage'!V45),"..")</f>
        <v>..</v>
      </c>
      <c r="V46" s="3" t="str">
        <f>IF(AND($E46="Y",ISNUMBER('S-CapitalAdequacy'!W45),ISNUMBER('S-AssetQuality'!W45),ISNUMBER('S-Earnings'!W45),ISNUMBER('S-Liquidity'!W45),ISNUMBER('S-Leverage'!W45)),SUM('S-CapitalAdequacy'!W45,-'S-AssetQuality'!W45,'S-Earnings'!W45,'S-Liquidity'!W45,'S-Leverage'!W45),"..")</f>
        <v>..</v>
      </c>
      <c r="W46" s="3" t="str">
        <f>IF(AND($E46="Y",ISNUMBER('S-CapitalAdequacy'!X45),ISNUMBER('S-AssetQuality'!X45),ISNUMBER('S-Earnings'!X45),ISNUMBER('S-Liquidity'!X45),ISNUMBER('S-Leverage'!X45)),SUM('S-CapitalAdequacy'!X45,-'S-AssetQuality'!X45,'S-Earnings'!X45,'S-Liquidity'!X45,'S-Leverage'!X45),"..")</f>
        <v>..</v>
      </c>
      <c r="X46" s="3" t="str">
        <f>IF(AND($E46="Y",ISNUMBER('S-CapitalAdequacy'!Y45),ISNUMBER('S-AssetQuality'!Y45),ISNUMBER('S-Earnings'!Y45),ISNUMBER('S-Liquidity'!Y45),ISNUMBER('S-Leverage'!Y45)),SUM('S-CapitalAdequacy'!Y45,-'S-AssetQuality'!Y45,'S-Earnings'!Y45,'S-Liquidity'!Y45,'S-Leverage'!Y45),"..")</f>
        <v>..</v>
      </c>
      <c r="Y46" s="3" t="str">
        <f>IF(AND($E46="Y",ISNUMBER('S-CapitalAdequacy'!Z45),ISNUMBER('S-AssetQuality'!Z45),ISNUMBER('S-Earnings'!Z45),ISNUMBER('S-Liquidity'!Z45),ISNUMBER('S-Leverage'!Z45)),SUM('S-CapitalAdequacy'!Z45,-'S-AssetQuality'!Z45,'S-Earnings'!Z45,'S-Liquidity'!Z45,'S-Leverage'!Z45),"..")</f>
        <v>..</v>
      </c>
      <c r="Z46" s="3" t="str">
        <f>IF(AND($E46="Y",ISNUMBER('S-CapitalAdequacy'!AA45),ISNUMBER('S-AssetQuality'!AA45),ISNUMBER('S-Earnings'!AA45),ISNUMBER('S-Liquidity'!AA45),ISNUMBER('S-Leverage'!AA45)),SUM('S-CapitalAdequacy'!AA45,-'S-AssetQuality'!AA45,'S-Earnings'!AA45,'S-Liquidity'!AA45,'S-Leverage'!AA45),"..")</f>
        <v>..</v>
      </c>
    </row>
    <row r="47" spans="1:26">
      <c r="A47" s="1">
        <v>43</v>
      </c>
      <c r="B47" s="2">
        <f>IF(ISNUMBER('Bank List'!B44),'Bank List'!B44,"")</f>
        <v>100519</v>
      </c>
      <c r="C47" s="2" t="s">
        <v>78</v>
      </c>
      <c r="D47" s="2" t="s">
        <v>36</v>
      </c>
      <c r="E47" s="36" t="s">
        <v>19</v>
      </c>
      <c r="F47" s="3" t="str">
        <f>IF(AND($E47="Y",ISNUMBER('S-CapitalAdequacy'!G46),ISNUMBER('S-AssetQuality'!G46),ISNUMBER('S-Earnings'!G46),ISNUMBER('S-Liquidity'!G46),ISNUMBER('S-Leverage'!G46)),SUM('S-CapitalAdequacy'!G46,-'S-AssetQuality'!G46,'S-Earnings'!G46,'S-Liquidity'!G46,'S-Leverage'!G46),"..")</f>
        <v>..</v>
      </c>
      <c r="G47" s="3" t="str">
        <f>IF(AND($E47="Y",ISNUMBER('S-CapitalAdequacy'!H46),ISNUMBER('S-AssetQuality'!H46),ISNUMBER('S-Earnings'!H46),ISNUMBER('S-Liquidity'!H46),ISNUMBER('S-Leverage'!H46)),SUM('S-CapitalAdequacy'!H46,-'S-AssetQuality'!H46,'S-Earnings'!H46,'S-Liquidity'!H46,'S-Leverage'!H46),"..")</f>
        <v>..</v>
      </c>
      <c r="H47" s="3" t="str">
        <f>IF(AND($E47="Y",ISNUMBER('S-CapitalAdequacy'!I46),ISNUMBER('S-AssetQuality'!I46),ISNUMBER('S-Earnings'!I46),ISNUMBER('S-Liquidity'!I46),ISNUMBER('S-Leverage'!I46)),SUM('S-CapitalAdequacy'!I46,-'S-AssetQuality'!I46,'S-Earnings'!I46,'S-Liquidity'!I46,'S-Leverage'!I46),"..")</f>
        <v>..</v>
      </c>
      <c r="I47" s="3" t="str">
        <f>IF(AND($E47="Y",ISNUMBER('S-CapitalAdequacy'!J46),ISNUMBER('S-AssetQuality'!J46),ISNUMBER('S-Earnings'!J46),ISNUMBER('S-Liquidity'!J46),ISNUMBER('S-Leverage'!J46)),SUM('S-CapitalAdequacy'!J46,-'S-AssetQuality'!J46,'S-Earnings'!J46,'S-Liquidity'!J46,'S-Leverage'!J46),"..")</f>
        <v>..</v>
      </c>
      <c r="J47" s="3" t="str">
        <f>IF(AND($E47="Y",ISNUMBER('S-CapitalAdequacy'!K46),ISNUMBER('S-AssetQuality'!K46),ISNUMBER('S-Earnings'!K46),ISNUMBER('S-Liquidity'!K46),ISNUMBER('S-Leverage'!K46)),SUM('S-CapitalAdequacy'!K46,-'S-AssetQuality'!K46,'S-Earnings'!K46,'S-Liquidity'!K46,'S-Leverage'!K46),"..")</f>
        <v>..</v>
      </c>
      <c r="K47" s="3" t="str">
        <f>IF(AND($E47="Y",ISNUMBER('S-CapitalAdequacy'!L46),ISNUMBER('S-AssetQuality'!L46),ISNUMBER('S-Earnings'!L46),ISNUMBER('S-Liquidity'!L46),ISNUMBER('S-Leverage'!L46)),SUM('S-CapitalAdequacy'!L46,-'S-AssetQuality'!L46,'S-Earnings'!L46,'S-Liquidity'!L46,'S-Leverage'!L46),"..")</f>
        <v>..</v>
      </c>
      <c r="L47" s="3" t="str">
        <f>IF(AND($E47="Y",ISNUMBER('S-CapitalAdequacy'!M46),ISNUMBER('S-AssetQuality'!M46),ISNUMBER('S-Earnings'!M46),ISNUMBER('S-Liquidity'!M46),ISNUMBER('S-Leverage'!M46)),SUM('S-CapitalAdequacy'!M46,-'S-AssetQuality'!M46,'S-Earnings'!M46,'S-Liquidity'!M46,'S-Leverage'!M46),"..")</f>
        <v>..</v>
      </c>
      <c r="M47" s="3" t="str">
        <f>IF(AND($E47="Y",ISNUMBER('S-CapitalAdequacy'!N46),ISNUMBER('S-AssetQuality'!N46),ISNUMBER('S-Earnings'!N46),ISNUMBER('S-Liquidity'!N46),ISNUMBER('S-Leverage'!N46)),SUM('S-CapitalAdequacy'!N46,-'S-AssetQuality'!N46,'S-Earnings'!N46,'S-Liquidity'!N46,'S-Leverage'!N46),"..")</f>
        <v>..</v>
      </c>
      <c r="N47" s="3" t="str">
        <f>IF(AND($E47="Y",ISNUMBER('S-CapitalAdequacy'!O46),ISNUMBER('S-AssetQuality'!O46),ISNUMBER('S-Earnings'!O46),ISNUMBER('S-Liquidity'!O46),ISNUMBER('S-Leverage'!O46)),SUM('S-CapitalAdequacy'!O46,-'S-AssetQuality'!O46,'S-Earnings'!O46,'S-Liquidity'!O46,'S-Leverage'!O46),"..")</f>
        <v>..</v>
      </c>
      <c r="O47" s="3" t="str">
        <f>IF(AND($E47="Y",ISNUMBER('S-CapitalAdequacy'!P46),ISNUMBER('S-AssetQuality'!P46),ISNUMBER('S-Earnings'!P46),ISNUMBER('S-Liquidity'!P46),ISNUMBER('S-Leverage'!P46)),SUM('S-CapitalAdequacy'!P46,-'S-AssetQuality'!P46,'S-Earnings'!P46,'S-Liquidity'!P46,'S-Leverage'!P46),"..")</f>
        <v>..</v>
      </c>
      <c r="P47" s="3" t="str">
        <f>IF(AND($E47="Y",ISNUMBER('S-CapitalAdequacy'!Q46),ISNUMBER('S-AssetQuality'!Q46),ISNUMBER('S-Earnings'!Q46),ISNUMBER('S-Liquidity'!Q46),ISNUMBER('S-Leverage'!Q46)),SUM('S-CapitalAdequacy'!Q46,-'S-AssetQuality'!Q46,'S-Earnings'!Q46,'S-Liquidity'!Q46,'S-Leverage'!Q46),"..")</f>
        <v>..</v>
      </c>
      <c r="Q47" s="3" t="str">
        <f>IF(AND($E47="Y",ISNUMBER('S-CapitalAdequacy'!R46),ISNUMBER('S-AssetQuality'!R46),ISNUMBER('S-Earnings'!R46),ISNUMBER('S-Liquidity'!R46),ISNUMBER('S-Leverage'!R46)),SUM('S-CapitalAdequacy'!R46,-'S-AssetQuality'!R46,'S-Earnings'!R46,'S-Liquidity'!R46,'S-Leverage'!R46),"..")</f>
        <v>..</v>
      </c>
      <c r="R47" s="3" t="str">
        <f>IF(AND($E47="Y",ISNUMBER('S-CapitalAdequacy'!S46),ISNUMBER('S-AssetQuality'!S46),ISNUMBER('S-Earnings'!S46),ISNUMBER('S-Liquidity'!S46),ISNUMBER('S-Leverage'!S46)),SUM('S-CapitalAdequacy'!S46,-'S-AssetQuality'!S46,'S-Earnings'!S46,'S-Liquidity'!S46,'S-Leverage'!S46),"..")</f>
        <v>..</v>
      </c>
      <c r="S47" s="3" t="str">
        <f>IF(AND($E47="Y",ISNUMBER('S-CapitalAdequacy'!T46),ISNUMBER('S-AssetQuality'!T46),ISNUMBER('S-Earnings'!T46),ISNUMBER('S-Liquidity'!T46),ISNUMBER('S-Leverage'!T46)),SUM('S-CapitalAdequacy'!T46,-'S-AssetQuality'!T46,'S-Earnings'!T46,'S-Liquidity'!T46,'S-Leverage'!T46),"..")</f>
        <v>..</v>
      </c>
      <c r="T47" s="3" t="str">
        <f>IF(AND($E47="Y",ISNUMBER('S-CapitalAdequacy'!U46),ISNUMBER('S-AssetQuality'!U46),ISNUMBER('S-Earnings'!U46),ISNUMBER('S-Liquidity'!U46),ISNUMBER('S-Leverage'!U46)),SUM('S-CapitalAdequacy'!U46,-'S-AssetQuality'!U46,'S-Earnings'!U46,'S-Liquidity'!U46,'S-Leverage'!U46),"..")</f>
        <v>..</v>
      </c>
      <c r="U47" s="3" t="str">
        <f>IF(AND($E47="Y",ISNUMBER('S-CapitalAdequacy'!V46),ISNUMBER('S-AssetQuality'!V46),ISNUMBER('S-Earnings'!V46),ISNUMBER('S-Liquidity'!V46),ISNUMBER('S-Leverage'!V46)),SUM('S-CapitalAdequacy'!V46,-'S-AssetQuality'!V46,'S-Earnings'!V46,'S-Liquidity'!V46,'S-Leverage'!V46),"..")</f>
        <v>..</v>
      </c>
      <c r="V47" s="3" t="str">
        <f>IF(AND($E47="Y",ISNUMBER('S-CapitalAdequacy'!W46),ISNUMBER('S-AssetQuality'!W46),ISNUMBER('S-Earnings'!W46),ISNUMBER('S-Liquidity'!W46),ISNUMBER('S-Leverage'!W46)),SUM('S-CapitalAdequacy'!W46,-'S-AssetQuality'!W46,'S-Earnings'!W46,'S-Liquidity'!W46,'S-Leverage'!W46),"..")</f>
        <v>..</v>
      </c>
      <c r="W47" s="3" t="str">
        <f>IF(AND($E47="Y",ISNUMBER('S-CapitalAdequacy'!X46),ISNUMBER('S-AssetQuality'!X46),ISNUMBER('S-Earnings'!X46),ISNUMBER('S-Liquidity'!X46),ISNUMBER('S-Leverage'!X46)),SUM('S-CapitalAdequacy'!X46,-'S-AssetQuality'!X46,'S-Earnings'!X46,'S-Liquidity'!X46,'S-Leverage'!X46),"..")</f>
        <v>..</v>
      </c>
      <c r="X47" s="3" t="str">
        <f>IF(AND($E47="Y",ISNUMBER('S-CapitalAdequacy'!Y46),ISNUMBER('S-AssetQuality'!Y46),ISNUMBER('S-Earnings'!Y46),ISNUMBER('S-Liquidity'!Y46),ISNUMBER('S-Leverage'!Y46)),SUM('S-CapitalAdequacy'!Y46,-'S-AssetQuality'!Y46,'S-Earnings'!Y46,'S-Liquidity'!Y46,'S-Leverage'!Y46),"..")</f>
        <v>..</v>
      </c>
      <c r="Y47" s="3" t="str">
        <f>IF(AND($E47="Y",ISNUMBER('S-CapitalAdequacy'!Z46),ISNUMBER('S-AssetQuality'!Z46),ISNUMBER('S-Earnings'!Z46),ISNUMBER('S-Liquidity'!Z46),ISNUMBER('S-Leverage'!Z46)),SUM('S-CapitalAdequacy'!Z46,-'S-AssetQuality'!Z46,'S-Earnings'!Z46,'S-Liquidity'!Z46,'S-Leverage'!Z46),"..")</f>
        <v>..</v>
      </c>
      <c r="Z47" s="3" t="str">
        <f>IF(AND($E47="Y",ISNUMBER('S-CapitalAdequacy'!AA46),ISNUMBER('S-AssetQuality'!AA46),ISNUMBER('S-Earnings'!AA46),ISNUMBER('S-Liquidity'!AA46),ISNUMBER('S-Leverage'!AA46)),SUM('S-CapitalAdequacy'!AA46,-'S-AssetQuality'!AA46,'S-Earnings'!AA46,'S-Liquidity'!AA46,'S-Leverage'!AA46),"..")</f>
        <v>..</v>
      </c>
    </row>
    <row r="48" spans="1:26">
      <c r="A48" s="1">
        <v>44</v>
      </c>
      <c r="B48" s="2">
        <f>IF(ISNUMBER('Bank List'!B45),'Bank List'!B45,"")</f>
        <v>4047176</v>
      </c>
      <c r="C48" s="2" t="s">
        <v>79</v>
      </c>
      <c r="D48" s="2" t="s">
        <v>34</v>
      </c>
      <c r="E48" s="36" t="s">
        <v>19</v>
      </c>
      <c r="F48" s="3" t="str">
        <f>IF(AND($E48="Y",ISNUMBER('S-CapitalAdequacy'!G47),ISNUMBER('S-AssetQuality'!G47),ISNUMBER('S-Earnings'!G47),ISNUMBER('S-Liquidity'!G47),ISNUMBER('S-Leverage'!G47)),SUM('S-CapitalAdequacy'!G47,-'S-AssetQuality'!G47,'S-Earnings'!G47,'S-Liquidity'!G47,'S-Leverage'!G47),"..")</f>
        <v>..</v>
      </c>
      <c r="G48" s="3" t="str">
        <f>IF(AND($E48="Y",ISNUMBER('S-CapitalAdequacy'!H47),ISNUMBER('S-AssetQuality'!H47),ISNUMBER('S-Earnings'!H47),ISNUMBER('S-Liquidity'!H47),ISNUMBER('S-Leverage'!H47)),SUM('S-CapitalAdequacy'!H47,-'S-AssetQuality'!H47,'S-Earnings'!H47,'S-Liquidity'!H47,'S-Leverage'!H47),"..")</f>
        <v>..</v>
      </c>
      <c r="H48" s="3" t="str">
        <f>IF(AND($E48="Y",ISNUMBER('S-CapitalAdequacy'!I47),ISNUMBER('S-AssetQuality'!I47),ISNUMBER('S-Earnings'!I47),ISNUMBER('S-Liquidity'!I47),ISNUMBER('S-Leverage'!I47)),SUM('S-CapitalAdequacy'!I47,-'S-AssetQuality'!I47,'S-Earnings'!I47,'S-Liquidity'!I47,'S-Leverage'!I47),"..")</f>
        <v>..</v>
      </c>
      <c r="I48" s="3" t="str">
        <f>IF(AND($E48="Y",ISNUMBER('S-CapitalAdequacy'!J47),ISNUMBER('S-AssetQuality'!J47),ISNUMBER('S-Earnings'!J47),ISNUMBER('S-Liquidity'!J47),ISNUMBER('S-Leverage'!J47)),SUM('S-CapitalAdequacy'!J47,-'S-AssetQuality'!J47,'S-Earnings'!J47,'S-Liquidity'!J47,'S-Leverage'!J47),"..")</f>
        <v>..</v>
      </c>
      <c r="J48" s="3" t="str">
        <f>IF(AND($E48="Y",ISNUMBER('S-CapitalAdequacy'!K47),ISNUMBER('S-AssetQuality'!K47),ISNUMBER('S-Earnings'!K47),ISNUMBER('S-Liquidity'!K47),ISNUMBER('S-Leverage'!K47)),SUM('S-CapitalAdequacy'!K47,-'S-AssetQuality'!K47,'S-Earnings'!K47,'S-Liquidity'!K47,'S-Leverage'!K47),"..")</f>
        <v>..</v>
      </c>
      <c r="K48" s="3" t="str">
        <f>IF(AND($E48="Y",ISNUMBER('S-CapitalAdequacy'!L47),ISNUMBER('S-AssetQuality'!L47),ISNUMBER('S-Earnings'!L47),ISNUMBER('S-Liquidity'!L47),ISNUMBER('S-Leverage'!L47)),SUM('S-CapitalAdequacy'!L47,-'S-AssetQuality'!L47,'S-Earnings'!L47,'S-Liquidity'!L47,'S-Leverage'!L47),"..")</f>
        <v>..</v>
      </c>
      <c r="L48" s="3" t="str">
        <f>IF(AND($E48="Y",ISNUMBER('S-CapitalAdequacy'!M47),ISNUMBER('S-AssetQuality'!M47),ISNUMBER('S-Earnings'!M47),ISNUMBER('S-Liquidity'!M47),ISNUMBER('S-Leverage'!M47)),SUM('S-CapitalAdequacy'!M47,-'S-AssetQuality'!M47,'S-Earnings'!M47,'S-Liquidity'!M47,'S-Leverage'!M47),"..")</f>
        <v>..</v>
      </c>
      <c r="M48" s="3" t="str">
        <f>IF(AND($E48="Y",ISNUMBER('S-CapitalAdequacy'!N47),ISNUMBER('S-AssetQuality'!N47),ISNUMBER('S-Earnings'!N47),ISNUMBER('S-Liquidity'!N47),ISNUMBER('S-Leverage'!N47)),SUM('S-CapitalAdequacy'!N47,-'S-AssetQuality'!N47,'S-Earnings'!N47,'S-Liquidity'!N47,'S-Leverage'!N47),"..")</f>
        <v>..</v>
      </c>
      <c r="N48" s="3" t="str">
        <f>IF(AND($E48="Y",ISNUMBER('S-CapitalAdequacy'!O47),ISNUMBER('S-AssetQuality'!O47),ISNUMBER('S-Earnings'!O47),ISNUMBER('S-Liquidity'!O47),ISNUMBER('S-Leverage'!O47)),SUM('S-CapitalAdequacy'!O47,-'S-AssetQuality'!O47,'S-Earnings'!O47,'S-Liquidity'!O47,'S-Leverage'!O47),"..")</f>
        <v>..</v>
      </c>
      <c r="O48" s="3" t="str">
        <f>IF(AND($E48="Y",ISNUMBER('S-CapitalAdequacy'!P47),ISNUMBER('S-AssetQuality'!P47),ISNUMBER('S-Earnings'!P47),ISNUMBER('S-Liquidity'!P47),ISNUMBER('S-Leverage'!P47)),SUM('S-CapitalAdequacy'!P47,-'S-AssetQuality'!P47,'S-Earnings'!P47,'S-Liquidity'!P47,'S-Leverage'!P47),"..")</f>
        <v>..</v>
      </c>
      <c r="P48" s="3">
        <f>IF(AND($E48="Y",ISNUMBER('S-CapitalAdequacy'!Q47),ISNUMBER('S-AssetQuality'!Q47),ISNUMBER('S-Earnings'!Q47),ISNUMBER('S-Liquidity'!Q47),ISNUMBER('S-Leverage'!Q47)),SUM('S-CapitalAdequacy'!Q47,-'S-AssetQuality'!Q47,'S-Earnings'!Q47,'S-Liquidity'!Q47,'S-Leverage'!Q47),"..")</f>
        <v>1.8027293796285639</v>
      </c>
      <c r="Q48" s="3">
        <f>IF(AND($E48="Y",ISNUMBER('S-CapitalAdequacy'!R47),ISNUMBER('S-AssetQuality'!R47),ISNUMBER('S-Earnings'!R47),ISNUMBER('S-Liquidity'!R47),ISNUMBER('S-Leverage'!R47)),SUM('S-CapitalAdequacy'!R47,-'S-AssetQuality'!R47,'S-Earnings'!R47,'S-Liquidity'!R47,'S-Leverage'!R47),"..")</f>
        <v>1.6935265806691788</v>
      </c>
      <c r="R48" s="3" t="str">
        <f>IF(AND($E48="Y",ISNUMBER('S-CapitalAdequacy'!S47),ISNUMBER('S-AssetQuality'!S47),ISNUMBER('S-Earnings'!S47),ISNUMBER('S-Liquidity'!S47),ISNUMBER('S-Leverage'!S47)),SUM('S-CapitalAdequacy'!S47,-'S-AssetQuality'!S47,'S-Earnings'!S47,'S-Liquidity'!S47,'S-Leverage'!S47),"..")</f>
        <v>..</v>
      </c>
      <c r="S48" s="3" t="str">
        <f>IF(AND($E48="Y",ISNUMBER('S-CapitalAdequacy'!T47),ISNUMBER('S-AssetQuality'!T47),ISNUMBER('S-Earnings'!T47),ISNUMBER('S-Liquidity'!T47),ISNUMBER('S-Leverage'!T47)),SUM('S-CapitalAdequacy'!T47,-'S-AssetQuality'!T47,'S-Earnings'!T47,'S-Liquidity'!T47,'S-Leverage'!T47),"..")</f>
        <v>..</v>
      </c>
      <c r="T48" s="3" t="str">
        <f>IF(AND($E48="Y",ISNUMBER('S-CapitalAdequacy'!U47),ISNUMBER('S-AssetQuality'!U47),ISNUMBER('S-Earnings'!U47),ISNUMBER('S-Liquidity'!U47),ISNUMBER('S-Leverage'!U47)),SUM('S-CapitalAdequacy'!U47,-'S-AssetQuality'!U47,'S-Earnings'!U47,'S-Liquidity'!U47,'S-Leverage'!U47),"..")</f>
        <v>..</v>
      </c>
      <c r="U48" s="3" t="str">
        <f>IF(AND($E48="Y",ISNUMBER('S-CapitalAdequacy'!V47),ISNUMBER('S-AssetQuality'!V47),ISNUMBER('S-Earnings'!V47),ISNUMBER('S-Liquidity'!V47),ISNUMBER('S-Leverage'!V47)),SUM('S-CapitalAdequacy'!V47,-'S-AssetQuality'!V47,'S-Earnings'!V47,'S-Liquidity'!V47,'S-Leverage'!V47),"..")</f>
        <v>..</v>
      </c>
      <c r="V48" s="3" t="str">
        <f>IF(AND($E48="Y",ISNUMBER('S-CapitalAdequacy'!W47),ISNUMBER('S-AssetQuality'!W47),ISNUMBER('S-Earnings'!W47),ISNUMBER('S-Liquidity'!W47),ISNUMBER('S-Leverage'!W47)),SUM('S-CapitalAdequacy'!W47,-'S-AssetQuality'!W47,'S-Earnings'!W47,'S-Liquidity'!W47,'S-Leverage'!W47),"..")</f>
        <v>..</v>
      </c>
      <c r="W48" s="3" t="str">
        <f>IF(AND($E48="Y",ISNUMBER('S-CapitalAdequacy'!X47),ISNUMBER('S-AssetQuality'!X47),ISNUMBER('S-Earnings'!X47),ISNUMBER('S-Liquidity'!X47),ISNUMBER('S-Leverage'!X47)),SUM('S-CapitalAdequacy'!X47,-'S-AssetQuality'!X47,'S-Earnings'!X47,'S-Liquidity'!X47,'S-Leverage'!X47),"..")</f>
        <v>..</v>
      </c>
      <c r="X48" s="3" t="str">
        <f>IF(AND($E48="Y",ISNUMBER('S-CapitalAdequacy'!Y47),ISNUMBER('S-AssetQuality'!Y47),ISNUMBER('S-Earnings'!Y47),ISNUMBER('S-Liquidity'!Y47),ISNUMBER('S-Leverage'!Y47)),SUM('S-CapitalAdequacy'!Y47,-'S-AssetQuality'!Y47,'S-Earnings'!Y47,'S-Liquidity'!Y47,'S-Leverage'!Y47),"..")</f>
        <v>..</v>
      </c>
      <c r="Y48" s="3" t="str">
        <f>IF(AND($E48="Y",ISNUMBER('S-CapitalAdequacy'!Z47),ISNUMBER('S-AssetQuality'!Z47),ISNUMBER('S-Earnings'!Z47),ISNUMBER('S-Liquidity'!Z47),ISNUMBER('S-Leverage'!Z47)),SUM('S-CapitalAdequacy'!Z47,-'S-AssetQuality'!Z47,'S-Earnings'!Z47,'S-Liquidity'!Z47,'S-Leverage'!Z47),"..")</f>
        <v>..</v>
      </c>
      <c r="Z48" s="3" t="str">
        <f>IF(AND($E48="Y",ISNUMBER('S-CapitalAdequacy'!AA47),ISNUMBER('S-AssetQuality'!AA47),ISNUMBER('S-Earnings'!AA47),ISNUMBER('S-Liquidity'!AA47),ISNUMBER('S-Leverage'!AA47)),SUM('S-CapitalAdequacy'!AA47,-'S-AssetQuality'!AA47,'S-Earnings'!AA47,'S-Liquidity'!AA47,'S-Leverage'!AA47),"..")</f>
        <v>..</v>
      </c>
    </row>
    <row r="49" spans="1:26">
      <c r="A49" s="1">
        <v>45</v>
      </c>
      <c r="B49" s="2">
        <f>IF(ISNUMBER('Bank List'!B46),'Bank List'!B46,"")</f>
        <v>113831</v>
      </c>
      <c r="C49" s="2" t="s">
        <v>80</v>
      </c>
      <c r="D49" s="2" t="s">
        <v>49</v>
      </c>
      <c r="E49" s="36" t="s">
        <v>19</v>
      </c>
      <c r="F49" s="3" t="str">
        <f>IF(AND($E49="Y",ISNUMBER('S-CapitalAdequacy'!G48),ISNUMBER('S-AssetQuality'!G48),ISNUMBER('S-Earnings'!G48),ISNUMBER('S-Liquidity'!G48),ISNUMBER('S-Leverage'!G48)),SUM('S-CapitalAdequacy'!G48,-'S-AssetQuality'!G48,'S-Earnings'!G48,'S-Liquidity'!G48,'S-Leverage'!G48),"..")</f>
        <v>..</v>
      </c>
      <c r="G49" s="3" t="str">
        <f>IF(AND($E49="Y",ISNUMBER('S-CapitalAdequacy'!H48),ISNUMBER('S-AssetQuality'!H48),ISNUMBER('S-Earnings'!H48),ISNUMBER('S-Liquidity'!H48),ISNUMBER('S-Leverage'!H48)),SUM('S-CapitalAdequacy'!H48,-'S-AssetQuality'!H48,'S-Earnings'!H48,'S-Liquidity'!H48,'S-Leverage'!H48),"..")</f>
        <v>..</v>
      </c>
      <c r="H49" s="3" t="str">
        <f>IF(AND($E49="Y",ISNUMBER('S-CapitalAdequacy'!I48),ISNUMBER('S-AssetQuality'!I48),ISNUMBER('S-Earnings'!I48),ISNUMBER('S-Liquidity'!I48),ISNUMBER('S-Leverage'!I48)),SUM('S-CapitalAdequacy'!I48,-'S-AssetQuality'!I48,'S-Earnings'!I48,'S-Liquidity'!I48,'S-Leverage'!I48),"..")</f>
        <v>..</v>
      </c>
      <c r="I49" s="3" t="str">
        <f>IF(AND($E49="Y",ISNUMBER('S-CapitalAdequacy'!J48),ISNUMBER('S-AssetQuality'!J48),ISNUMBER('S-Earnings'!J48),ISNUMBER('S-Liquidity'!J48),ISNUMBER('S-Leverage'!J48)),SUM('S-CapitalAdequacy'!J48,-'S-AssetQuality'!J48,'S-Earnings'!J48,'S-Liquidity'!J48,'S-Leverage'!J48),"..")</f>
        <v>..</v>
      </c>
      <c r="J49" s="3" t="str">
        <f>IF(AND($E49="Y",ISNUMBER('S-CapitalAdequacy'!K48),ISNUMBER('S-AssetQuality'!K48),ISNUMBER('S-Earnings'!K48),ISNUMBER('S-Liquidity'!K48),ISNUMBER('S-Leverage'!K48)),SUM('S-CapitalAdequacy'!K48,-'S-AssetQuality'!K48,'S-Earnings'!K48,'S-Liquidity'!K48,'S-Leverage'!K48),"..")</f>
        <v>..</v>
      </c>
      <c r="K49" s="3" t="str">
        <f>IF(AND($E49="Y",ISNUMBER('S-CapitalAdequacy'!L48),ISNUMBER('S-AssetQuality'!L48),ISNUMBER('S-Earnings'!L48),ISNUMBER('S-Liquidity'!L48),ISNUMBER('S-Leverage'!L48)),SUM('S-CapitalAdequacy'!L48,-'S-AssetQuality'!L48,'S-Earnings'!L48,'S-Liquidity'!L48,'S-Leverage'!L48),"..")</f>
        <v>..</v>
      </c>
      <c r="L49" s="3" t="str">
        <f>IF(AND($E49="Y",ISNUMBER('S-CapitalAdequacy'!M48),ISNUMBER('S-AssetQuality'!M48),ISNUMBER('S-Earnings'!M48),ISNUMBER('S-Liquidity'!M48),ISNUMBER('S-Leverage'!M48)),SUM('S-CapitalAdequacy'!M48,-'S-AssetQuality'!M48,'S-Earnings'!M48,'S-Liquidity'!M48,'S-Leverage'!M48),"..")</f>
        <v>..</v>
      </c>
      <c r="M49" s="3">
        <f>IF(AND($E49="Y",ISNUMBER('S-CapitalAdequacy'!N48),ISNUMBER('S-AssetQuality'!N48),ISNUMBER('S-Earnings'!N48),ISNUMBER('S-Liquidity'!N48),ISNUMBER('S-Leverage'!N48)),SUM('S-CapitalAdequacy'!N48,-'S-AssetQuality'!N48,'S-Earnings'!N48,'S-Liquidity'!N48,'S-Leverage'!N48),"..")</f>
        <v>-1.4009418716738358</v>
      </c>
      <c r="N49" s="3">
        <f>IF(AND($E49="Y",ISNUMBER('S-CapitalAdequacy'!O48),ISNUMBER('S-AssetQuality'!O48),ISNUMBER('S-Earnings'!O48),ISNUMBER('S-Liquidity'!O48),ISNUMBER('S-Leverage'!O48)),SUM('S-CapitalAdequacy'!O48,-'S-AssetQuality'!O48,'S-Earnings'!O48,'S-Liquidity'!O48,'S-Leverage'!O48),"..")</f>
        <v>-1.3517310638940798</v>
      </c>
      <c r="O49" s="3">
        <f>IF(AND($E49="Y",ISNUMBER('S-CapitalAdequacy'!P48),ISNUMBER('S-AssetQuality'!P48),ISNUMBER('S-Earnings'!P48),ISNUMBER('S-Liquidity'!P48),ISNUMBER('S-Leverage'!P48)),SUM('S-CapitalAdequacy'!P48,-'S-AssetQuality'!P48,'S-Earnings'!P48,'S-Liquidity'!P48,'S-Leverage'!P48),"..")</f>
        <v>2.4045965159137808</v>
      </c>
      <c r="P49" s="3">
        <f>IF(AND($E49="Y",ISNUMBER('S-CapitalAdequacy'!Q48),ISNUMBER('S-AssetQuality'!Q48),ISNUMBER('S-Earnings'!Q48),ISNUMBER('S-Liquidity'!Q48),ISNUMBER('S-Leverage'!Q48)),SUM('S-CapitalAdequacy'!Q48,-'S-AssetQuality'!Q48,'S-Earnings'!Q48,'S-Liquidity'!Q48,'S-Leverage'!Q48),"..")</f>
        <v>4.3564556490138742</v>
      </c>
      <c r="Q49" s="3">
        <f>IF(AND($E49="Y",ISNUMBER('S-CapitalAdequacy'!R48),ISNUMBER('S-AssetQuality'!R48),ISNUMBER('S-Earnings'!R48),ISNUMBER('S-Liquidity'!R48),ISNUMBER('S-Leverage'!R48)),SUM('S-CapitalAdequacy'!R48,-'S-AssetQuality'!R48,'S-Earnings'!R48,'S-Liquidity'!R48,'S-Leverage'!R48),"..")</f>
        <v>3.0404663861076515</v>
      </c>
      <c r="R49" s="3" t="str">
        <f>IF(AND($E49="Y",ISNUMBER('S-CapitalAdequacy'!S48),ISNUMBER('S-AssetQuality'!S48),ISNUMBER('S-Earnings'!S48),ISNUMBER('S-Liquidity'!S48),ISNUMBER('S-Leverage'!S48)),SUM('S-CapitalAdequacy'!S48,-'S-AssetQuality'!S48,'S-Earnings'!S48,'S-Liquidity'!S48,'S-Leverage'!S48),"..")</f>
        <v>..</v>
      </c>
      <c r="S49" s="3" t="str">
        <f>IF(AND($E49="Y",ISNUMBER('S-CapitalAdequacy'!T48),ISNUMBER('S-AssetQuality'!T48),ISNUMBER('S-Earnings'!T48),ISNUMBER('S-Liquidity'!T48),ISNUMBER('S-Leverage'!T48)),SUM('S-CapitalAdequacy'!T48,-'S-AssetQuality'!T48,'S-Earnings'!T48,'S-Liquidity'!T48,'S-Leverage'!T48),"..")</f>
        <v>..</v>
      </c>
      <c r="T49" s="3" t="str">
        <f>IF(AND($E49="Y",ISNUMBER('S-CapitalAdequacy'!U48),ISNUMBER('S-AssetQuality'!U48),ISNUMBER('S-Earnings'!U48),ISNUMBER('S-Liquidity'!U48),ISNUMBER('S-Leverage'!U48)),SUM('S-CapitalAdequacy'!U48,-'S-AssetQuality'!U48,'S-Earnings'!U48,'S-Liquidity'!U48,'S-Leverage'!U48),"..")</f>
        <v>..</v>
      </c>
      <c r="U49" s="3" t="str">
        <f>IF(AND($E49="Y",ISNUMBER('S-CapitalAdequacy'!V48),ISNUMBER('S-AssetQuality'!V48),ISNUMBER('S-Earnings'!V48),ISNUMBER('S-Liquidity'!V48),ISNUMBER('S-Leverage'!V48)),SUM('S-CapitalAdequacy'!V48,-'S-AssetQuality'!V48,'S-Earnings'!V48,'S-Liquidity'!V48,'S-Leverage'!V48),"..")</f>
        <v>..</v>
      </c>
      <c r="V49" s="3" t="str">
        <f>IF(AND($E49="Y",ISNUMBER('S-CapitalAdequacy'!W48),ISNUMBER('S-AssetQuality'!W48),ISNUMBER('S-Earnings'!W48),ISNUMBER('S-Liquidity'!W48),ISNUMBER('S-Leverage'!W48)),SUM('S-CapitalAdequacy'!W48,-'S-AssetQuality'!W48,'S-Earnings'!W48,'S-Liquidity'!W48,'S-Leverage'!W48),"..")</f>
        <v>..</v>
      </c>
      <c r="W49" s="3" t="str">
        <f>IF(AND($E49="Y",ISNUMBER('S-CapitalAdequacy'!X48),ISNUMBER('S-AssetQuality'!X48),ISNUMBER('S-Earnings'!X48),ISNUMBER('S-Liquidity'!X48),ISNUMBER('S-Leverage'!X48)),SUM('S-CapitalAdequacy'!X48,-'S-AssetQuality'!X48,'S-Earnings'!X48,'S-Liquidity'!X48,'S-Leverage'!X48),"..")</f>
        <v>..</v>
      </c>
      <c r="X49" s="3" t="str">
        <f>IF(AND($E49="Y",ISNUMBER('S-CapitalAdequacy'!Y48),ISNUMBER('S-AssetQuality'!Y48),ISNUMBER('S-Earnings'!Y48),ISNUMBER('S-Liquidity'!Y48),ISNUMBER('S-Leverage'!Y48)),SUM('S-CapitalAdequacy'!Y48,-'S-AssetQuality'!Y48,'S-Earnings'!Y48,'S-Liquidity'!Y48,'S-Leverage'!Y48),"..")</f>
        <v>..</v>
      </c>
      <c r="Y49" s="3" t="str">
        <f>IF(AND($E49="Y",ISNUMBER('S-CapitalAdequacy'!Z48),ISNUMBER('S-AssetQuality'!Z48),ISNUMBER('S-Earnings'!Z48),ISNUMBER('S-Liquidity'!Z48),ISNUMBER('S-Leverage'!Z48)),SUM('S-CapitalAdequacy'!Z48,-'S-AssetQuality'!Z48,'S-Earnings'!Z48,'S-Liquidity'!Z48,'S-Leverage'!Z48),"..")</f>
        <v>..</v>
      </c>
      <c r="Z49" s="3" t="str">
        <f>IF(AND($E49="Y",ISNUMBER('S-CapitalAdequacy'!AA48),ISNUMBER('S-AssetQuality'!AA48),ISNUMBER('S-Earnings'!AA48),ISNUMBER('S-Liquidity'!AA48),ISNUMBER('S-Leverage'!AA48)),SUM('S-CapitalAdequacy'!AA48,-'S-AssetQuality'!AA48,'S-Earnings'!AA48,'S-Liquidity'!AA48,'S-Leverage'!AA48),"..")</f>
        <v>..</v>
      </c>
    </row>
    <row r="50" spans="1:26">
      <c r="A50" s="1">
        <v>46</v>
      </c>
      <c r="B50" s="2">
        <f>IF(ISNUMBER('Bank List'!B47),'Bank List'!B47,"")</f>
        <v>4055762</v>
      </c>
      <c r="C50" s="2" t="s">
        <v>81</v>
      </c>
      <c r="D50" s="2" t="s">
        <v>29</v>
      </c>
      <c r="E50" s="36" t="s">
        <v>19</v>
      </c>
      <c r="F50" s="3" t="str">
        <f>IF(AND($E50="Y",ISNUMBER('S-CapitalAdequacy'!G49),ISNUMBER('S-AssetQuality'!G49),ISNUMBER('S-Earnings'!G49),ISNUMBER('S-Liquidity'!G49),ISNUMBER('S-Leverage'!G49)),SUM('S-CapitalAdequacy'!G49,-'S-AssetQuality'!G49,'S-Earnings'!G49,'S-Liquidity'!G49,'S-Leverage'!G49),"..")</f>
        <v>..</v>
      </c>
      <c r="G50" s="3" t="str">
        <f>IF(AND($E50="Y",ISNUMBER('S-CapitalAdequacy'!H49),ISNUMBER('S-AssetQuality'!H49),ISNUMBER('S-Earnings'!H49),ISNUMBER('S-Liquidity'!H49),ISNUMBER('S-Leverage'!H49)),SUM('S-CapitalAdequacy'!H49,-'S-AssetQuality'!H49,'S-Earnings'!H49,'S-Liquidity'!H49,'S-Leverage'!H49),"..")</f>
        <v>..</v>
      </c>
      <c r="H50" s="3" t="str">
        <f>IF(AND($E50="Y",ISNUMBER('S-CapitalAdequacy'!I49),ISNUMBER('S-AssetQuality'!I49),ISNUMBER('S-Earnings'!I49),ISNUMBER('S-Liquidity'!I49),ISNUMBER('S-Leverage'!I49)),SUM('S-CapitalAdequacy'!I49,-'S-AssetQuality'!I49,'S-Earnings'!I49,'S-Liquidity'!I49,'S-Leverage'!I49),"..")</f>
        <v>..</v>
      </c>
      <c r="I50" s="3" t="str">
        <f>IF(AND($E50="Y",ISNUMBER('S-CapitalAdequacy'!J49),ISNUMBER('S-AssetQuality'!J49),ISNUMBER('S-Earnings'!J49),ISNUMBER('S-Liquidity'!J49),ISNUMBER('S-Leverage'!J49)),SUM('S-CapitalAdequacy'!J49,-'S-AssetQuality'!J49,'S-Earnings'!J49,'S-Liquidity'!J49,'S-Leverage'!J49),"..")</f>
        <v>..</v>
      </c>
      <c r="J50" s="3" t="str">
        <f>IF(AND($E50="Y",ISNUMBER('S-CapitalAdequacy'!K49),ISNUMBER('S-AssetQuality'!K49),ISNUMBER('S-Earnings'!K49),ISNUMBER('S-Liquidity'!K49),ISNUMBER('S-Leverage'!K49)),SUM('S-CapitalAdequacy'!K49,-'S-AssetQuality'!K49,'S-Earnings'!K49,'S-Liquidity'!K49,'S-Leverage'!K49),"..")</f>
        <v>..</v>
      </c>
      <c r="K50" s="3" t="str">
        <f>IF(AND($E50="Y",ISNUMBER('S-CapitalAdequacy'!L49),ISNUMBER('S-AssetQuality'!L49),ISNUMBER('S-Earnings'!L49),ISNUMBER('S-Liquidity'!L49),ISNUMBER('S-Leverage'!L49)),SUM('S-CapitalAdequacy'!L49,-'S-AssetQuality'!L49,'S-Earnings'!L49,'S-Liquidity'!L49,'S-Leverage'!L49),"..")</f>
        <v>..</v>
      </c>
      <c r="L50" s="3" t="str">
        <f>IF(AND($E50="Y",ISNUMBER('S-CapitalAdequacy'!M49),ISNUMBER('S-AssetQuality'!M49),ISNUMBER('S-Earnings'!M49),ISNUMBER('S-Liquidity'!M49),ISNUMBER('S-Leverage'!M49)),SUM('S-CapitalAdequacy'!M49,-'S-AssetQuality'!M49,'S-Earnings'!M49,'S-Liquidity'!M49,'S-Leverage'!M49),"..")</f>
        <v>..</v>
      </c>
      <c r="M50" s="3">
        <f>IF(AND($E50="Y",ISNUMBER('S-CapitalAdequacy'!N49),ISNUMBER('S-AssetQuality'!N49),ISNUMBER('S-Earnings'!N49),ISNUMBER('S-Liquidity'!N49),ISNUMBER('S-Leverage'!N49)),SUM('S-CapitalAdequacy'!N49,-'S-AssetQuality'!N49,'S-Earnings'!N49,'S-Liquidity'!N49,'S-Leverage'!N49),"..")</f>
        <v>-3.9666262993554677</v>
      </c>
      <c r="N50" s="3">
        <f>IF(AND($E50="Y",ISNUMBER('S-CapitalAdequacy'!O49),ISNUMBER('S-AssetQuality'!O49),ISNUMBER('S-Earnings'!O49),ISNUMBER('S-Liquidity'!O49),ISNUMBER('S-Leverage'!O49)),SUM('S-CapitalAdequacy'!O49,-'S-AssetQuality'!O49,'S-Earnings'!O49,'S-Liquidity'!O49,'S-Leverage'!O49),"..")</f>
        <v>-3.2825516856244685</v>
      </c>
      <c r="O50" s="3">
        <f>IF(AND($E50="Y",ISNUMBER('S-CapitalAdequacy'!P49),ISNUMBER('S-AssetQuality'!P49),ISNUMBER('S-Earnings'!P49),ISNUMBER('S-Liquidity'!P49),ISNUMBER('S-Leverage'!P49)),SUM('S-CapitalAdequacy'!P49,-'S-AssetQuality'!P49,'S-Earnings'!P49,'S-Liquidity'!P49,'S-Leverage'!P49),"..")</f>
        <v>-3.1268650910321871</v>
      </c>
      <c r="P50" s="3">
        <f>IF(AND($E50="Y",ISNUMBER('S-CapitalAdequacy'!Q49),ISNUMBER('S-AssetQuality'!Q49),ISNUMBER('S-Earnings'!Q49),ISNUMBER('S-Liquidity'!Q49),ISNUMBER('S-Leverage'!Q49)),SUM('S-CapitalAdequacy'!Q49,-'S-AssetQuality'!Q49,'S-Earnings'!Q49,'S-Liquidity'!Q49,'S-Leverage'!Q49),"..")</f>
        <v>-3.2327170436932646</v>
      </c>
      <c r="Q50" s="3">
        <f>IF(AND($E50="Y",ISNUMBER('S-CapitalAdequacy'!R49),ISNUMBER('S-AssetQuality'!R49),ISNUMBER('S-Earnings'!R49),ISNUMBER('S-Liquidity'!R49),ISNUMBER('S-Leverage'!R49)),SUM('S-CapitalAdequacy'!R49,-'S-AssetQuality'!R49,'S-Earnings'!R49,'S-Liquidity'!R49,'S-Leverage'!R49),"..")</f>
        <v>-5.8704030940723175</v>
      </c>
      <c r="R50" s="3" t="str">
        <f>IF(AND($E50="Y",ISNUMBER('S-CapitalAdequacy'!S49),ISNUMBER('S-AssetQuality'!S49),ISNUMBER('S-Earnings'!S49),ISNUMBER('S-Liquidity'!S49),ISNUMBER('S-Leverage'!S49)),SUM('S-CapitalAdequacy'!S49,-'S-AssetQuality'!S49,'S-Earnings'!S49,'S-Liquidity'!S49,'S-Leverage'!S49),"..")</f>
        <v>..</v>
      </c>
      <c r="S50" s="3" t="str">
        <f>IF(AND($E50="Y",ISNUMBER('S-CapitalAdequacy'!T49),ISNUMBER('S-AssetQuality'!T49),ISNUMBER('S-Earnings'!T49),ISNUMBER('S-Liquidity'!T49),ISNUMBER('S-Leverage'!T49)),SUM('S-CapitalAdequacy'!T49,-'S-AssetQuality'!T49,'S-Earnings'!T49,'S-Liquidity'!T49,'S-Leverage'!T49),"..")</f>
        <v>..</v>
      </c>
      <c r="T50" s="3" t="str">
        <f>IF(AND($E50="Y",ISNUMBER('S-CapitalAdequacy'!U49),ISNUMBER('S-AssetQuality'!U49),ISNUMBER('S-Earnings'!U49),ISNUMBER('S-Liquidity'!U49),ISNUMBER('S-Leverage'!U49)),SUM('S-CapitalAdequacy'!U49,-'S-AssetQuality'!U49,'S-Earnings'!U49,'S-Liquidity'!U49,'S-Leverage'!U49),"..")</f>
        <v>..</v>
      </c>
      <c r="U50" s="3" t="str">
        <f>IF(AND($E50="Y",ISNUMBER('S-CapitalAdequacy'!V49),ISNUMBER('S-AssetQuality'!V49),ISNUMBER('S-Earnings'!V49),ISNUMBER('S-Liquidity'!V49),ISNUMBER('S-Leverage'!V49)),SUM('S-CapitalAdequacy'!V49,-'S-AssetQuality'!V49,'S-Earnings'!V49,'S-Liquidity'!V49,'S-Leverage'!V49),"..")</f>
        <v>..</v>
      </c>
      <c r="V50" s="3" t="str">
        <f>IF(AND($E50="Y",ISNUMBER('S-CapitalAdequacy'!W49),ISNUMBER('S-AssetQuality'!W49),ISNUMBER('S-Earnings'!W49),ISNUMBER('S-Liquidity'!W49),ISNUMBER('S-Leverage'!W49)),SUM('S-CapitalAdequacy'!W49,-'S-AssetQuality'!W49,'S-Earnings'!W49,'S-Liquidity'!W49,'S-Leverage'!W49),"..")</f>
        <v>..</v>
      </c>
      <c r="W50" s="3" t="str">
        <f>IF(AND($E50="Y",ISNUMBER('S-CapitalAdequacy'!X49),ISNUMBER('S-AssetQuality'!X49),ISNUMBER('S-Earnings'!X49),ISNUMBER('S-Liquidity'!X49),ISNUMBER('S-Leverage'!X49)),SUM('S-CapitalAdequacy'!X49,-'S-AssetQuality'!X49,'S-Earnings'!X49,'S-Liquidity'!X49,'S-Leverage'!X49),"..")</f>
        <v>..</v>
      </c>
      <c r="X50" s="3" t="str">
        <f>IF(AND($E50="Y",ISNUMBER('S-CapitalAdequacy'!Y49),ISNUMBER('S-AssetQuality'!Y49),ISNUMBER('S-Earnings'!Y49),ISNUMBER('S-Liquidity'!Y49),ISNUMBER('S-Leverage'!Y49)),SUM('S-CapitalAdequacy'!Y49,-'S-AssetQuality'!Y49,'S-Earnings'!Y49,'S-Liquidity'!Y49,'S-Leverage'!Y49),"..")</f>
        <v>..</v>
      </c>
      <c r="Y50" s="3" t="str">
        <f>IF(AND($E50="Y",ISNUMBER('S-CapitalAdequacy'!Z49),ISNUMBER('S-AssetQuality'!Z49),ISNUMBER('S-Earnings'!Z49),ISNUMBER('S-Liquidity'!Z49),ISNUMBER('S-Leverage'!Z49)),SUM('S-CapitalAdequacy'!Z49,-'S-AssetQuality'!Z49,'S-Earnings'!Z49,'S-Liquidity'!Z49,'S-Leverage'!Z49),"..")</f>
        <v>..</v>
      </c>
      <c r="Z50" s="3" t="str">
        <f>IF(AND($E50="Y",ISNUMBER('S-CapitalAdequacy'!AA49),ISNUMBER('S-AssetQuality'!AA49),ISNUMBER('S-Earnings'!AA49),ISNUMBER('S-Liquidity'!AA49),ISNUMBER('S-Leverage'!AA49)),SUM('S-CapitalAdequacy'!AA49,-'S-AssetQuality'!AA49,'S-Earnings'!AA49,'S-Liquidity'!AA49,'S-Leverage'!AA49),"..")</f>
        <v>..</v>
      </c>
    </row>
    <row r="51" spans="1:26">
      <c r="A51" s="1">
        <v>47</v>
      </c>
      <c r="B51" s="2">
        <f>IF(ISNUMBER('Bank List'!B48),'Bank List'!B48,"")</f>
        <v>100382</v>
      </c>
      <c r="C51" s="2" t="s">
        <v>82</v>
      </c>
      <c r="D51" s="2" t="s">
        <v>34</v>
      </c>
      <c r="E51" s="36" t="s">
        <v>19</v>
      </c>
      <c r="F51" s="3" t="str">
        <f>IF(AND($E51="Y",ISNUMBER('S-CapitalAdequacy'!G50),ISNUMBER('S-AssetQuality'!G50),ISNUMBER('S-Earnings'!G50),ISNUMBER('S-Liquidity'!G50),ISNUMBER('S-Leverage'!G50)),SUM('S-CapitalAdequacy'!G50,-'S-AssetQuality'!G50,'S-Earnings'!G50,'S-Liquidity'!G50,'S-Leverage'!G50),"..")</f>
        <v>..</v>
      </c>
      <c r="G51" s="3" t="str">
        <f>IF(AND($E51="Y",ISNUMBER('S-CapitalAdequacy'!H50),ISNUMBER('S-AssetQuality'!H50),ISNUMBER('S-Earnings'!H50),ISNUMBER('S-Liquidity'!H50),ISNUMBER('S-Leverage'!H50)),SUM('S-CapitalAdequacy'!H50,-'S-AssetQuality'!H50,'S-Earnings'!H50,'S-Liquidity'!H50,'S-Leverage'!H50),"..")</f>
        <v>..</v>
      </c>
      <c r="H51" s="3" t="str">
        <f>IF(AND($E51="Y",ISNUMBER('S-CapitalAdequacy'!I50),ISNUMBER('S-AssetQuality'!I50),ISNUMBER('S-Earnings'!I50),ISNUMBER('S-Liquidity'!I50),ISNUMBER('S-Leverage'!I50)),SUM('S-CapitalAdequacy'!I50,-'S-AssetQuality'!I50,'S-Earnings'!I50,'S-Liquidity'!I50,'S-Leverage'!I50),"..")</f>
        <v>..</v>
      </c>
      <c r="I51" s="3" t="str">
        <f>IF(AND($E51="Y",ISNUMBER('S-CapitalAdequacy'!J50),ISNUMBER('S-AssetQuality'!J50),ISNUMBER('S-Earnings'!J50),ISNUMBER('S-Liquidity'!J50),ISNUMBER('S-Leverage'!J50)),SUM('S-CapitalAdequacy'!J50,-'S-AssetQuality'!J50,'S-Earnings'!J50,'S-Liquidity'!J50,'S-Leverage'!J50),"..")</f>
        <v>..</v>
      </c>
      <c r="J51" s="3" t="str">
        <f>IF(AND($E51="Y",ISNUMBER('S-CapitalAdequacy'!K50),ISNUMBER('S-AssetQuality'!K50),ISNUMBER('S-Earnings'!K50),ISNUMBER('S-Liquidity'!K50),ISNUMBER('S-Leverage'!K50)),SUM('S-CapitalAdequacy'!K50,-'S-AssetQuality'!K50,'S-Earnings'!K50,'S-Liquidity'!K50,'S-Leverage'!K50),"..")</f>
        <v>..</v>
      </c>
      <c r="K51" s="3" t="str">
        <f>IF(AND($E51="Y",ISNUMBER('S-CapitalAdequacy'!L50),ISNUMBER('S-AssetQuality'!L50),ISNUMBER('S-Earnings'!L50),ISNUMBER('S-Liquidity'!L50),ISNUMBER('S-Leverage'!L50)),SUM('S-CapitalAdequacy'!L50,-'S-AssetQuality'!L50,'S-Earnings'!L50,'S-Liquidity'!L50,'S-Leverage'!L50),"..")</f>
        <v>..</v>
      </c>
      <c r="L51" s="3" t="str">
        <f>IF(AND($E51="Y",ISNUMBER('S-CapitalAdequacy'!M50),ISNUMBER('S-AssetQuality'!M50),ISNUMBER('S-Earnings'!M50),ISNUMBER('S-Liquidity'!M50),ISNUMBER('S-Leverage'!M50)),SUM('S-CapitalAdequacy'!M50,-'S-AssetQuality'!M50,'S-Earnings'!M50,'S-Liquidity'!M50,'S-Leverage'!M50),"..")</f>
        <v>..</v>
      </c>
      <c r="M51" s="3">
        <f>IF(AND($E51="Y",ISNUMBER('S-CapitalAdequacy'!N50),ISNUMBER('S-AssetQuality'!N50),ISNUMBER('S-Earnings'!N50),ISNUMBER('S-Liquidity'!N50),ISNUMBER('S-Leverage'!N50)),SUM('S-CapitalAdequacy'!N50,-'S-AssetQuality'!N50,'S-Earnings'!N50,'S-Liquidity'!N50,'S-Leverage'!N50),"..")</f>
        <v>1.5652950564913111</v>
      </c>
      <c r="N51" s="3">
        <f>IF(AND($E51="Y",ISNUMBER('S-CapitalAdequacy'!O50),ISNUMBER('S-AssetQuality'!O50),ISNUMBER('S-Earnings'!O50),ISNUMBER('S-Liquidity'!O50),ISNUMBER('S-Leverage'!O50)),SUM('S-CapitalAdequacy'!O50,-'S-AssetQuality'!O50,'S-Earnings'!O50,'S-Liquidity'!O50,'S-Leverage'!O50),"..")</f>
        <v>-1.325633372040433</v>
      </c>
      <c r="O51" s="3">
        <f>IF(AND($E51="Y",ISNUMBER('S-CapitalAdequacy'!P50),ISNUMBER('S-AssetQuality'!P50),ISNUMBER('S-Earnings'!P50),ISNUMBER('S-Liquidity'!P50),ISNUMBER('S-Leverage'!P50)),SUM('S-CapitalAdequacy'!P50,-'S-AssetQuality'!P50,'S-Earnings'!P50,'S-Liquidity'!P50,'S-Leverage'!P50),"..")</f>
        <v>0.78127732717006582</v>
      </c>
      <c r="P51" s="3">
        <f>IF(AND($E51="Y",ISNUMBER('S-CapitalAdequacy'!Q50),ISNUMBER('S-AssetQuality'!Q50),ISNUMBER('S-Earnings'!Q50),ISNUMBER('S-Liquidity'!Q50),ISNUMBER('S-Leverage'!Q50)),SUM('S-CapitalAdequacy'!Q50,-'S-AssetQuality'!Q50,'S-Earnings'!Q50,'S-Liquidity'!Q50,'S-Leverage'!Q50),"..")</f>
        <v>1.93308704626281</v>
      </c>
      <c r="Q51" s="3">
        <f>IF(AND($E51="Y",ISNUMBER('S-CapitalAdequacy'!R50),ISNUMBER('S-AssetQuality'!R50),ISNUMBER('S-Earnings'!R50),ISNUMBER('S-Liquidity'!R50),ISNUMBER('S-Leverage'!R50)),SUM('S-CapitalAdequacy'!R50,-'S-AssetQuality'!R50,'S-Earnings'!R50,'S-Liquidity'!R50,'S-Leverage'!R50),"..")</f>
        <v>1.9996062403482942</v>
      </c>
      <c r="R51" s="3" t="str">
        <f>IF(AND($E51="Y",ISNUMBER('S-CapitalAdequacy'!S50),ISNUMBER('S-AssetQuality'!S50),ISNUMBER('S-Earnings'!S50),ISNUMBER('S-Liquidity'!S50),ISNUMBER('S-Leverage'!S50)),SUM('S-CapitalAdequacy'!S50,-'S-AssetQuality'!S50,'S-Earnings'!S50,'S-Liquidity'!S50,'S-Leverage'!S50),"..")</f>
        <v>..</v>
      </c>
      <c r="S51" s="3" t="str">
        <f>IF(AND($E51="Y",ISNUMBER('S-CapitalAdequacy'!T50),ISNUMBER('S-AssetQuality'!T50),ISNUMBER('S-Earnings'!T50),ISNUMBER('S-Liquidity'!T50),ISNUMBER('S-Leverage'!T50)),SUM('S-CapitalAdequacy'!T50,-'S-AssetQuality'!T50,'S-Earnings'!T50,'S-Liquidity'!T50,'S-Leverage'!T50),"..")</f>
        <v>..</v>
      </c>
      <c r="T51" s="3" t="str">
        <f>IF(AND($E51="Y",ISNUMBER('S-CapitalAdequacy'!U50),ISNUMBER('S-AssetQuality'!U50),ISNUMBER('S-Earnings'!U50),ISNUMBER('S-Liquidity'!U50),ISNUMBER('S-Leverage'!U50)),SUM('S-CapitalAdequacy'!U50,-'S-AssetQuality'!U50,'S-Earnings'!U50,'S-Liquidity'!U50,'S-Leverage'!U50),"..")</f>
        <v>..</v>
      </c>
      <c r="U51" s="3" t="str">
        <f>IF(AND($E51="Y",ISNUMBER('S-CapitalAdequacy'!V50),ISNUMBER('S-AssetQuality'!V50),ISNUMBER('S-Earnings'!V50),ISNUMBER('S-Liquidity'!V50),ISNUMBER('S-Leverage'!V50)),SUM('S-CapitalAdequacy'!V50,-'S-AssetQuality'!V50,'S-Earnings'!V50,'S-Liquidity'!V50,'S-Leverage'!V50),"..")</f>
        <v>..</v>
      </c>
      <c r="V51" s="3" t="str">
        <f>IF(AND($E51="Y",ISNUMBER('S-CapitalAdequacy'!W50),ISNUMBER('S-AssetQuality'!W50),ISNUMBER('S-Earnings'!W50),ISNUMBER('S-Liquidity'!W50),ISNUMBER('S-Leverage'!W50)),SUM('S-CapitalAdequacy'!W50,-'S-AssetQuality'!W50,'S-Earnings'!W50,'S-Liquidity'!W50,'S-Leverage'!W50),"..")</f>
        <v>..</v>
      </c>
      <c r="W51" s="3" t="str">
        <f>IF(AND($E51="Y",ISNUMBER('S-CapitalAdequacy'!X50),ISNUMBER('S-AssetQuality'!X50),ISNUMBER('S-Earnings'!X50),ISNUMBER('S-Liquidity'!X50),ISNUMBER('S-Leverage'!X50)),SUM('S-CapitalAdequacy'!X50,-'S-AssetQuality'!X50,'S-Earnings'!X50,'S-Liquidity'!X50,'S-Leverage'!X50),"..")</f>
        <v>..</v>
      </c>
      <c r="X51" s="3" t="str">
        <f>IF(AND($E51="Y",ISNUMBER('S-CapitalAdequacy'!Y50),ISNUMBER('S-AssetQuality'!Y50),ISNUMBER('S-Earnings'!Y50),ISNUMBER('S-Liquidity'!Y50),ISNUMBER('S-Leverage'!Y50)),SUM('S-CapitalAdequacy'!Y50,-'S-AssetQuality'!Y50,'S-Earnings'!Y50,'S-Liquidity'!Y50,'S-Leverage'!Y50),"..")</f>
        <v>..</v>
      </c>
      <c r="Y51" s="3" t="str">
        <f>IF(AND($E51="Y",ISNUMBER('S-CapitalAdequacy'!Z50),ISNUMBER('S-AssetQuality'!Z50),ISNUMBER('S-Earnings'!Z50),ISNUMBER('S-Liquidity'!Z50),ISNUMBER('S-Leverage'!Z50)),SUM('S-CapitalAdequacy'!Z50,-'S-AssetQuality'!Z50,'S-Earnings'!Z50,'S-Liquidity'!Z50,'S-Leverage'!Z50),"..")</f>
        <v>..</v>
      </c>
      <c r="Z51" s="3" t="str">
        <f>IF(AND($E51="Y",ISNUMBER('S-CapitalAdequacy'!AA50),ISNUMBER('S-AssetQuality'!AA50),ISNUMBER('S-Earnings'!AA50),ISNUMBER('S-Liquidity'!AA50),ISNUMBER('S-Leverage'!AA50)),SUM('S-CapitalAdequacy'!AA50,-'S-AssetQuality'!AA50,'S-Earnings'!AA50,'S-Liquidity'!AA50,'S-Leverage'!AA50),"..")</f>
        <v>..</v>
      </c>
    </row>
    <row r="52" spans="1:26">
      <c r="A52" s="1">
        <v>48</v>
      </c>
      <c r="B52" s="2">
        <f>IF(ISNUMBER('Bank List'!B49),'Bank List'!B49,"")</f>
        <v>4075039</v>
      </c>
      <c r="C52" s="2" t="s">
        <v>83</v>
      </c>
      <c r="D52" s="2" t="s">
        <v>27</v>
      </c>
      <c r="E52" s="36" t="s">
        <v>19</v>
      </c>
      <c r="F52" s="3" t="str">
        <f>IF(AND($E52="Y",ISNUMBER('S-CapitalAdequacy'!G51),ISNUMBER('S-AssetQuality'!G51),ISNUMBER('S-Earnings'!G51),ISNUMBER('S-Liquidity'!G51),ISNUMBER('S-Leverage'!G51)),SUM('S-CapitalAdequacy'!G51,-'S-AssetQuality'!G51,'S-Earnings'!G51,'S-Liquidity'!G51,'S-Leverage'!G51),"..")</f>
        <v>..</v>
      </c>
      <c r="G52" s="3" t="str">
        <f>IF(AND($E52="Y",ISNUMBER('S-CapitalAdequacy'!H51),ISNUMBER('S-AssetQuality'!H51),ISNUMBER('S-Earnings'!H51),ISNUMBER('S-Liquidity'!H51),ISNUMBER('S-Leverage'!H51)),SUM('S-CapitalAdequacy'!H51,-'S-AssetQuality'!H51,'S-Earnings'!H51,'S-Liquidity'!H51,'S-Leverage'!H51),"..")</f>
        <v>..</v>
      </c>
      <c r="H52" s="3" t="str">
        <f>IF(AND($E52="Y",ISNUMBER('S-CapitalAdequacy'!I51),ISNUMBER('S-AssetQuality'!I51),ISNUMBER('S-Earnings'!I51),ISNUMBER('S-Liquidity'!I51),ISNUMBER('S-Leverage'!I51)),SUM('S-CapitalAdequacy'!I51,-'S-AssetQuality'!I51,'S-Earnings'!I51,'S-Liquidity'!I51,'S-Leverage'!I51),"..")</f>
        <v>..</v>
      </c>
      <c r="I52" s="3" t="str">
        <f>IF(AND($E52="Y",ISNUMBER('S-CapitalAdequacy'!J51),ISNUMBER('S-AssetQuality'!J51),ISNUMBER('S-Earnings'!J51),ISNUMBER('S-Liquidity'!J51),ISNUMBER('S-Leverage'!J51)),SUM('S-CapitalAdequacy'!J51,-'S-AssetQuality'!J51,'S-Earnings'!J51,'S-Liquidity'!J51,'S-Leverage'!J51),"..")</f>
        <v>..</v>
      </c>
      <c r="J52" s="3" t="str">
        <f>IF(AND($E52="Y",ISNUMBER('S-CapitalAdequacy'!K51),ISNUMBER('S-AssetQuality'!K51),ISNUMBER('S-Earnings'!K51),ISNUMBER('S-Liquidity'!K51),ISNUMBER('S-Leverage'!K51)),SUM('S-CapitalAdequacy'!K51,-'S-AssetQuality'!K51,'S-Earnings'!K51,'S-Liquidity'!K51,'S-Leverage'!K51),"..")</f>
        <v>..</v>
      </c>
      <c r="K52" s="3" t="str">
        <f>IF(AND($E52="Y",ISNUMBER('S-CapitalAdequacy'!L51),ISNUMBER('S-AssetQuality'!L51),ISNUMBER('S-Earnings'!L51),ISNUMBER('S-Liquidity'!L51),ISNUMBER('S-Leverage'!L51)),SUM('S-CapitalAdequacy'!L51,-'S-AssetQuality'!L51,'S-Earnings'!L51,'S-Liquidity'!L51,'S-Leverage'!L51),"..")</f>
        <v>..</v>
      </c>
      <c r="L52" s="3" t="str">
        <f>IF(AND($E52="Y",ISNUMBER('S-CapitalAdequacy'!M51),ISNUMBER('S-AssetQuality'!M51),ISNUMBER('S-Earnings'!M51),ISNUMBER('S-Liquidity'!M51),ISNUMBER('S-Leverage'!M51)),SUM('S-CapitalAdequacy'!M51,-'S-AssetQuality'!M51,'S-Earnings'!M51,'S-Liquidity'!M51,'S-Leverage'!M51),"..")</f>
        <v>..</v>
      </c>
      <c r="M52" s="3">
        <f>IF(AND($E52="Y",ISNUMBER('S-CapitalAdequacy'!N51),ISNUMBER('S-AssetQuality'!N51),ISNUMBER('S-Earnings'!N51),ISNUMBER('S-Liquidity'!N51),ISNUMBER('S-Leverage'!N51)),SUM('S-CapitalAdequacy'!N51,-'S-AssetQuality'!N51,'S-Earnings'!N51,'S-Liquidity'!N51,'S-Leverage'!N51),"..")</f>
        <v>-0.71106360268768853</v>
      </c>
      <c r="N52" s="3">
        <f>IF(AND($E52="Y",ISNUMBER('S-CapitalAdequacy'!O51),ISNUMBER('S-AssetQuality'!O51),ISNUMBER('S-Earnings'!O51),ISNUMBER('S-Liquidity'!O51),ISNUMBER('S-Leverage'!O51)),SUM('S-CapitalAdequacy'!O51,-'S-AssetQuality'!O51,'S-Earnings'!O51,'S-Liquidity'!O51,'S-Leverage'!O51),"..")</f>
        <v>-0.38295257587085385</v>
      </c>
      <c r="O52" s="3">
        <f>IF(AND($E52="Y",ISNUMBER('S-CapitalAdequacy'!P51),ISNUMBER('S-AssetQuality'!P51),ISNUMBER('S-Earnings'!P51),ISNUMBER('S-Liquidity'!P51),ISNUMBER('S-Leverage'!P51)),SUM('S-CapitalAdequacy'!P51,-'S-AssetQuality'!P51,'S-Earnings'!P51,'S-Liquidity'!P51,'S-Leverage'!P51),"..")</f>
        <v>-0.4522054125250709</v>
      </c>
      <c r="P52" s="3">
        <f>IF(AND($E52="Y",ISNUMBER('S-CapitalAdequacy'!Q51),ISNUMBER('S-AssetQuality'!Q51),ISNUMBER('S-Earnings'!Q51),ISNUMBER('S-Liquidity'!Q51),ISNUMBER('S-Leverage'!Q51)),SUM('S-CapitalAdequacy'!Q51,-'S-AssetQuality'!Q51,'S-Earnings'!Q51,'S-Liquidity'!Q51,'S-Leverage'!Q51),"..")</f>
        <v>0.6612761277031457</v>
      </c>
      <c r="Q52" s="3">
        <f>IF(AND($E52="Y",ISNUMBER('S-CapitalAdequacy'!R51),ISNUMBER('S-AssetQuality'!R51),ISNUMBER('S-Earnings'!R51),ISNUMBER('S-Liquidity'!R51),ISNUMBER('S-Leverage'!R51)),SUM('S-CapitalAdequacy'!R51,-'S-AssetQuality'!R51,'S-Earnings'!R51,'S-Liquidity'!R51,'S-Leverage'!R51),"..")</f>
        <v>0.4415829741587694</v>
      </c>
      <c r="R52" s="3">
        <f>IF(AND($E52="Y",ISNUMBER('S-CapitalAdequacy'!S51),ISNUMBER('S-AssetQuality'!S51),ISNUMBER('S-Earnings'!S51),ISNUMBER('S-Liquidity'!S51),ISNUMBER('S-Leverage'!S51)),SUM('S-CapitalAdequacy'!S51,-'S-AssetQuality'!S51,'S-Earnings'!S51,'S-Liquidity'!S51,'S-Leverage'!S51),"..")</f>
        <v>6.1099295286799638E-2</v>
      </c>
      <c r="S52" s="3" t="str">
        <f>IF(AND($E52="Y",ISNUMBER('S-CapitalAdequacy'!T51),ISNUMBER('S-AssetQuality'!T51),ISNUMBER('S-Earnings'!T51),ISNUMBER('S-Liquidity'!T51),ISNUMBER('S-Leverage'!T51)),SUM('S-CapitalAdequacy'!T51,-'S-AssetQuality'!T51,'S-Earnings'!T51,'S-Liquidity'!T51,'S-Leverage'!T51),"..")</f>
        <v>..</v>
      </c>
      <c r="T52" s="3" t="str">
        <f>IF(AND($E52="Y",ISNUMBER('S-CapitalAdequacy'!U51),ISNUMBER('S-AssetQuality'!U51),ISNUMBER('S-Earnings'!U51),ISNUMBER('S-Liquidity'!U51),ISNUMBER('S-Leverage'!U51)),SUM('S-CapitalAdequacy'!U51,-'S-AssetQuality'!U51,'S-Earnings'!U51,'S-Liquidity'!U51,'S-Leverage'!U51),"..")</f>
        <v>..</v>
      </c>
      <c r="U52" s="3" t="str">
        <f>IF(AND($E52="Y",ISNUMBER('S-CapitalAdequacy'!V51),ISNUMBER('S-AssetQuality'!V51),ISNUMBER('S-Earnings'!V51),ISNUMBER('S-Liquidity'!V51),ISNUMBER('S-Leverage'!V51)),SUM('S-CapitalAdequacy'!V51,-'S-AssetQuality'!V51,'S-Earnings'!V51,'S-Liquidity'!V51,'S-Leverage'!V51),"..")</f>
        <v>..</v>
      </c>
      <c r="V52" s="3" t="str">
        <f>IF(AND($E52="Y",ISNUMBER('S-CapitalAdequacy'!W51),ISNUMBER('S-AssetQuality'!W51),ISNUMBER('S-Earnings'!W51),ISNUMBER('S-Liquidity'!W51),ISNUMBER('S-Leverage'!W51)),SUM('S-CapitalAdequacy'!W51,-'S-AssetQuality'!W51,'S-Earnings'!W51,'S-Liquidity'!W51,'S-Leverage'!W51),"..")</f>
        <v>..</v>
      </c>
      <c r="W52" s="3" t="str">
        <f>IF(AND($E52="Y",ISNUMBER('S-CapitalAdequacy'!X51),ISNUMBER('S-AssetQuality'!X51),ISNUMBER('S-Earnings'!X51),ISNUMBER('S-Liquidity'!X51),ISNUMBER('S-Leverage'!X51)),SUM('S-CapitalAdequacy'!X51,-'S-AssetQuality'!X51,'S-Earnings'!X51,'S-Liquidity'!X51,'S-Leverage'!X51),"..")</f>
        <v>..</v>
      </c>
      <c r="X52" s="3" t="str">
        <f>IF(AND($E52="Y",ISNUMBER('S-CapitalAdequacy'!Y51),ISNUMBER('S-AssetQuality'!Y51),ISNUMBER('S-Earnings'!Y51),ISNUMBER('S-Liquidity'!Y51),ISNUMBER('S-Leverage'!Y51)),SUM('S-CapitalAdequacy'!Y51,-'S-AssetQuality'!Y51,'S-Earnings'!Y51,'S-Liquidity'!Y51,'S-Leverage'!Y51),"..")</f>
        <v>..</v>
      </c>
      <c r="Y52" s="3" t="str">
        <f>IF(AND($E52="Y",ISNUMBER('S-CapitalAdequacy'!Z51),ISNUMBER('S-AssetQuality'!Z51),ISNUMBER('S-Earnings'!Z51),ISNUMBER('S-Liquidity'!Z51),ISNUMBER('S-Leverage'!Z51)),SUM('S-CapitalAdequacy'!Z51,-'S-AssetQuality'!Z51,'S-Earnings'!Z51,'S-Liquidity'!Z51,'S-Leverage'!Z51),"..")</f>
        <v>..</v>
      </c>
      <c r="Z52" s="3" t="str">
        <f>IF(AND($E52="Y",ISNUMBER('S-CapitalAdequacy'!AA51),ISNUMBER('S-AssetQuality'!AA51),ISNUMBER('S-Earnings'!AA51),ISNUMBER('S-Liquidity'!AA51),ISNUMBER('S-Leverage'!AA51)),SUM('S-CapitalAdequacy'!AA51,-'S-AssetQuality'!AA51,'S-Earnings'!AA51,'S-Liquidity'!AA51,'S-Leverage'!AA51),"..")</f>
        <v>..</v>
      </c>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sheetPr>
    <tabColor theme="3"/>
  </sheetPr>
  <dimension ref="A1:BH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ustomHeight="1"/>
  <cols>
    <col min="1" max="1" width="5.7109375" style="42" customWidth="1"/>
    <col min="2" max="2" width="16.7109375" style="54" bestFit="1" customWidth="1"/>
    <col min="3" max="3" width="35.7109375" style="42" customWidth="1"/>
    <col min="4" max="4" width="14.28515625" style="80" customWidth="1"/>
    <col min="5" max="5" width="8.5703125" style="81" customWidth="1"/>
    <col min="6" max="7" width="7.140625" style="76" hidden="1" customWidth="1"/>
    <col min="8" max="21" width="7.140625" style="76" customWidth="1"/>
    <col min="22" max="255" width="9.140625" style="42"/>
    <col min="256" max="256" width="5.7109375" style="42" customWidth="1"/>
    <col min="257" max="257" width="12.140625" style="42" customWidth="1"/>
    <col min="258" max="258" width="35.7109375" style="42" customWidth="1"/>
    <col min="259" max="259" width="14.28515625" style="42" customWidth="1"/>
    <col min="260" max="260" width="13.5703125" style="42" customWidth="1"/>
    <col min="261" max="261" width="8.5703125" style="42" customWidth="1"/>
    <col min="262" max="263" width="0" style="42" hidden="1" customWidth="1"/>
    <col min="264" max="277" width="7.140625" style="42" customWidth="1"/>
    <col min="278" max="511" width="9.140625" style="42"/>
    <col min="512" max="512" width="5.7109375" style="42" customWidth="1"/>
    <col min="513" max="513" width="12.140625" style="42" customWidth="1"/>
    <col min="514" max="514" width="35.7109375" style="42" customWidth="1"/>
    <col min="515" max="515" width="14.28515625" style="42" customWidth="1"/>
    <col min="516" max="516" width="13.5703125" style="42" customWidth="1"/>
    <col min="517" max="517" width="8.5703125" style="42" customWidth="1"/>
    <col min="518" max="519" width="0" style="42" hidden="1" customWidth="1"/>
    <col min="520" max="533" width="7.140625" style="42" customWidth="1"/>
    <col min="534" max="767" width="9.140625" style="42"/>
    <col min="768" max="768" width="5.7109375" style="42" customWidth="1"/>
    <col min="769" max="769" width="12.140625" style="42" customWidth="1"/>
    <col min="770" max="770" width="35.7109375" style="42" customWidth="1"/>
    <col min="771" max="771" width="14.28515625" style="42" customWidth="1"/>
    <col min="772" max="772" width="13.5703125" style="42" customWidth="1"/>
    <col min="773" max="773" width="8.5703125" style="42" customWidth="1"/>
    <col min="774" max="775" width="0" style="42" hidden="1" customWidth="1"/>
    <col min="776" max="789" width="7.140625" style="42" customWidth="1"/>
    <col min="790" max="1023" width="9.140625" style="42"/>
    <col min="1024" max="1024" width="5.7109375" style="42" customWidth="1"/>
    <col min="1025" max="1025" width="12.140625" style="42" customWidth="1"/>
    <col min="1026" max="1026" width="35.7109375" style="42" customWidth="1"/>
    <col min="1027" max="1027" width="14.28515625" style="42" customWidth="1"/>
    <col min="1028" max="1028" width="13.5703125" style="42" customWidth="1"/>
    <col min="1029" max="1029" width="8.5703125" style="42" customWidth="1"/>
    <col min="1030" max="1031" width="0" style="42" hidden="1" customWidth="1"/>
    <col min="1032" max="1045" width="7.140625" style="42" customWidth="1"/>
    <col min="1046" max="1279" width="9.140625" style="42"/>
    <col min="1280" max="1280" width="5.7109375" style="42" customWidth="1"/>
    <col min="1281" max="1281" width="12.140625" style="42" customWidth="1"/>
    <col min="1282" max="1282" width="35.7109375" style="42" customWidth="1"/>
    <col min="1283" max="1283" width="14.28515625" style="42" customWidth="1"/>
    <col min="1284" max="1284" width="13.5703125" style="42" customWidth="1"/>
    <col min="1285" max="1285" width="8.5703125" style="42" customWidth="1"/>
    <col min="1286" max="1287" width="0" style="42" hidden="1" customWidth="1"/>
    <col min="1288" max="1301" width="7.140625" style="42" customWidth="1"/>
    <col min="1302" max="1535" width="9.140625" style="42"/>
    <col min="1536" max="1536" width="5.7109375" style="42" customWidth="1"/>
    <col min="1537" max="1537" width="12.140625" style="42" customWidth="1"/>
    <col min="1538" max="1538" width="35.7109375" style="42" customWidth="1"/>
    <col min="1539" max="1539" width="14.28515625" style="42" customWidth="1"/>
    <col min="1540" max="1540" width="13.5703125" style="42" customWidth="1"/>
    <col min="1541" max="1541" width="8.5703125" style="42" customWidth="1"/>
    <col min="1542" max="1543" width="0" style="42" hidden="1" customWidth="1"/>
    <col min="1544" max="1557" width="7.140625" style="42" customWidth="1"/>
    <col min="1558" max="1791" width="9.140625" style="42"/>
    <col min="1792" max="1792" width="5.7109375" style="42" customWidth="1"/>
    <col min="1793" max="1793" width="12.140625" style="42" customWidth="1"/>
    <col min="1794" max="1794" width="35.7109375" style="42" customWidth="1"/>
    <col min="1795" max="1795" width="14.28515625" style="42" customWidth="1"/>
    <col min="1796" max="1796" width="13.5703125" style="42" customWidth="1"/>
    <col min="1797" max="1797" width="8.5703125" style="42" customWidth="1"/>
    <col min="1798" max="1799" width="0" style="42" hidden="1" customWidth="1"/>
    <col min="1800" max="1813" width="7.140625" style="42" customWidth="1"/>
    <col min="1814" max="2047" width="9.140625" style="42"/>
    <col min="2048" max="2048" width="5.7109375" style="42" customWidth="1"/>
    <col min="2049" max="2049" width="12.140625" style="42" customWidth="1"/>
    <col min="2050" max="2050" width="35.7109375" style="42" customWidth="1"/>
    <col min="2051" max="2051" width="14.28515625" style="42" customWidth="1"/>
    <col min="2052" max="2052" width="13.5703125" style="42" customWidth="1"/>
    <col min="2053" max="2053" width="8.5703125" style="42" customWidth="1"/>
    <col min="2054" max="2055" width="0" style="42" hidden="1" customWidth="1"/>
    <col min="2056" max="2069" width="7.140625" style="42" customWidth="1"/>
    <col min="2070" max="2303" width="9.140625" style="42"/>
    <col min="2304" max="2304" width="5.7109375" style="42" customWidth="1"/>
    <col min="2305" max="2305" width="12.140625" style="42" customWidth="1"/>
    <col min="2306" max="2306" width="35.7109375" style="42" customWidth="1"/>
    <col min="2307" max="2307" width="14.28515625" style="42" customWidth="1"/>
    <col min="2308" max="2308" width="13.5703125" style="42" customWidth="1"/>
    <col min="2309" max="2309" width="8.5703125" style="42" customWidth="1"/>
    <col min="2310" max="2311" width="0" style="42" hidden="1" customWidth="1"/>
    <col min="2312" max="2325" width="7.140625" style="42" customWidth="1"/>
    <col min="2326" max="2559" width="9.140625" style="42"/>
    <col min="2560" max="2560" width="5.7109375" style="42" customWidth="1"/>
    <col min="2561" max="2561" width="12.140625" style="42" customWidth="1"/>
    <col min="2562" max="2562" width="35.7109375" style="42" customWidth="1"/>
    <col min="2563" max="2563" width="14.28515625" style="42" customWidth="1"/>
    <col min="2564" max="2564" width="13.5703125" style="42" customWidth="1"/>
    <col min="2565" max="2565" width="8.5703125" style="42" customWidth="1"/>
    <col min="2566" max="2567" width="0" style="42" hidden="1" customWidth="1"/>
    <col min="2568" max="2581" width="7.140625" style="42" customWidth="1"/>
    <col min="2582" max="2815" width="9.140625" style="42"/>
    <col min="2816" max="2816" width="5.7109375" style="42" customWidth="1"/>
    <col min="2817" max="2817" width="12.140625" style="42" customWidth="1"/>
    <col min="2818" max="2818" width="35.7109375" style="42" customWidth="1"/>
    <col min="2819" max="2819" width="14.28515625" style="42" customWidth="1"/>
    <col min="2820" max="2820" width="13.5703125" style="42" customWidth="1"/>
    <col min="2821" max="2821" width="8.5703125" style="42" customWidth="1"/>
    <col min="2822" max="2823" width="0" style="42" hidden="1" customWidth="1"/>
    <col min="2824" max="2837" width="7.140625" style="42" customWidth="1"/>
    <col min="2838" max="3071" width="9.140625" style="42"/>
    <col min="3072" max="3072" width="5.7109375" style="42" customWidth="1"/>
    <col min="3073" max="3073" width="12.140625" style="42" customWidth="1"/>
    <col min="3074" max="3074" width="35.7109375" style="42" customWidth="1"/>
    <col min="3075" max="3075" width="14.28515625" style="42" customWidth="1"/>
    <col min="3076" max="3076" width="13.5703125" style="42" customWidth="1"/>
    <col min="3077" max="3077" width="8.5703125" style="42" customWidth="1"/>
    <col min="3078" max="3079" width="0" style="42" hidden="1" customWidth="1"/>
    <col min="3080" max="3093" width="7.140625" style="42" customWidth="1"/>
    <col min="3094" max="3327" width="9.140625" style="42"/>
    <col min="3328" max="3328" width="5.7109375" style="42" customWidth="1"/>
    <col min="3329" max="3329" width="12.140625" style="42" customWidth="1"/>
    <col min="3330" max="3330" width="35.7109375" style="42" customWidth="1"/>
    <col min="3331" max="3331" width="14.28515625" style="42" customWidth="1"/>
    <col min="3332" max="3332" width="13.5703125" style="42" customWidth="1"/>
    <col min="3333" max="3333" width="8.5703125" style="42" customWidth="1"/>
    <col min="3334" max="3335" width="0" style="42" hidden="1" customWidth="1"/>
    <col min="3336" max="3349" width="7.140625" style="42" customWidth="1"/>
    <col min="3350" max="3583" width="9.140625" style="42"/>
    <col min="3584" max="3584" width="5.7109375" style="42" customWidth="1"/>
    <col min="3585" max="3585" width="12.140625" style="42" customWidth="1"/>
    <col min="3586" max="3586" width="35.7109375" style="42" customWidth="1"/>
    <col min="3587" max="3587" width="14.28515625" style="42" customWidth="1"/>
    <col min="3588" max="3588" width="13.5703125" style="42" customWidth="1"/>
    <col min="3589" max="3589" width="8.5703125" style="42" customWidth="1"/>
    <col min="3590" max="3591" width="0" style="42" hidden="1" customWidth="1"/>
    <col min="3592" max="3605" width="7.140625" style="42" customWidth="1"/>
    <col min="3606" max="3839" width="9.140625" style="42"/>
    <col min="3840" max="3840" width="5.7109375" style="42" customWidth="1"/>
    <col min="3841" max="3841" width="12.140625" style="42" customWidth="1"/>
    <col min="3842" max="3842" width="35.7109375" style="42" customWidth="1"/>
    <col min="3843" max="3843" width="14.28515625" style="42" customWidth="1"/>
    <col min="3844" max="3844" width="13.5703125" style="42" customWidth="1"/>
    <col min="3845" max="3845" width="8.5703125" style="42" customWidth="1"/>
    <col min="3846" max="3847" width="0" style="42" hidden="1" customWidth="1"/>
    <col min="3848" max="3861" width="7.140625" style="42" customWidth="1"/>
    <col min="3862" max="4095" width="9.140625" style="42"/>
    <col min="4096" max="4096" width="5.7109375" style="42" customWidth="1"/>
    <col min="4097" max="4097" width="12.140625" style="42" customWidth="1"/>
    <col min="4098" max="4098" width="35.7109375" style="42" customWidth="1"/>
    <col min="4099" max="4099" width="14.28515625" style="42" customWidth="1"/>
    <col min="4100" max="4100" width="13.5703125" style="42" customWidth="1"/>
    <col min="4101" max="4101" width="8.5703125" style="42" customWidth="1"/>
    <col min="4102" max="4103" width="0" style="42" hidden="1" customWidth="1"/>
    <col min="4104" max="4117" width="7.140625" style="42" customWidth="1"/>
    <col min="4118" max="4351" width="9.140625" style="42"/>
    <col min="4352" max="4352" width="5.7109375" style="42" customWidth="1"/>
    <col min="4353" max="4353" width="12.140625" style="42" customWidth="1"/>
    <col min="4354" max="4354" width="35.7109375" style="42" customWidth="1"/>
    <col min="4355" max="4355" width="14.28515625" style="42" customWidth="1"/>
    <col min="4356" max="4356" width="13.5703125" style="42" customWidth="1"/>
    <col min="4357" max="4357" width="8.5703125" style="42" customWidth="1"/>
    <col min="4358" max="4359" width="0" style="42" hidden="1" customWidth="1"/>
    <col min="4360" max="4373" width="7.140625" style="42" customWidth="1"/>
    <col min="4374" max="4607" width="9.140625" style="42"/>
    <col min="4608" max="4608" width="5.7109375" style="42" customWidth="1"/>
    <col min="4609" max="4609" width="12.140625" style="42" customWidth="1"/>
    <col min="4610" max="4610" width="35.7109375" style="42" customWidth="1"/>
    <col min="4611" max="4611" width="14.28515625" style="42" customWidth="1"/>
    <col min="4612" max="4612" width="13.5703125" style="42" customWidth="1"/>
    <col min="4613" max="4613" width="8.5703125" style="42" customWidth="1"/>
    <col min="4614" max="4615" width="0" style="42" hidden="1" customWidth="1"/>
    <col min="4616" max="4629" width="7.140625" style="42" customWidth="1"/>
    <col min="4630" max="4863" width="9.140625" style="42"/>
    <col min="4864" max="4864" width="5.7109375" style="42" customWidth="1"/>
    <col min="4865" max="4865" width="12.140625" style="42" customWidth="1"/>
    <col min="4866" max="4866" width="35.7109375" style="42" customWidth="1"/>
    <col min="4867" max="4867" width="14.28515625" style="42" customWidth="1"/>
    <col min="4868" max="4868" width="13.5703125" style="42" customWidth="1"/>
    <col min="4869" max="4869" width="8.5703125" style="42" customWidth="1"/>
    <col min="4870" max="4871" width="0" style="42" hidden="1" customWidth="1"/>
    <col min="4872" max="4885" width="7.140625" style="42" customWidth="1"/>
    <col min="4886" max="5119" width="9.140625" style="42"/>
    <col min="5120" max="5120" width="5.7109375" style="42" customWidth="1"/>
    <col min="5121" max="5121" width="12.140625" style="42" customWidth="1"/>
    <col min="5122" max="5122" width="35.7109375" style="42" customWidth="1"/>
    <col min="5123" max="5123" width="14.28515625" style="42" customWidth="1"/>
    <col min="5124" max="5124" width="13.5703125" style="42" customWidth="1"/>
    <col min="5125" max="5125" width="8.5703125" style="42" customWidth="1"/>
    <col min="5126" max="5127" width="0" style="42" hidden="1" customWidth="1"/>
    <col min="5128" max="5141" width="7.140625" style="42" customWidth="1"/>
    <col min="5142" max="5375" width="9.140625" style="42"/>
    <col min="5376" max="5376" width="5.7109375" style="42" customWidth="1"/>
    <col min="5377" max="5377" width="12.140625" style="42" customWidth="1"/>
    <col min="5378" max="5378" width="35.7109375" style="42" customWidth="1"/>
    <col min="5379" max="5379" width="14.28515625" style="42" customWidth="1"/>
    <col min="5380" max="5380" width="13.5703125" style="42" customWidth="1"/>
    <col min="5381" max="5381" width="8.5703125" style="42" customWidth="1"/>
    <col min="5382" max="5383" width="0" style="42" hidden="1" customWidth="1"/>
    <col min="5384" max="5397" width="7.140625" style="42" customWidth="1"/>
    <col min="5398" max="5631" width="9.140625" style="42"/>
    <col min="5632" max="5632" width="5.7109375" style="42" customWidth="1"/>
    <col min="5633" max="5633" width="12.140625" style="42" customWidth="1"/>
    <col min="5634" max="5634" width="35.7109375" style="42" customWidth="1"/>
    <col min="5635" max="5635" width="14.28515625" style="42" customWidth="1"/>
    <col min="5636" max="5636" width="13.5703125" style="42" customWidth="1"/>
    <col min="5637" max="5637" width="8.5703125" style="42" customWidth="1"/>
    <col min="5638" max="5639" width="0" style="42" hidden="1" customWidth="1"/>
    <col min="5640" max="5653" width="7.140625" style="42" customWidth="1"/>
    <col min="5654" max="5887" width="9.140625" style="42"/>
    <col min="5888" max="5888" width="5.7109375" style="42" customWidth="1"/>
    <col min="5889" max="5889" width="12.140625" style="42" customWidth="1"/>
    <col min="5890" max="5890" width="35.7109375" style="42" customWidth="1"/>
    <col min="5891" max="5891" width="14.28515625" style="42" customWidth="1"/>
    <col min="5892" max="5892" width="13.5703125" style="42" customWidth="1"/>
    <col min="5893" max="5893" width="8.5703125" style="42" customWidth="1"/>
    <col min="5894" max="5895" width="0" style="42" hidden="1" customWidth="1"/>
    <col min="5896" max="5909" width="7.140625" style="42" customWidth="1"/>
    <col min="5910" max="6143" width="9.140625" style="42"/>
    <col min="6144" max="6144" width="5.7109375" style="42" customWidth="1"/>
    <col min="6145" max="6145" width="12.140625" style="42" customWidth="1"/>
    <col min="6146" max="6146" width="35.7109375" style="42" customWidth="1"/>
    <col min="6147" max="6147" width="14.28515625" style="42" customWidth="1"/>
    <col min="6148" max="6148" width="13.5703125" style="42" customWidth="1"/>
    <col min="6149" max="6149" width="8.5703125" style="42" customWidth="1"/>
    <col min="6150" max="6151" width="0" style="42" hidden="1" customWidth="1"/>
    <col min="6152" max="6165" width="7.140625" style="42" customWidth="1"/>
    <col min="6166" max="6399" width="9.140625" style="42"/>
    <col min="6400" max="6400" width="5.7109375" style="42" customWidth="1"/>
    <col min="6401" max="6401" width="12.140625" style="42" customWidth="1"/>
    <col min="6402" max="6402" width="35.7109375" style="42" customWidth="1"/>
    <col min="6403" max="6403" width="14.28515625" style="42" customWidth="1"/>
    <col min="6404" max="6404" width="13.5703125" style="42" customWidth="1"/>
    <col min="6405" max="6405" width="8.5703125" style="42" customWidth="1"/>
    <col min="6406" max="6407" width="0" style="42" hidden="1" customWidth="1"/>
    <col min="6408" max="6421" width="7.140625" style="42" customWidth="1"/>
    <col min="6422" max="6655" width="9.140625" style="42"/>
    <col min="6656" max="6656" width="5.7109375" style="42" customWidth="1"/>
    <col min="6657" max="6657" width="12.140625" style="42" customWidth="1"/>
    <col min="6658" max="6658" width="35.7109375" style="42" customWidth="1"/>
    <col min="6659" max="6659" width="14.28515625" style="42" customWidth="1"/>
    <col min="6660" max="6660" width="13.5703125" style="42" customWidth="1"/>
    <col min="6661" max="6661" width="8.5703125" style="42" customWidth="1"/>
    <col min="6662" max="6663" width="0" style="42" hidden="1" customWidth="1"/>
    <col min="6664" max="6677" width="7.140625" style="42" customWidth="1"/>
    <col min="6678" max="6911" width="9.140625" style="42"/>
    <col min="6912" max="6912" width="5.7109375" style="42" customWidth="1"/>
    <col min="6913" max="6913" width="12.140625" style="42" customWidth="1"/>
    <col min="6914" max="6914" width="35.7109375" style="42" customWidth="1"/>
    <col min="6915" max="6915" width="14.28515625" style="42" customWidth="1"/>
    <col min="6916" max="6916" width="13.5703125" style="42" customWidth="1"/>
    <col min="6917" max="6917" width="8.5703125" style="42" customWidth="1"/>
    <col min="6918" max="6919" width="0" style="42" hidden="1" customWidth="1"/>
    <col min="6920" max="6933" width="7.140625" style="42" customWidth="1"/>
    <col min="6934" max="7167" width="9.140625" style="42"/>
    <col min="7168" max="7168" width="5.7109375" style="42" customWidth="1"/>
    <col min="7169" max="7169" width="12.140625" style="42" customWidth="1"/>
    <col min="7170" max="7170" width="35.7109375" style="42" customWidth="1"/>
    <col min="7171" max="7171" width="14.28515625" style="42" customWidth="1"/>
    <col min="7172" max="7172" width="13.5703125" style="42" customWidth="1"/>
    <col min="7173" max="7173" width="8.5703125" style="42" customWidth="1"/>
    <col min="7174" max="7175" width="0" style="42" hidden="1" customWidth="1"/>
    <col min="7176" max="7189" width="7.140625" style="42" customWidth="1"/>
    <col min="7190" max="7423" width="9.140625" style="42"/>
    <col min="7424" max="7424" width="5.7109375" style="42" customWidth="1"/>
    <col min="7425" max="7425" width="12.140625" style="42" customWidth="1"/>
    <col min="7426" max="7426" width="35.7109375" style="42" customWidth="1"/>
    <col min="7427" max="7427" width="14.28515625" style="42" customWidth="1"/>
    <col min="7428" max="7428" width="13.5703125" style="42" customWidth="1"/>
    <col min="7429" max="7429" width="8.5703125" style="42" customWidth="1"/>
    <col min="7430" max="7431" width="0" style="42" hidden="1" customWidth="1"/>
    <col min="7432" max="7445" width="7.140625" style="42" customWidth="1"/>
    <col min="7446" max="7679" width="9.140625" style="42"/>
    <col min="7680" max="7680" width="5.7109375" style="42" customWidth="1"/>
    <col min="7681" max="7681" width="12.140625" style="42" customWidth="1"/>
    <col min="7682" max="7682" width="35.7109375" style="42" customWidth="1"/>
    <col min="7683" max="7683" width="14.28515625" style="42" customWidth="1"/>
    <col min="7684" max="7684" width="13.5703125" style="42" customWidth="1"/>
    <col min="7685" max="7685" width="8.5703125" style="42" customWidth="1"/>
    <col min="7686" max="7687" width="0" style="42" hidden="1" customWidth="1"/>
    <col min="7688" max="7701" width="7.140625" style="42" customWidth="1"/>
    <col min="7702" max="7935" width="9.140625" style="42"/>
    <col min="7936" max="7936" width="5.7109375" style="42" customWidth="1"/>
    <col min="7937" max="7937" width="12.140625" style="42" customWidth="1"/>
    <col min="7938" max="7938" width="35.7109375" style="42" customWidth="1"/>
    <col min="7939" max="7939" width="14.28515625" style="42" customWidth="1"/>
    <col min="7940" max="7940" width="13.5703125" style="42" customWidth="1"/>
    <col min="7941" max="7941" width="8.5703125" style="42" customWidth="1"/>
    <col min="7942" max="7943" width="0" style="42" hidden="1" customWidth="1"/>
    <col min="7944" max="7957" width="7.140625" style="42" customWidth="1"/>
    <col min="7958" max="8191" width="9.140625" style="42"/>
    <col min="8192" max="8192" width="5.7109375" style="42" customWidth="1"/>
    <col min="8193" max="8193" width="12.140625" style="42" customWidth="1"/>
    <col min="8194" max="8194" width="35.7109375" style="42" customWidth="1"/>
    <col min="8195" max="8195" width="14.28515625" style="42" customWidth="1"/>
    <col min="8196" max="8196" width="13.5703125" style="42" customWidth="1"/>
    <col min="8197" max="8197" width="8.5703125" style="42" customWidth="1"/>
    <col min="8198" max="8199" width="0" style="42" hidden="1" customWidth="1"/>
    <col min="8200" max="8213" width="7.140625" style="42" customWidth="1"/>
    <col min="8214" max="8447" width="9.140625" style="42"/>
    <col min="8448" max="8448" width="5.7109375" style="42" customWidth="1"/>
    <col min="8449" max="8449" width="12.140625" style="42" customWidth="1"/>
    <col min="8450" max="8450" width="35.7109375" style="42" customWidth="1"/>
    <col min="8451" max="8451" width="14.28515625" style="42" customWidth="1"/>
    <col min="8452" max="8452" width="13.5703125" style="42" customWidth="1"/>
    <col min="8453" max="8453" width="8.5703125" style="42" customWidth="1"/>
    <col min="8454" max="8455" width="0" style="42" hidden="1" customWidth="1"/>
    <col min="8456" max="8469" width="7.140625" style="42" customWidth="1"/>
    <col min="8470" max="8703" width="9.140625" style="42"/>
    <col min="8704" max="8704" width="5.7109375" style="42" customWidth="1"/>
    <col min="8705" max="8705" width="12.140625" style="42" customWidth="1"/>
    <col min="8706" max="8706" width="35.7109375" style="42" customWidth="1"/>
    <col min="8707" max="8707" width="14.28515625" style="42" customWidth="1"/>
    <col min="8708" max="8708" width="13.5703125" style="42" customWidth="1"/>
    <col min="8709" max="8709" width="8.5703125" style="42" customWidth="1"/>
    <col min="8710" max="8711" width="0" style="42" hidden="1" customWidth="1"/>
    <col min="8712" max="8725" width="7.140625" style="42" customWidth="1"/>
    <col min="8726" max="8959" width="9.140625" style="42"/>
    <col min="8960" max="8960" width="5.7109375" style="42" customWidth="1"/>
    <col min="8961" max="8961" width="12.140625" style="42" customWidth="1"/>
    <col min="8962" max="8962" width="35.7109375" style="42" customWidth="1"/>
    <col min="8963" max="8963" width="14.28515625" style="42" customWidth="1"/>
    <col min="8964" max="8964" width="13.5703125" style="42" customWidth="1"/>
    <col min="8965" max="8965" width="8.5703125" style="42" customWidth="1"/>
    <col min="8966" max="8967" width="0" style="42" hidden="1" customWidth="1"/>
    <col min="8968" max="8981" width="7.140625" style="42" customWidth="1"/>
    <col min="8982" max="9215" width="9.140625" style="42"/>
    <col min="9216" max="9216" width="5.7109375" style="42" customWidth="1"/>
    <col min="9217" max="9217" width="12.140625" style="42" customWidth="1"/>
    <col min="9218" max="9218" width="35.7109375" style="42" customWidth="1"/>
    <col min="9219" max="9219" width="14.28515625" style="42" customWidth="1"/>
    <col min="9220" max="9220" width="13.5703125" style="42" customWidth="1"/>
    <col min="9221" max="9221" width="8.5703125" style="42" customWidth="1"/>
    <col min="9222" max="9223" width="0" style="42" hidden="1" customWidth="1"/>
    <col min="9224" max="9237" width="7.140625" style="42" customWidth="1"/>
    <col min="9238" max="9471" width="9.140625" style="42"/>
    <col min="9472" max="9472" width="5.7109375" style="42" customWidth="1"/>
    <col min="9473" max="9473" width="12.140625" style="42" customWidth="1"/>
    <col min="9474" max="9474" width="35.7109375" style="42" customWidth="1"/>
    <col min="9475" max="9475" width="14.28515625" style="42" customWidth="1"/>
    <col min="9476" max="9476" width="13.5703125" style="42" customWidth="1"/>
    <col min="9477" max="9477" width="8.5703125" style="42" customWidth="1"/>
    <col min="9478" max="9479" width="0" style="42" hidden="1" customWidth="1"/>
    <col min="9480" max="9493" width="7.140625" style="42" customWidth="1"/>
    <col min="9494" max="9727" width="9.140625" style="42"/>
    <col min="9728" max="9728" width="5.7109375" style="42" customWidth="1"/>
    <col min="9729" max="9729" width="12.140625" style="42" customWidth="1"/>
    <col min="9730" max="9730" width="35.7109375" style="42" customWidth="1"/>
    <col min="9731" max="9731" width="14.28515625" style="42" customWidth="1"/>
    <col min="9732" max="9732" width="13.5703125" style="42" customWidth="1"/>
    <col min="9733" max="9733" width="8.5703125" style="42" customWidth="1"/>
    <col min="9734" max="9735" width="0" style="42" hidden="1" customWidth="1"/>
    <col min="9736" max="9749" width="7.140625" style="42" customWidth="1"/>
    <col min="9750" max="9983" width="9.140625" style="42"/>
    <col min="9984" max="9984" width="5.7109375" style="42" customWidth="1"/>
    <col min="9985" max="9985" width="12.140625" style="42" customWidth="1"/>
    <col min="9986" max="9986" width="35.7109375" style="42" customWidth="1"/>
    <col min="9987" max="9987" width="14.28515625" style="42" customWidth="1"/>
    <col min="9988" max="9988" width="13.5703125" style="42" customWidth="1"/>
    <col min="9989" max="9989" width="8.5703125" style="42" customWidth="1"/>
    <col min="9990" max="9991" width="0" style="42" hidden="1" customWidth="1"/>
    <col min="9992" max="10005" width="7.140625" style="42" customWidth="1"/>
    <col min="10006" max="10239" width="9.140625" style="42"/>
    <col min="10240" max="10240" width="5.7109375" style="42" customWidth="1"/>
    <col min="10241" max="10241" width="12.140625" style="42" customWidth="1"/>
    <col min="10242" max="10242" width="35.7109375" style="42" customWidth="1"/>
    <col min="10243" max="10243" width="14.28515625" style="42" customWidth="1"/>
    <col min="10244" max="10244" width="13.5703125" style="42" customWidth="1"/>
    <col min="10245" max="10245" width="8.5703125" style="42" customWidth="1"/>
    <col min="10246" max="10247" width="0" style="42" hidden="1" customWidth="1"/>
    <col min="10248" max="10261" width="7.140625" style="42" customWidth="1"/>
    <col min="10262" max="10495" width="9.140625" style="42"/>
    <col min="10496" max="10496" width="5.7109375" style="42" customWidth="1"/>
    <col min="10497" max="10497" width="12.140625" style="42" customWidth="1"/>
    <col min="10498" max="10498" width="35.7109375" style="42" customWidth="1"/>
    <col min="10499" max="10499" width="14.28515625" style="42" customWidth="1"/>
    <col min="10500" max="10500" width="13.5703125" style="42" customWidth="1"/>
    <col min="10501" max="10501" width="8.5703125" style="42" customWidth="1"/>
    <col min="10502" max="10503" width="0" style="42" hidden="1" customWidth="1"/>
    <col min="10504" max="10517" width="7.140625" style="42" customWidth="1"/>
    <col min="10518" max="10751" width="9.140625" style="42"/>
    <col min="10752" max="10752" width="5.7109375" style="42" customWidth="1"/>
    <col min="10753" max="10753" width="12.140625" style="42" customWidth="1"/>
    <col min="10754" max="10754" width="35.7109375" style="42" customWidth="1"/>
    <col min="10755" max="10755" width="14.28515625" style="42" customWidth="1"/>
    <col min="10756" max="10756" width="13.5703125" style="42" customWidth="1"/>
    <col min="10757" max="10757" width="8.5703125" style="42" customWidth="1"/>
    <col min="10758" max="10759" width="0" style="42" hidden="1" customWidth="1"/>
    <col min="10760" max="10773" width="7.140625" style="42" customWidth="1"/>
    <col min="10774" max="11007" width="9.140625" style="42"/>
    <col min="11008" max="11008" width="5.7109375" style="42" customWidth="1"/>
    <col min="11009" max="11009" width="12.140625" style="42" customWidth="1"/>
    <col min="11010" max="11010" width="35.7109375" style="42" customWidth="1"/>
    <col min="11011" max="11011" width="14.28515625" style="42" customWidth="1"/>
    <col min="11012" max="11012" width="13.5703125" style="42" customWidth="1"/>
    <col min="11013" max="11013" width="8.5703125" style="42" customWidth="1"/>
    <col min="11014" max="11015" width="0" style="42" hidden="1" customWidth="1"/>
    <col min="11016" max="11029" width="7.140625" style="42" customWidth="1"/>
    <col min="11030" max="11263" width="9.140625" style="42"/>
    <col min="11264" max="11264" width="5.7109375" style="42" customWidth="1"/>
    <col min="11265" max="11265" width="12.140625" style="42" customWidth="1"/>
    <col min="11266" max="11266" width="35.7109375" style="42" customWidth="1"/>
    <col min="11267" max="11267" width="14.28515625" style="42" customWidth="1"/>
    <col min="11268" max="11268" width="13.5703125" style="42" customWidth="1"/>
    <col min="11269" max="11269" width="8.5703125" style="42" customWidth="1"/>
    <col min="11270" max="11271" width="0" style="42" hidden="1" customWidth="1"/>
    <col min="11272" max="11285" width="7.140625" style="42" customWidth="1"/>
    <col min="11286" max="11519" width="9.140625" style="42"/>
    <col min="11520" max="11520" width="5.7109375" style="42" customWidth="1"/>
    <col min="11521" max="11521" width="12.140625" style="42" customWidth="1"/>
    <col min="11522" max="11522" width="35.7109375" style="42" customWidth="1"/>
    <col min="11523" max="11523" width="14.28515625" style="42" customWidth="1"/>
    <col min="11524" max="11524" width="13.5703125" style="42" customWidth="1"/>
    <col min="11525" max="11525" width="8.5703125" style="42" customWidth="1"/>
    <col min="11526" max="11527" width="0" style="42" hidden="1" customWidth="1"/>
    <col min="11528" max="11541" width="7.140625" style="42" customWidth="1"/>
    <col min="11542" max="11775" width="9.140625" style="42"/>
    <col min="11776" max="11776" width="5.7109375" style="42" customWidth="1"/>
    <col min="11777" max="11777" width="12.140625" style="42" customWidth="1"/>
    <col min="11778" max="11778" width="35.7109375" style="42" customWidth="1"/>
    <col min="11779" max="11779" width="14.28515625" style="42" customWidth="1"/>
    <col min="11780" max="11780" width="13.5703125" style="42" customWidth="1"/>
    <col min="11781" max="11781" width="8.5703125" style="42" customWidth="1"/>
    <col min="11782" max="11783" width="0" style="42" hidden="1" customWidth="1"/>
    <col min="11784" max="11797" width="7.140625" style="42" customWidth="1"/>
    <col min="11798" max="12031" width="9.140625" style="42"/>
    <col min="12032" max="12032" width="5.7109375" style="42" customWidth="1"/>
    <col min="12033" max="12033" width="12.140625" style="42" customWidth="1"/>
    <col min="12034" max="12034" width="35.7109375" style="42" customWidth="1"/>
    <col min="12035" max="12035" width="14.28515625" style="42" customWidth="1"/>
    <col min="12036" max="12036" width="13.5703125" style="42" customWidth="1"/>
    <col min="12037" max="12037" width="8.5703125" style="42" customWidth="1"/>
    <col min="12038" max="12039" width="0" style="42" hidden="1" customWidth="1"/>
    <col min="12040" max="12053" width="7.140625" style="42" customWidth="1"/>
    <col min="12054" max="12287" width="9.140625" style="42"/>
    <col min="12288" max="12288" width="5.7109375" style="42" customWidth="1"/>
    <col min="12289" max="12289" width="12.140625" style="42" customWidth="1"/>
    <col min="12290" max="12290" width="35.7109375" style="42" customWidth="1"/>
    <col min="12291" max="12291" width="14.28515625" style="42" customWidth="1"/>
    <col min="12292" max="12292" width="13.5703125" style="42" customWidth="1"/>
    <col min="12293" max="12293" width="8.5703125" style="42" customWidth="1"/>
    <col min="12294" max="12295" width="0" style="42" hidden="1" customWidth="1"/>
    <col min="12296" max="12309" width="7.140625" style="42" customWidth="1"/>
    <col min="12310" max="12543" width="9.140625" style="42"/>
    <col min="12544" max="12544" width="5.7109375" style="42" customWidth="1"/>
    <col min="12545" max="12545" width="12.140625" style="42" customWidth="1"/>
    <col min="12546" max="12546" width="35.7109375" style="42" customWidth="1"/>
    <col min="12547" max="12547" width="14.28515625" style="42" customWidth="1"/>
    <col min="12548" max="12548" width="13.5703125" style="42" customWidth="1"/>
    <col min="12549" max="12549" width="8.5703125" style="42" customWidth="1"/>
    <col min="12550" max="12551" width="0" style="42" hidden="1" customWidth="1"/>
    <col min="12552" max="12565" width="7.140625" style="42" customWidth="1"/>
    <col min="12566" max="12799" width="9.140625" style="42"/>
    <col min="12800" max="12800" width="5.7109375" style="42" customWidth="1"/>
    <col min="12801" max="12801" width="12.140625" style="42" customWidth="1"/>
    <col min="12802" max="12802" width="35.7109375" style="42" customWidth="1"/>
    <col min="12803" max="12803" width="14.28515625" style="42" customWidth="1"/>
    <col min="12804" max="12804" width="13.5703125" style="42" customWidth="1"/>
    <col min="12805" max="12805" width="8.5703125" style="42" customWidth="1"/>
    <col min="12806" max="12807" width="0" style="42" hidden="1" customWidth="1"/>
    <col min="12808" max="12821" width="7.140625" style="42" customWidth="1"/>
    <col min="12822" max="13055" width="9.140625" style="42"/>
    <col min="13056" max="13056" width="5.7109375" style="42" customWidth="1"/>
    <col min="13057" max="13057" width="12.140625" style="42" customWidth="1"/>
    <col min="13058" max="13058" width="35.7109375" style="42" customWidth="1"/>
    <col min="13059" max="13059" width="14.28515625" style="42" customWidth="1"/>
    <col min="13060" max="13060" width="13.5703125" style="42" customWidth="1"/>
    <col min="13061" max="13061" width="8.5703125" style="42" customWidth="1"/>
    <col min="13062" max="13063" width="0" style="42" hidden="1" customWidth="1"/>
    <col min="13064" max="13077" width="7.140625" style="42" customWidth="1"/>
    <col min="13078" max="13311" width="9.140625" style="42"/>
    <col min="13312" max="13312" width="5.7109375" style="42" customWidth="1"/>
    <col min="13313" max="13313" width="12.140625" style="42" customWidth="1"/>
    <col min="13314" max="13314" width="35.7109375" style="42" customWidth="1"/>
    <col min="13315" max="13315" width="14.28515625" style="42" customWidth="1"/>
    <col min="13316" max="13316" width="13.5703125" style="42" customWidth="1"/>
    <col min="13317" max="13317" width="8.5703125" style="42" customWidth="1"/>
    <col min="13318" max="13319" width="0" style="42" hidden="1" customWidth="1"/>
    <col min="13320" max="13333" width="7.140625" style="42" customWidth="1"/>
    <col min="13334" max="13567" width="9.140625" style="42"/>
    <col min="13568" max="13568" width="5.7109375" style="42" customWidth="1"/>
    <col min="13569" max="13569" width="12.140625" style="42" customWidth="1"/>
    <col min="13570" max="13570" width="35.7109375" style="42" customWidth="1"/>
    <col min="13571" max="13571" width="14.28515625" style="42" customWidth="1"/>
    <col min="13572" max="13572" width="13.5703125" style="42" customWidth="1"/>
    <col min="13573" max="13573" width="8.5703125" style="42" customWidth="1"/>
    <col min="13574" max="13575" width="0" style="42" hidden="1" customWidth="1"/>
    <col min="13576" max="13589" width="7.140625" style="42" customWidth="1"/>
    <col min="13590" max="13823" width="9.140625" style="42"/>
    <col min="13824" max="13824" width="5.7109375" style="42" customWidth="1"/>
    <col min="13825" max="13825" width="12.140625" style="42" customWidth="1"/>
    <col min="13826" max="13826" width="35.7109375" style="42" customWidth="1"/>
    <col min="13827" max="13827" width="14.28515625" style="42" customWidth="1"/>
    <col min="13828" max="13828" width="13.5703125" style="42" customWidth="1"/>
    <col min="13829" max="13829" width="8.5703125" style="42" customWidth="1"/>
    <col min="13830" max="13831" width="0" style="42" hidden="1" customWidth="1"/>
    <col min="13832" max="13845" width="7.140625" style="42" customWidth="1"/>
    <col min="13846" max="14079" width="9.140625" style="42"/>
    <col min="14080" max="14080" width="5.7109375" style="42" customWidth="1"/>
    <col min="14081" max="14081" width="12.140625" style="42" customWidth="1"/>
    <col min="14082" max="14082" width="35.7109375" style="42" customWidth="1"/>
    <col min="14083" max="14083" width="14.28515625" style="42" customWidth="1"/>
    <col min="14084" max="14084" width="13.5703125" style="42" customWidth="1"/>
    <col min="14085" max="14085" width="8.5703125" style="42" customWidth="1"/>
    <col min="14086" max="14087" width="0" style="42" hidden="1" customWidth="1"/>
    <col min="14088" max="14101" width="7.140625" style="42" customWidth="1"/>
    <col min="14102" max="14335" width="9.140625" style="42"/>
    <col min="14336" max="14336" width="5.7109375" style="42" customWidth="1"/>
    <col min="14337" max="14337" width="12.140625" style="42" customWidth="1"/>
    <col min="14338" max="14338" width="35.7109375" style="42" customWidth="1"/>
    <col min="14339" max="14339" width="14.28515625" style="42" customWidth="1"/>
    <col min="14340" max="14340" width="13.5703125" style="42" customWidth="1"/>
    <col min="14341" max="14341" width="8.5703125" style="42" customWidth="1"/>
    <col min="14342" max="14343" width="0" style="42" hidden="1" customWidth="1"/>
    <col min="14344" max="14357" width="7.140625" style="42" customWidth="1"/>
    <col min="14358" max="14591" width="9.140625" style="42"/>
    <col min="14592" max="14592" width="5.7109375" style="42" customWidth="1"/>
    <col min="14593" max="14593" width="12.140625" style="42" customWidth="1"/>
    <col min="14594" max="14594" width="35.7109375" style="42" customWidth="1"/>
    <col min="14595" max="14595" width="14.28515625" style="42" customWidth="1"/>
    <col min="14596" max="14596" width="13.5703125" style="42" customWidth="1"/>
    <col min="14597" max="14597" width="8.5703125" style="42" customWidth="1"/>
    <col min="14598" max="14599" width="0" style="42" hidden="1" customWidth="1"/>
    <col min="14600" max="14613" width="7.140625" style="42" customWidth="1"/>
    <col min="14614" max="14847" width="9.140625" style="42"/>
    <col min="14848" max="14848" width="5.7109375" style="42" customWidth="1"/>
    <col min="14849" max="14849" width="12.140625" style="42" customWidth="1"/>
    <col min="14850" max="14850" width="35.7109375" style="42" customWidth="1"/>
    <col min="14851" max="14851" width="14.28515625" style="42" customWidth="1"/>
    <col min="14852" max="14852" width="13.5703125" style="42" customWidth="1"/>
    <col min="14853" max="14853" width="8.5703125" style="42" customWidth="1"/>
    <col min="14854" max="14855" width="0" style="42" hidden="1" customWidth="1"/>
    <col min="14856" max="14869" width="7.140625" style="42" customWidth="1"/>
    <col min="14870" max="15103" width="9.140625" style="42"/>
    <col min="15104" max="15104" width="5.7109375" style="42" customWidth="1"/>
    <col min="15105" max="15105" width="12.140625" style="42" customWidth="1"/>
    <col min="15106" max="15106" width="35.7109375" style="42" customWidth="1"/>
    <col min="15107" max="15107" width="14.28515625" style="42" customWidth="1"/>
    <col min="15108" max="15108" width="13.5703125" style="42" customWidth="1"/>
    <col min="15109" max="15109" width="8.5703125" style="42" customWidth="1"/>
    <col min="15110" max="15111" width="0" style="42" hidden="1" customWidth="1"/>
    <col min="15112" max="15125" width="7.140625" style="42" customWidth="1"/>
    <col min="15126" max="15359" width="9.140625" style="42"/>
    <col min="15360" max="15360" width="5.7109375" style="42" customWidth="1"/>
    <col min="15361" max="15361" width="12.140625" style="42" customWidth="1"/>
    <col min="15362" max="15362" width="35.7109375" style="42" customWidth="1"/>
    <col min="15363" max="15363" width="14.28515625" style="42" customWidth="1"/>
    <col min="15364" max="15364" width="13.5703125" style="42" customWidth="1"/>
    <col min="15365" max="15365" width="8.5703125" style="42" customWidth="1"/>
    <col min="15366" max="15367" width="0" style="42" hidden="1" customWidth="1"/>
    <col min="15368" max="15381" width="7.140625" style="42" customWidth="1"/>
    <col min="15382" max="15615" width="9.140625" style="42"/>
    <col min="15616" max="15616" width="5.7109375" style="42" customWidth="1"/>
    <col min="15617" max="15617" width="12.140625" style="42" customWidth="1"/>
    <col min="15618" max="15618" width="35.7109375" style="42" customWidth="1"/>
    <col min="15619" max="15619" width="14.28515625" style="42" customWidth="1"/>
    <col min="15620" max="15620" width="13.5703125" style="42" customWidth="1"/>
    <col min="15621" max="15621" width="8.5703125" style="42" customWidth="1"/>
    <col min="15622" max="15623" width="0" style="42" hidden="1" customWidth="1"/>
    <col min="15624" max="15637" width="7.140625" style="42" customWidth="1"/>
    <col min="15638" max="15871" width="9.140625" style="42"/>
    <col min="15872" max="15872" width="5.7109375" style="42" customWidth="1"/>
    <col min="15873" max="15873" width="12.140625" style="42" customWidth="1"/>
    <col min="15874" max="15874" width="35.7109375" style="42" customWidth="1"/>
    <col min="15875" max="15875" width="14.28515625" style="42" customWidth="1"/>
    <col min="15876" max="15876" width="13.5703125" style="42" customWidth="1"/>
    <col min="15877" max="15877" width="8.5703125" style="42" customWidth="1"/>
    <col min="15878" max="15879" width="0" style="42" hidden="1" customWidth="1"/>
    <col min="15880" max="15893" width="7.140625" style="42" customWidth="1"/>
    <col min="15894" max="16127" width="9.140625" style="42"/>
    <col min="16128" max="16128" width="5.7109375" style="42" customWidth="1"/>
    <col min="16129" max="16129" width="12.140625" style="42" customWidth="1"/>
    <col min="16130" max="16130" width="35.7109375" style="42" customWidth="1"/>
    <col min="16131" max="16131" width="14.28515625" style="42" customWidth="1"/>
    <col min="16132" max="16132" width="13.5703125" style="42" customWidth="1"/>
    <col min="16133" max="16133" width="8.5703125" style="42" customWidth="1"/>
    <col min="16134" max="16135" width="0" style="42" hidden="1" customWidth="1"/>
    <col min="16136" max="16149" width="7.140625" style="42" customWidth="1"/>
    <col min="16150" max="16384" width="9.140625" style="42"/>
  </cols>
  <sheetData>
    <row r="1" spans="1:21" s="69" customFormat="1" ht="12.75" customHeight="1">
      <c r="A1" s="67"/>
      <c r="B1" s="68"/>
      <c r="D1" s="70"/>
      <c r="F1" s="89" t="s">
        <v>86</v>
      </c>
      <c r="G1" s="89"/>
      <c r="H1" s="89"/>
      <c r="I1" s="89"/>
      <c r="J1" s="89"/>
      <c r="K1" s="89"/>
      <c r="L1" s="89"/>
      <c r="M1" s="89"/>
      <c r="N1" s="89"/>
      <c r="O1" s="89"/>
      <c r="P1" s="89"/>
      <c r="Q1" s="89"/>
      <c r="R1" s="89"/>
      <c r="S1" s="89"/>
      <c r="T1" s="89"/>
      <c r="U1" s="89"/>
    </row>
    <row r="2" spans="1:21" s="69" customFormat="1" ht="12.75" customHeight="1">
      <c r="A2" s="67"/>
      <c r="B2" s="68"/>
      <c r="C2" s="71"/>
      <c r="D2" s="72"/>
      <c r="E2" s="73"/>
      <c r="F2" s="90"/>
      <c r="G2" s="90"/>
      <c r="H2" s="90"/>
      <c r="I2" s="90"/>
      <c r="J2" s="90"/>
      <c r="K2" s="90"/>
      <c r="L2" s="90"/>
    </row>
    <row r="3" spans="1:21" s="69" customFormat="1" ht="12.75" customHeight="1">
      <c r="A3" s="67"/>
      <c r="B3" s="82" t="s">
        <v>17</v>
      </c>
      <c r="C3" s="67" t="s">
        <v>14</v>
      </c>
      <c r="D3" s="67" t="s">
        <v>15</v>
      </c>
      <c r="E3" s="71" t="s">
        <v>85</v>
      </c>
      <c r="F3" s="69">
        <v>2005</v>
      </c>
      <c r="G3" s="69">
        <v>2006</v>
      </c>
      <c r="H3" s="69">
        <v>2007</v>
      </c>
      <c r="I3" s="69">
        <v>2008</v>
      </c>
      <c r="J3" s="69">
        <v>2009</v>
      </c>
      <c r="K3" s="69">
        <v>2010</v>
      </c>
      <c r="L3" s="69">
        <v>2011</v>
      </c>
      <c r="M3" s="69">
        <v>2012</v>
      </c>
      <c r="N3" s="69">
        <v>2013</v>
      </c>
      <c r="O3" s="69">
        <v>2014</v>
      </c>
      <c r="P3" s="69">
        <v>2015</v>
      </c>
      <c r="Q3" s="69">
        <v>2016</v>
      </c>
      <c r="R3" s="69">
        <v>2017</v>
      </c>
      <c r="S3" s="69">
        <v>2018</v>
      </c>
      <c r="T3" s="69">
        <v>2019</v>
      </c>
      <c r="U3" s="69">
        <v>2020</v>
      </c>
    </row>
    <row r="4" spans="1:21" ht="12.75" customHeight="1">
      <c r="A4" s="42">
        <v>1</v>
      </c>
      <c r="B4" s="54">
        <f>'Bank List'!B2</f>
        <v>4050465</v>
      </c>
      <c r="C4" s="55" t="str">
        <f>Soundness!C5</f>
        <v>Australia and New Zealand Banking Group Limited</v>
      </c>
      <c r="D4" s="74" t="str">
        <f>Soundness!D5</f>
        <v>Australia</v>
      </c>
      <c r="E4" s="75" t="str">
        <f>Soundness!E5</f>
        <v>Y</v>
      </c>
      <c r="H4" s="76" t="str">
        <f>Soundness!M5</f>
        <v>..</v>
      </c>
      <c r="I4" s="76" t="str">
        <f>Soundness!N5</f>
        <v>..</v>
      </c>
      <c r="J4" s="76" t="str">
        <f>Soundness!O5</f>
        <v>..</v>
      </c>
      <c r="K4" s="76" t="str">
        <f>Soundness!P5</f>
        <v>..</v>
      </c>
      <c r="L4" s="76" t="str">
        <f>Soundness!Q5</f>
        <v>..</v>
      </c>
      <c r="M4" s="76" t="str">
        <f>Soundness!R5</f>
        <v>..</v>
      </c>
      <c r="N4" s="76" t="str">
        <f>Soundness!S5</f>
        <v>..</v>
      </c>
      <c r="O4" s="76" t="str">
        <f>Soundness!T5</f>
        <v>..</v>
      </c>
      <c r="P4" s="76" t="str">
        <f>Soundness!U5</f>
        <v>..</v>
      </c>
      <c r="Q4" s="76" t="str">
        <f>Soundness!V5</f>
        <v>..</v>
      </c>
      <c r="R4" s="76" t="str">
        <f>Soundness!W5</f>
        <v>..</v>
      </c>
      <c r="S4" s="76" t="str">
        <f>Soundness!X5</f>
        <v>..</v>
      </c>
      <c r="T4" s="76" t="str">
        <f>Soundness!Y5</f>
        <v>..</v>
      </c>
      <c r="U4" s="76" t="str">
        <f>Soundness!Z5</f>
        <v>..</v>
      </c>
    </row>
    <row r="5" spans="1:21" ht="12.75" customHeight="1">
      <c r="A5" s="42">
        <v>2</v>
      </c>
      <c r="B5" s="54">
        <f>'Bank List'!B3</f>
        <v>4182766</v>
      </c>
      <c r="C5" s="55" t="str">
        <f>Soundness!C6</f>
        <v>Banca Monte dei Paschi di Siena SpA</v>
      </c>
      <c r="D5" s="74" t="str">
        <f>Soundness!D6</f>
        <v>Italy</v>
      </c>
      <c r="E5" s="75" t="str">
        <f>Soundness!E6</f>
        <v>Y</v>
      </c>
      <c r="H5" s="76">
        <f>Soundness!M6</f>
        <v>-3.1926189768440247</v>
      </c>
      <c r="I5" s="76">
        <f>Soundness!N6</f>
        <v>-3.6494342613631634</v>
      </c>
      <c r="J5" s="76">
        <f>Soundness!O6</f>
        <v>-3.9840400476476585</v>
      </c>
      <c r="K5" s="76">
        <f>Soundness!P6</f>
        <v>-3.0230929478874318</v>
      </c>
      <c r="L5" s="76">
        <f>Soundness!Q6</f>
        <v>-6.6235671842466219</v>
      </c>
      <c r="M5" s="76" t="str">
        <f>Soundness!R6</f>
        <v>..</v>
      </c>
      <c r="N5" s="76" t="str">
        <f>Soundness!S6</f>
        <v>..</v>
      </c>
      <c r="O5" s="76" t="str">
        <f>Soundness!T6</f>
        <v>..</v>
      </c>
      <c r="P5" s="76" t="str">
        <f>Soundness!U6</f>
        <v>..</v>
      </c>
      <c r="Q5" s="76" t="str">
        <f>Soundness!V6</f>
        <v>..</v>
      </c>
      <c r="R5" s="76" t="str">
        <f>Soundness!W6</f>
        <v>..</v>
      </c>
      <c r="S5" s="76" t="str">
        <f>Soundness!X6</f>
        <v>..</v>
      </c>
      <c r="T5" s="76" t="str">
        <f>Soundness!Y6</f>
        <v>..</v>
      </c>
      <c r="U5" s="76" t="str">
        <f>Soundness!Z6</f>
        <v>..</v>
      </c>
    </row>
    <row r="6" spans="1:21" ht="12.75" customHeight="1">
      <c r="A6" s="42">
        <v>3</v>
      </c>
      <c r="B6" s="54">
        <f>'Bank List'!B4</f>
        <v>113904</v>
      </c>
      <c r="C6" s="55" t="str">
        <f>Soundness!C7</f>
        <v>Banco Bilbao Vizcaya Argentaria, SA</v>
      </c>
      <c r="D6" s="74" t="str">
        <f>Soundness!D7</f>
        <v>Spain</v>
      </c>
      <c r="E6" s="75" t="str">
        <f>Soundness!E7</f>
        <v>Y</v>
      </c>
      <c r="H6" s="76">
        <f>Soundness!M7</f>
        <v>0.64387401659789778</v>
      </c>
      <c r="I6" s="76">
        <f>Soundness!N7</f>
        <v>-0.43493963259956586</v>
      </c>
      <c r="J6" s="76">
        <f>Soundness!O7</f>
        <v>-0.13601537894731835</v>
      </c>
      <c r="K6" s="76">
        <f>Soundness!P7</f>
        <v>0.95215685542737116</v>
      </c>
      <c r="L6" s="76">
        <f>Soundness!Q7</f>
        <v>-0.28742770974758247</v>
      </c>
      <c r="M6" s="76" t="str">
        <f>Soundness!R7</f>
        <v>..</v>
      </c>
      <c r="N6" s="76" t="str">
        <f>Soundness!S7</f>
        <v>..</v>
      </c>
      <c r="O6" s="76" t="str">
        <f>Soundness!T7</f>
        <v>..</v>
      </c>
      <c r="P6" s="76" t="str">
        <f>Soundness!U7</f>
        <v>..</v>
      </c>
      <c r="Q6" s="76" t="str">
        <f>Soundness!V7</f>
        <v>..</v>
      </c>
      <c r="R6" s="76" t="str">
        <f>Soundness!W7</f>
        <v>..</v>
      </c>
      <c r="S6" s="76" t="str">
        <f>Soundness!X7</f>
        <v>..</v>
      </c>
      <c r="T6" s="76" t="str">
        <f>Soundness!Y7</f>
        <v>..</v>
      </c>
      <c r="U6" s="76" t="str">
        <f>Soundness!Z7</f>
        <v>..</v>
      </c>
    </row>
    <row r="7" spans="1:21" ht="12.75" customHeight="1">
      <c r="A7" s="42">
        <v>4</v>
      </c>
      <c r="B7" s="54">
        <f>'Bank List'!B5</f>
        <v>4135294</v>
      </c>
      <c r="C7" s="55" t="str">
        <f>Soundness!C8</f>
        <v>Banco Bradesco S.A.</v>
      </c>
      <c r="D7" s="74" t="str">
        <f>Soundness!D8</f>
        <v>Brazil</v>
      </c>
      <c r="E7" s="75" t="str">
        <f>Soundness!E8</f>
        <v>Y</v>
      </c>
      <c r="H7" s="76" t="str">
        <f>Soundness!M8</f>
        <v>..</v>
      </c>
      <c r="I7" s="76" t="str">
        <f>Soundness!N8</f>
        <v>..</v>
      </c>
      <c r="J7" s="76" t="str">
        <f>Soundness!O8</f>
        <v>..</v>
      </c>
      <c r="K7" s="76" t="str">
        <f>Soundness!P8</f>
        <v>..</v>
      </c>
      <c r="L7" s="76" t="str">
        <f>Soundness!Q8</f>
        <v>..</v>
      </c>
      <c r="M7" s="76" t="str">
        <f>Soundness!R8</f>
        <v>..</v>
      </c>
      <c r="N7" s="76" t="str">
        <f>Soundness!S8</f>
        <v>..</v>
      </c>
      <c r="O7" s="76" t="str">
        <f>Soundness!T8</f>
        <v>..</v>
      </c>
      <c r="P7" s="76" t="str">
        <f>Soundness!U8</f>
        <v>..</v>
      </c>
      <c r="Q7" s="76" t="str">
        <f>Soundness!V8</f>
        <v>..</v>
      </c>
      <c r="R7" s="76" t="str">
        <f>Soundness!W8</f>
        <v>..</v>
      </c>
      <c r="S7" s="76" t="str">
        <f>Soundness!X8</f>
        <v>..</v>
      </c>
      <c r="T7" s="76" t="str">
        <f>Soundness!Y8</f>
        <v>..</v>
      </c>
      <c r="U7" s="76" t="str">
        <f>Soundness!Z8</f>
        <v>..</v>
      </c>
    </row>
    <row r="8" spans="1:21" ht="12.75" customHeight="1">
      <c r="A8" s="42">
        <v>5</v>
      </c>
      <c r="B8" s="54">
        <f>'Bank List'!B6</f>
        <v>113983</v>
      </c>
      <c r="C8" s="55" t="str">
        <f>Soundness!C9</f>
        <v>Banco Santander SA</v>
      </c>
      <c r="D8" s="74" t="str">
        <f>Soundness!D9</f>
        <v>Spain</v>
      </c>
      <c r="E8" s="75" t="str">
        <f>Soundness!E9</f>
        <v>Y</v>
      </c>
      <c r="H8" s="76">
        <f>Soundness!M9</f>
        <v>0.41464190713578969</v>
      </c>
      <c r="I8" s="76">
        <f>Soundness!N9</f>
        <v>0.34320404612833272</v>
      </c>
      <c r="J8" s="76">
        <f>Soundness!O9</f>
        <v>0.43137612777759149</v>
      </c>
      <c r="K8" s="76">
        <f>Soundness!P9</f>
        <v>7.8553985836273404E-2</v>
      </c>
      <c r="L8" s="76">
        <f>Soundness!Q9</f>
        <v>-0.68834513990915491</v>
      </c>
      <c r="M8" s="76" t="str">
        <f>Soundness!R9</f>
        <v>..</v>
      </c>
      <c r="N8" s="76" t="str">
        <f>Soundness!S9</f>
        <v>..</v>
      </c>
      <c r="O8" s="76" t="str">
        <f>Soundness!T9</f>
        <v>..</v>
      </c>
      <c r="P8" s="76" t="str">
        <f>Soundness!U9</f>
        <v>..</v>
      </c>
      <c r="Q8" s="76" t="str">
        <f>Soundness!V9</f>
        <v>..</v>
      </c>
      <c r="R8" s="76" t="str">
        <f>Soundness!W9</f>
        <v>..</v>
      </c>
      <c r="S8" s="76" t="str">
        <f>Soundness!X9</f>
        <v>..</v>
      </c>
      <c r="T8" s="76" t="str">
        <f>Soundness!Y9</f>
        <v>..</v>
      </c>
      <c r="U8" s="76" t="str">
        <f>Soundness!Z9</f>
        <v>..</v>
      </c>
    </row>
    <row r="9" spans="1:21" ht="12.75" customHeight="1">
      <c r="A9" s="42">
        <v>6</v>
      </c>
      <c r="B9" s="54">
        <f>'Bank List'!B7</f>
        <v>100369</v>
      </c>
      <c r="C9" s="55" t="str">
        <f>Soundness!C10</f>
        <v>Bank of America Corporation</v>
      </c>
      <c r="D9" s="74" t="str">
        <f>Soundness!D10</f>
        <v>USA</v>
      </c>
      <c r="E9" s="75" t="str">
        <f>Soundness!E10</f>
        <v>Y</v>
      </c>
      <c r="H9" s="76">
        <f>Soundness!M10</f>
        <v>-0.81875061592576448</v>
      </c>
      <c r="I9" s="76">
        <f>Soundness!N10</f>
        <v>-1.1949833385906037</v>
      </c>
      <c r="J9" s="76">
        <f>Soundness!O10</f>
        <v>-0.14187120787541074</v>
      </c>
      <c r="K9" s="76">
        <f>Soundness!P10</f>
        <v>0.26775036895898618</v>
      </c>
      <c r="L9" s="76">
        <f>Soundness!Q10</f>
        <v>0.93205737141614964</v>
      </c>
      <c r="M9" s="76" t="str">
        <f>Soundness!R10</f>
        <v>..</v>
      </c>
      <c r="N9" s="76" t="str">
        <f>Soundness!S10</f>
        <v>..</v>
      </c>
      <c r="O9" s="76" t="str">
        <f>Soundness!T10</f>
        <v>..</v>
      </c>
      <c r="P9" s="76" t="str">
        <f>Soundness!U10</f>
        <v>..</v>
      </c>
      <c r="Q9" s="76" t="str">
        <f>Soundness!V10</f>
        <v>..</v>
      </c>
      <c r="R9" s="76" t="str">
        <f>Soundness!W10</f>
        <v>..</v>
      </c>
      <c r="S9" s="76" t="str">
        <f>Soundness!X10</f>
        <v>..</v>
      </c>
      <c r="T9" s="76" t="str">
        <f>Soundness!Y10</f>
        <v>..</v>
      </c>
      <c r="U9" s="76" t="str">
        <f>Soundness!Z10</f>
        <v>..</v>
      </c>
    </row>
    <row r="10" spans="1:21" ht="12.75" customHeight="1">
      <c r="A10" s="42">
        <v>7</v>
      </c>
      <c r="B10" s="54">
        <f>'Bank List'!B8</f>
        <v>100518</v>
      </c>
      <c r="C10" s="55" t="str">
        <f>Soundness!C11</f>
        <v>Bank of Montreal</v>
      </c>
      <c r="D10" s="74" t="str">
        <f>Soundness!D11</f>
        <v>Canada</v>
      </c>
      <c r="E10" s="75" t="str">
        <f>Soundness!E11</f>
        <v>Y</v>
      </c>
      <c r="H10" s="76" t="str">
        <f>Soundness!M11</f>
        <v>..</v>
      </c>
      <c r="I10" s="76" t="str">
        <f>Soundness!N11</f>
        <v>..</v>
      </c>
      <c r="J10" s="76" t="str">
        <f>Soundness!O11</f>
        <v>..</v>
      </c>
      <c r="K10" s="76" t="str">
        <f>Soundness!P11</f>
        <v>..</v>
      </c>
      <c r="L10" s="76">
        <f>Soundness!Q11</f>
        <v>1.8663986516488262</v>
      </c>
      <c r="M10" s="76">
        <f>Soundness!R11</f>
        <v>0.81158436911527276</v>
      </c>
      <c r="N10" s="76" t="str">
        <f>Soundness!S11</f>
        <v>..</v>
      </c>
      <c r="O10" s="76" t="str">
        <f>Soundness!T11</f>
        <v>..</v>
      </c>
      <c r="P10" s="76" t="str">
        <f>Soundness!U11</f>
        <v>..</v>
      </c>
      <c r="Q10" s="76" t="str">
        <f>Soundness!V11</f>
        <v>..</v>
      </c>
      <c r="R10" s="76" t="str">
        <f>Soundness!W11</f>
        <v>..</v>
      </c>
      <c r="S10" s="76" t="str">
        <f>Soundness!X11</f>
        <v>..</v>
      </c>
      <c r="T10" s="76" t="str">
        <f>Soundness!Y11</f>
        <v>..</v>
      </c>
      <c r="U10" s="76" t="str">
        <f>Soundness!Z11</f>
        <v>..</v>
      </c>
    </row>
    <row r="11" spans="1:21" ht="12.75" customHeight="1">
      <c r="A11" s="42">
        <v>8</v>
      </c>
      <c r="B11" s="54">
        <f>'Bank List'!B9</f>
        <v>100144</v>
      </c>
      <c r="C11" s="55" t="str">
        <f>Soundness!C12</f>
        <v>Bank of New York Mellon Corporation</v>
      </c>
      <c r="D11" s="74" t="str">
        <f>Soundness!D12</f>
        <v>USA</v>
      </c>
      <c r="E11" s="75" t="str">
        <f>Soundness!E12</f>
        <v>Y</v>
      </c>
      <c r="H11" s="76">
        <f>Soundness!M12</f>
        <v>0.79869178743082425</v>
      </c>
      <c r="I11" s="76">
        <f>Soundness!N12</f>
        <v>1.1004786698099078</v>
      </c>
      <c r="J11" s="76">
        <f>Soundness!O12</f>
        <v>-0.40222848016489238</v>
      </c>
      <c r="K11" s="76">
        <f>Soundness!P12</f>
        <v>2.3353816440560924</v>
      </c>
      <c r="L11" s="76">
        <f>Soundness!Q12</f>
        <v>1.8927983468697482</v>
      </c>
      <c r="M11" s="76" t="str">
        <f>Soundness!R12</f>
        <v>..</v>
      </c>
      <c r="N11" s="76" t="str">
        <f>Soundness!S12</f>
        <v>..</v>
      </c>
      <c r="O11" s="76" t="str">
        <f>Soundness!T12</f>
        <v>..</v>
      </c>
      <c r="P11" s="76" t="str">
        <f>Soundness!U12</f>
        <v>..</v>
      </c>
      <c r="Q11" s="76" t="str">
        <f>Soundness!V12</f>
        <v>..</v>
      </c>
      <c r="R11" s="76" t="str">
        <f>Soundness!W12</f>
        <v>..</v>
      </c>
      <c r="S11" s="76" t="str">
        <f>Soundness!X12</f>
        <v>..</v>
      </c>
      <c r="T11" s="76" t="str">
        <f>Soundness!Y12</f>
        <v>..</v>
      </c>
      <c r="U11" s="76" t="str">
        <f>Soundness!Z12</f>
        <v>..</v>
      </c>
    </row>
    <row r="12" spans="1:21" ht="12.75" customHeight="1">
      <c r="A12" s="42">
        <v>9</v>
      </c>
      <c r="B12" s="54">
        <f>'Bank List'!B10</f>
        <v>100521</v>
      </c>
      <c r="C12" s="55" t="str">
        <f>Soundness!C13</f>
        <v>Bank of Nova Scotia</v>
      </c>
      <c r="D12" s="74" t="str">
        <f>Soundness!D13</f>
        <v>Canada</v>
      </c>
      <c r="E12" s="75" t="str">
        <f>Soundness!E13</f>
        <v>Y</v>
      </c>
      <c r="H12" s="76" t="str">
        <f>Soundness!M13</f>
        <v>..</v>
      </c>
      <c r="I12" s="76" t="str">
        <f>Soundness!N13</f>
        <v>..</v>
      </c>
      <c r="J12" s="76" t="str">
        <f>Soundness!O13</f>
        <v>..</v>
      </c>
      <c r="K12" s="76" t="str">
        <f>Soundness!P13</f>
        <v>..</v>
      </c>
      <c r="L12" s="76" t="str">
        <f>Soundness!Q13</f>
        <v>..</v>
      </c>
      <c r="M12" s="76" t="str">
        <f>Soundness!R13</f>
        <v>..</v>
      </c>
      <c r="N12" s="76" t="str">
        <f>Soundness!S13</f>
        <v>..</v>
      </c>
      <c r="O12" s="76" t="str">
        <f>Soundness!T13</f>
        <v>..</v>
      </c>
      <c r="P12" s="76" t="str">
        <f>Soundness!U13</f>
        <v>..</v>
      </c>
      <c r="Q12" s="76" t="str">
        <f>Soundness!V13</f>
        <v>..</v>
      </c>
      <c r="R12" s="76" t="str">
        <f>Soundness!W13</f>
        <v>..</v>
      </c>
      <c r="S12" s="76" t="str">
        <f>Soundness!X13</f>
        <v>..</v>
      </c>
      <c r="T12" s="76" t="str">
        <f>Soundness!Y13</f>
        <v>..</v>
      </c>
      <c r="U12" s="76" t="str">
        <f>Soundness!Z13</f>
        <v>..</v>
      </c>
    </row>
    <row r="13" spans="1:21" ht="12.75" customHeight="1">
      <c r="A13" s="42">
        <v>10</v>
      </c>
      <c r="B13" s="54">
        <f>'Bank List'!B11</f>
        <v>4291604</v>
      </c>
      <c r="C13" s="55" t="str">
        <f>Soundness!C14</f>
        <v>Bankia, SA</v>
      </c>
      <c r="D13" s="74" t="str">
        <f>Soundness!D14</f>
        <v>Spain</v>
      </c>
      <c r="E13" s="75" t="str">
        <f>Soundness!E14</f>
        <v>Y</v>
      </c>
      <c r="H13" s="76" t="str">
        <f>Soundness!M14</f>
        <v>..</v>
      </c>
      <c r="I13" s="76" t="str">
        <f>Soundness!N14</f>
        <v>..</v>
      </c>
      <c r="J13" s="76" t="str">
        <f>Soundness!O14</f>
        <v>..</v>
      </c>
      <c r="K13" s="76" t="str">
        <f>Soundness!P14</f>
        <v>..</v>
      </c>
      <c r="L13" s="76">
        <f>Soundness!Q14</f>
        <v>1.2321880646102135</v>
      </c>
      <c r="M13" s="76" t="str">
        <f>Soundness!R14</f>
        <v>..</v>
      </c>
      <c r="N13" s="76" t="str">
        <f>Soundness!S14</f>
        <v>..</v>
      </c>
      <c r="O13" s="76" t="str">
        <f>Soundness!T14</f>
        <v>..</v>
      </c>
      <c r="P13" s="76" t="str">
        <f>Soundness!U14</f>
        <v>..</v>
      </c>
      <c r="Q13" s="76" t="str">
        <f>Soundness!V14</f>
        <v>..</v>
      </c>
      <c r="R13" s="76" t="str">
        <f>Soundness!W14</f>
        <v>..</v>
      </c>
      <c r="S13" s="76" t="str">
        <f>Soundness!X14</f>
        <v>..</v>
      </c>
      <c r="T13" s="76" t="str">
        <f>Soundness!Y14</f>
        <v>..</v>
      </c>
      <c r="U13" s="76" t="str">
        <f>Soundness!Z14</f>
        <v>..</v>
      </c>
    </row>
    <row r="14" spans="1:21" ht="12.75" customHeight="1">
      <c r="A14" s="42">
        <v>11</v>
      </c>
      <c r="B14" s="54">
        <f>'Bank List'!B12</f>
        <v>114508</v>
      </c>
      <c r="C14" s="55" t="str">
        <f>Soundness!C15</f>
        <v>Barclays Plc</v>
      </c>
      <c r="D14" s="74" t="str">
        <f>Soundness!D15</f>
        <v>United Kingdom</v>
      </c>
      <c r="E14" s="75" t="str">
        <f>Soundness!E15</f>
        <v>Y</v>
      </c>
      <c r="H14" s="76">
        <f>Soundness!M15</f>
        <v>-3.2245058376111135</v>
      </c>
      <c r="I14" s="76">
        <f>Soundness!N15</f>
        <v>-0.52231841244440358</v>
      </c>
      <c r="J14" s="76">
        <f>Soundness!O15</f>
        <v>2.1175709581431676</v>
      </c>
      <c r="K14" s="76">
        <f>Soundness!P15</f>
        <v>-0.79821543405208062</v>
      </c>
      <c r="L14" s="76">
        <f>Soundness!Q15</f>
        <v>-0.51789274028101595</v>
      </c>
      <c r="M14" s="76" t="str">
        <f>Soundness!R15</f>
        <v>..</v>
      </c>
      <c r="N14" s="76" t="str">
        <f>Soundness!S15</f>
        <v>..</v>
      </c>
      <c r="O14" s="76" t="str">
        <f>Soundness!T15</f>
        <v>..</v>
      </c>
      <c r="P14" s="76" t="str">
        <f>Soundness!U15</f>
        <v>..</v>
      </c>
      <c r="Q14" s="76" t="str">
        <f>Soundness!V15</f>
        <v>..</v>
      </c>
      <c r="R14" s="76" t="str">
        <f>Soundness!W15</f>
        <v>..</v>
      </c>
      <c r="S14" s="76" t="str">
        <f>Soundness!X15</f>
        <v>..</v>
      </c>
      <c r="T14" s="76" t="str">
        <f>Soundness!Y15</f>
        <v>..</v>
      </c>
      <c r="U14" s="76" t="str">
        <f>Soundness!Z15</f>
        <v>..</v>
      </c>
    </row>
    <row r="15" spans="1:21" ht="12.75" customHeight="1">
      <c r="A15" s="42">
        <v>12</v>
      </c>
      <c r="B15" s="54">
        <f>'Bank List'!B13</f>
        <v>3001689</v>
      </c>
      <c r="C15" s="55" t="str">
        <f>Soundness!C16</f>
        <v>BNP Paribas SA</v>
      </c>
      <c r="D15" s="74" t="str">
        <f>Soundness!D16</f>
        <v>France</v>
      </c>
      <c r="E15" s="75" t="str">
        <f>Soundness!E16</f>
        <v>Y</v>
      </c>
      <c r="H15" s="76" t="str">
        <f>Soundness!M16</f>
        <v>..</v>
      </c>
      <c r="I15" s="76" t="str">
        <f>Soundness!N16</f>
        <v>..</v>
      </c>
      <c r="J15" s="76">
        <f>Soundness!O16</f>
        <v>2.8334094911515395E-2</v>
      </c>
      <c r="K15" s="76">
        <f>Soundness!P16</f>
        <v>0.58193362932637416</v>
      </c>
      <c r="L15" s="76">
        <f>Soundness!Q16</f>
        <v>-0.1662739841370256</v>
      </c>
      <c r="M15" s="76" t="str">
        <f>Soundness!R16</f>
        <v>..</v>
      </c>
      <c r="N15" s="76" t="str">
        <f>Soundness!S16</f>
        <v>..</v>
      </c>
      <c r="O15" s="76" t="str">
        <f>Soundness!T16</f>
        <v>..</v>
      </c>
      <c r="P15" s="76" t="str">
        <f>Soundness!U16</f>
        <v>..</v>
      </c>
      <c r="Q15" s="76" t="str">
        <f>Soundness!V16</f>
        <v>..</v>
      </c>
      <c r="R15" s="76" t="str">
        <f>Soundness!W16</f>
        <v>..</v>
      </c>
      <c r="S15" s="76" t="str">
        <f>Soundness!X16</f>
        <v>..</v>
      </c>
      <c r="T15" s="76" t="str">
        <f>Soundness!Y16</f>
        <v>..</v>
      </c>
      <c r="U15" s="76" t="str">
        <f>Soundness!Z16</f>
        <v>..</v>
      </c>
    </row>
    <row r="16" spans="1:21" ht="12.75" customHeight="1">
      <c r="A16" s="42">
        <v>13</v>
      </c>
      <c r="B16" s="54">
        <f>'Bank List'!B14</f>
        <v>4219193</v>
      </c>
      <c r="C16" s="55" t="str">
        <f>Soundness!C17</f>
        <v>CaixaBank, SA</v>
      </c>
      <c r="D16" s="74" t="str">
        <f>Soundness!D17</f>
        <v>Spain</v>
      </c>
      <c r="E16" s="75" t="str">
        <f>Soundness!E17</f>
        <v>Y</v>
      </c>
      <c r="H16" s="76" t="str">
        <f>Soundness!M17</f>
        <v>..</v>
      </c>
      <c r="I16" s="76" t="str">
        <f>Soundness!N17</f>
        <v>..</v>
      </c>
      <c r="J16" s="76" t="str">
        <f>Soundness!O17</f>
        <v>..</v>
      </c>
      <c r="K16" s="76" t="str">
        <f>Soundness!P17</f>
        <v>..</v>
      </c>
      <c r="L16" s="76">
        <f>Soundness!Q17</f>
        <v>4.5497631606464841</v>
      </c>
      <c r="M16" s="76" t="str">
        <f>Soundness!R17</f>
        <v>..</v>
      </c>
      <c r="N16" s="76" t="str">
        <f>Soundness!S17</f>
        <v>..</v>
      </c>
      <c r="O16" s="76" t="str">
        <f>Soundness!T17</f>
        <v>..</v>
      </c>
      <c r="P16" s="76" t="str">
        <f>Soundness!U17</f>
        <v>..</v>
      </c>
      <c r="Q16" s="76" t="str">
        <f>Soundness!V17</f>
        <v>..</v>
      </c>
      <c r="R16" s="76" t="str">
        <f>Soundness!W17</f>
        <v>..</v>
      </c>
      <c r="S16" s="76" t="str">
        <f>Soundness!X17</f>
        <v>..</v>
      </c>
      <c r="T16" s="76" t="str">
        <f>Soundness!Y17</f>
        <v>..</v>
      </c>
      <c r="U16" s="76" t="str">
        <f>Soundness!Z17</f>
        <v>..</v>
      </c>
    </row>
    <row r="17" spans="1:60" s="77" customFormat="1" ht="12.75" customHeight="1">
      <c r="A17" s="77">
        <v>14</v>
      </c>
      <c r="B17" s="54">
        <f>'Bank List'!B15</f>
        <v>100515</v>
      </c>
      <c r="C17" s="55" t="str">
        <f>Soundness!C18</f>
        <v>Canadian Imperial Bank of Commerce</v>
      </c>
      <c r="D17" s="74" t="str">
        <f>Soundness!D18</f>
        <v>Canada</v>
      </c>
      <c r="E17" s="75" t="str">
        <f>Soundness!E18</f>
        <v>Y</v>
      </c>
      <c r="F17" s="78"/>
      <c r="G17" s="78"/>
      <c r="H17" s="76" t="str">
        <f>Soundness!M18</f>
        <v>..</v>
      </c>
      <c r="I17" s="76" t="str">
        <f>Soundness!N18</f>
        <v>..</v>
      </c>
      <c r="J17" s="76" t="str">
        <f>Soundness!O18</f>
        <v>..</v>
      </c>
      <c r="K17" s="76" t="str">
        <f>Soundness!P18</f>
        <v>..</v>
      </c>
      <c r="L17" s="76" t="str">
        <f>Soundness!Q18</f>
        <v>..</v>
      </c>
      <c r="M17" s="76" t="str">
        <f>Soundness!R18</f>
        <v>..</v>
      </c>
      <c r="N17" s="76" t="str">
        <f>Soundness!S18</f>
        <v>..</v>
      </c>
      <c r="O17" s="76" t="str">
        <f>Soundness!T18</f>
        <v>..</v>
      </c>
      <c r="P17" s="76" t="str">
        <f>Soundness!U18</f>
        <v>..</v>
      </c>
      <c r="Q17" s="76" t="str">
        <f>Soundness!V18</f>
        <v>..</v>
      </c>
      <c r="R17" s="76" t="str">
        <f>Soundness!W18</f>
        <v>..</v>
      </c>
      <c r="S17" s="76" t="str">
        <f>Soundness!X18</f>
        <v>..</v>
      </c>
      <c r="T17" s="76" t="str">
        <f>Soundness!Y18</f>
        <v>..</v>
      </c>
      <c r="U17" s="76" t="str">
        <f>Soundness!Z18</f>
        <v>..</v>
      </c>
    </row>
    <row r="18" spans="1:60" ht="12.75" customHeight="1">
      <c r="A18" s="42">
        <v>15</v>
      </c>
      <c r="B18" s="54">
        <f>'Bank List'!B16</f>
        <v>4041896</v>
      </c>
      <c r="C18" s="55" t="str">
        <f>Soundness!C19</f>
        <v>Citigroup Inc.</v>
      </c>
      <c r="D18" s="74" t="str">
        <f>Soundness!D19</f>
        <v>USA</v>
      </c>
      <c r="E18" s="75" t="str">
        <f>Soundness!E19</f>
        <v>Y</v>
      </c>
      <c r="H18" s="76">
        <f>Soundness!M19</f>
        <v>-1.8336388179791085</v>
      </c>
      <c r="I18" s="76">
        <f>Soundness!N19</f>
        <v>-2.0330981346836769</v>
      </c>
      <c r="J18" s="76">
        <f>Soundness!O19</f>
        <v>1.4287039150754441</v>
      </c>
      <c r="K18" s="76">
        <f>Soundness!P19</f>
        <v>3.3543314101695194</v>
      </c>
      <c r="L18" s="76">
        <f>Soundness!Q19</f>
        <v>3.1797908314811099</v>
      </c>
      <c r="M18" s="76" t="str">
        <f>Soundness!R19</f>
        <v>..</v>
      </c>
      <c r="N18" s="76" t="str">
        <f>Soundness!S19</f>
        <v>..</v>
      </c>
      <c r="O18" s="76" t="str">
        <f>Soundness!T19</f>
        <v>..</v>
      </c>
      <c r="P18" s="76" t="str">
        <f>Soundness!U19</f>
        <v>..</v>
      </c>
      <c r="Q18" s="76" t="str">
        <f>Soundness!V19</f>
        <v>..</v>
      </c>
      <c r="R18" s="76" t="str">
        <f>Soundness!W19</f>
        <v>..</v>
      </c>
      <c r="S18" s="76" t="str">
        <f>Soundness!X19</f>
        <v>..</v>
      </c>
      <c r="T18" s="76" t="str">
        <f>Soundness!Y19</f>
        <v>..</v>
      </c>
      <c r="U18" s="76" t="str">
        <f>Soundness!Z19</f>
        <v>..</v>
      </c>
    </row>
    <row r="19" spans="1:60" ht="12.75" customHeight="1">
      <c r="A19" s="42">
        <v>16</v>
      </c>
      <c r="B19" s="54">
        <f>'Bank List'!B17</f>
        <v>113985</v>
      </c>
      <c r="C19" s="55" t="str">
        <f>Soundness!C20</f>
        <v>Commerzbank AG</v>
      </c>
      <c r="D19" s="74" t="str">
        <f>Soundness!D20</f>
        <v>Germany</v>
      </c>
      <c r="E19" s="75" t="str">
        <f>Soundness!E20</f>
        <v>Y</v>
      </c>
      <c r="H19" s="76">
        <f>Soundness!M20</f>
        <v>-6.3986583286784482</v>
      </c>
      <c r="I19" s="76">
        <f>Soundness!N20</f>
        <v>-4.7814906619512563</v>
      </c>
      <c r="J19" s="76">
        <f>Soundness!O20</f>
        <v>-3.8063547139948355</v>
      </c>
      <c r="K19" s="76">
        <f>Soundness!P20</f>
        <v>-2.5777010198730461</v>
      </c>
      <c r="L19" s="76">
        <f>Soundness!Q20</f>
        <v>-2.5118150469495606</v>
      </c>
      <c r="M19" s="76" t="str">
        <f>Soundness!R20</f>
        <v>..</v>
      </c>
      <c r="N19" s="76" t="str">
        <f>Soundness!S20</f>
        <v>..</v>
      </c>
      <c r="O19" s="76" t="str">
        <f>Soundness!T20</f>
        <v>..</v>
      </c>
      <c r="P19" s="76" t="str">
        <f>Soundness!U20</f>
        <v>..</v>
      </c>
      <c r="Q19" s="76" t="str">
        <f>Soundness!V20</f>
        <v>..</v>
      </c>
      <c r="R19" s="76" t="str">
        <f>Soundness!W20</f>
        <v>..</v>
      </c>
      <c r="S19" s="76" t="str">
        <f>Soundness!X20</f>
        <v>..</v>
      </c>
      <c r="T19" s="76" t="str">
        <f>Soundness!Y20</f>
        <v>..</v>
      </c>
      <c r="U19" s="76" t="str">
        <f>Soundness!Z20</f>
        <v>..</v>
      </c>
    </row>
    <row r="20" spans="1:60" ht="12.75" customHeight="1">
      <c r="A20" s="42">
        <v>17</v>
      </c>
      <c r="B20" s="54">
        <f>'Bank List'!B18</f>
        <v>4087374</v>
      </c>
      <c r="C20" s="55" t="str">
        <f>Soundness!C21</f>
        <v>Commonwealth Bank of Australia</v>
      </c>
      <c r="D20" s="74" t="str">
        <f>Soundness!D21</f>
        <v>Australia</v>
      </c>
      <c r="E20" s="75" t="str">
        <f>Soundness!E21</f>
        <v>Y</v>
      </c>
      <c r="H20" s="76">
        <f>Soundness!M21</f>
        <v>-0.9060116096546037</v>
      </c>
      <c r="I20" s="76">
        <f>Soundness!N21</f>
        <v>-0.26503752664769165</v>
      </c>
      <c r="J20" s="76">
        <f>Soundness!O21</f>
        <v>-0.41053390032013382</v>
      </c>
      <c r="K20" s="76">
        <f>Soundness!P21</f>
        <v>0.1721730323969799</v>
      </c>
      <c r="L20" s="76">
        <f>Soundness!Q21</f>
        <v>-3.502308987757663E-3</v>
      </c>
      <c r="M20" s="76">
        <f>Soundness!R21</f>
        <v>-0.2891725687065908</v>
      </c>
      <c r="N20" s="76" t="str">
        <f>Soundness!S21</f>
        <v>..</v>
      </c>
      <c r="O20" s="76" t="str">
        <f>Soundness!T21</f>
        <v>..</v>
      </c>
      <c r="P20" s="76" t="str">
        <f>Soundness!U21</f>
        <v>..</v>
      </c>
      <c r="Q20" s="76" t="str">
        <f>Soundness!V21</f>
        <v>..</v>
      </c>
      <c r="R20" s="76" t="str">
        <f>Soundness!W21</f>
        <v>..</v>
      </c>
      <c r="S20" s="76" t="str">
        <f>Soundness!X21</f>
        <v>..</v>
      </c>
      <c r="T20" s="76" t="str">
        <f>Soundness!Y21</f>
        <v>..</v>
      </c>
      <c r="U20" s="76" t="str">
        <f>Soundness!Z21</f>
        <v>..</v>
      </c>
    </row>
    <row r="21" spans="1:60" ht="12.75" customHeight="1">
      <c r="A21" s="42">
        <v>18</v>
      </c>
      <c r="B21" s="54">
        <f>'Bank List'!B19</f>
        <v>4085960</v>
      </c>
      <c r="C21" s="55" t="str">
        <f>Soundness!C22</f>
        <v>Crédit Agricole SA</v>
      </c>
      <c r="D21" s="74" t="str">
        <f>Soundness!D22</f>
        <v>France</v>
      </c>
      <c r="E21" s="75" t="str">
        <f>Soundness!E22</f>
        <v>Y</v>
      </c>
      <c r="H21" s="76">
        <f>Soundness!M22</f>
        <v>-2.2212738014201001</v>
      </c>
      <c r="I21" s="76">
        <f>Soundness!N22</f>
        <v>-1.5965282533024681</v>
      </c>
      <c r="J21" s="76">
        <f>Soundness!O22</f>
        <v>-1.4714426759391963</v>
      </c>
      <c r="K21" s="76">
        <f>Soundness!P22</f>
        <v>-1.7358723885371967</v>
      </c>
      <c r="L21" s="76">
        <f>Soundness!Q22</f>
        <v>-2.3090895135119096</v>
      </c>
      <c r="M21" s="76" t="str">
        <f>Soundness!R22</f>
        <v>..</v>
      </c>
      <c r="N21" s="76" t="str">
        <f>Soundness!S22</f>
        <v>..</v>
      </c>
      <c r="O21" s="76" t="str">
        <f>Soundness!T22</f>
        <v>..</v>
      </c>
      <c r="P21" s="76" t="str">
        <f>Soundness!U22</f>
        <v>..</v>
      </c>
      <c r="Q21" s="76" t="str">
        <f>Soundness!V22</f>
        <v>..</v>
      </c>
      <c r="R21" s="76" t="str">
        <f>Soundness!W22</f>
        <v>..</v>
      </c>
      <c r="S21" s="76" t="str">
        <f>Soundness!X22</f>
        <v>..</v>
      </c>
      <c r="T21" s="76" t="str">
        <f>Soundness!Y22</f>
        <v>..</v>
      </c>
      <c r="U21" s="76" t="str">
        <f>Soundness!Z22</f>
        <v>..</v>
      </c>
    </row>
    <row r="22" spans="1:60" ht="12.75" customHeight="1">
      <c r="A22" s="42">
        <v>19</v>
      </c>
      <c r="B22" s="54">
        <f>'Bank List'!B20</f>
        <v>4238541</v>
      </c>
      <c r="C22" s="55" t="str">
        <f>Soundness!C23</f>
        <v>Crédit Industriel et Commercial</v>
      </c>
      <c r="D22" s="74" t="str">
        <f>Soundness!D23</f>
        <v>France</v>
      </c>
      <c r="E22" s="75" t="str">
        <f>Soundness!E23</f>
        <v>Y</v>
      </c>
      <c r="H22" s="76">
        <f>Soundness!M23</f>
        <v>-0.37951332324263531</v>
      </c>
      <c r="I22" s="76">
        <f>Soundness!N23</f>
        <v>-1.3187768865653466</v>
      </c>
      <c r="J22" s="76">
        <f>Soundness!O23</f>
        <v>-4.1282136389957438E-2</v>
      </c>
      <c r="K22" s="76">
        <f>Soundness!P23</f>
        <v>1.2981317300520803</v>
      </c>
      <c r="L22" s="76">
        <f>Soundness!Q23</f>
        <v>0.24494182320999897</v>
      </c>
      <c r="M22" s="76" t="str">
        <f>Soundness!R23</f>
        <v>..</v>
      </c>
      <c r="N22" s="76" t="str">
        <f>Soundness!S23</f>
        <v>..</v>
      </c>
      <c r="O22" s="76" t="str">
        <f>Soundness!T23</f>
        <v>..</v>
      </c>
      <c r="P22" s="76" t="str">
        <f>Soundness!U23</f>
        <v>..</v>
      </c>
      <c r="Q22" s="76" t="str">
        <f>Soundness!V23</f>
        <v>..</v>
      </c>
      <c r="R22" s="76" t="str">
        <f>Soundness!W23</f>
        <v>..</v>
      </c>
      <c r="S22" s="76" t="str">
        <f>Soundness!X23</f>
        <v>..</v>
      </c>
      <c r="T22" s="76" t="str">
        <f>Soundness!Y23</f>
        <v>..</v>
      </c>
      <c r="U22" s="76" t="str">
        <f>Soundness!Z23</f>
        <v>..</v>
      </c>
    </row>
    <row r="23" spans="1:60" ht="12.75" customHeight="1">
      <c r="A23" s="42">
        <v>20</v>
      </c>
      <c r="B23" s="54">
        <f>'Bank List'!B21</f>
        <v>113824</v>
      </c>
      <c r="C23" s="55" t="str">
        <f>Soundness!C24</f>
        <v>Credit Suisse Group AG</v>
      </c>
      <c r="D23" s="74" t="str">
        <f>Soundness!D24</f>
        <v>Switzerland</v>
      </c>
      <c r="E23" s="75" t="str">
        <f>Soundness!E24</f>
        <v>Y</v>
      </c>
      <c r="H23" s="76">
        <f>Soundness!M24</f>
        <v>0.90388675648432337</v>
      </c>
      <c r="I23" s="76">
        <f>Soundness!N24</f>
        <v>-1.2945662976398875E-2</v>
      </c>
      <c r="J23" s="76">
        <f>Soundness!O24</f>
        <v>4.0879158956759607</v>
      </c>
      <c r="K23" s="76">
        <f>Soundness!P24</f>
        <v>3.7189571800746766</v>
      </c>
      <c r="L23" s="76">
        <f>Soundness!Q24</f>
        <v>1.8105651973962988</v>
      </c>
      <c r="M23" s="76" t="str">
        <f>Soundness!R24</f>
        <v>..</v>
      </c>
      <c r="N23" s="76" t="str">
        <f>Soundness!S24</f>
        <v>..</v>
      </c>
      <c r="O23" s="76" t="str">
        <f>Soundness!T24</f>
        <v>..</v>
      </c>
      <c r="P23" s="76" t="str">
        <f>Soundness!U24</f>
        <v>..</v>
      </c>
      <c r="Q23" s="76" t="str">
        <f>Soundness!V24</f>
        <v>..</v>
      </c>
      <c r="R23" s="76" t="str">
        <f>Soundness!W24</f>
        <v>..</v>
      </c>
      <c r="S23" s="76" t="str">
        <f>Soundness!X24</f>
        <v>..</v>
      </c>
      <c r="T23" s="76" t="str">
        <f>Soundness!Y24</f>
        <v>..</v>
      </c>
      <c r="U23" s="76" t="str">
        <f>Soundness!Z24</f>
        <v>..</v>
      </c>
    </row>
    <row r="24" spans="1:60">
      <c r="A24" s="42">
        <v>21</v>
      </c>
      <c r="B24" s="54">
        <f>'Bank List'!B22</f>
        <v>4080954</v>
      </c>
      <c r="C24" s="55" t="str">
        <f>Soundness!C25</f>
        <v>Danske Bank A/S</v>
      </c>
      <c r="D24" s="74" t="str">
        <f>Soundness!D25</f>
        <v>Denmark</v>
      </c>
      <c r="E24" s="75" t="str">
        <f>Soundness!E25</f>
        <v>Y</v>
      </c>
      <c r="H24" s="76" t="str">
        <f>Soundness!M25</f>
        <v>..</v>
      </c>
      <c r="I24" s="76" t="str">
        <f>Soundness!N25</f>
        <v>..</v>
      </c>
      <c r="J24" s="76" t="str">
        <f>Soundness!O25</f>
        <v>..</v>
      </c>
      <c r="K24" s="76" t="str">
        <f>Soundness!P25</f>
        <v>..</v>
      </c>
      <c r="L24" s="76" t="str">
        <f>Soundness!Q25</f>
        <v>..</v>
      </c>
      <c r="M24" s="76" t="str">
        <f>Soundness!R25</f>
        <v>..</v>
      </c>
      <c r="N24" s="76" t="str">
        <f>Soundness!S25</f>
        <v>..</v>
      </c>
      <c r="O24" s="76" t="str">
        <f>Soundness!T25</f>
        <v>..</v>
      </c>
      <c r="P24" s="76" t="str">
        <f>Soundness!U25</f>
        <v>..</v>
      </c>
      <c r="Q24" s="76" t="str">
        <f>Soundness!V25</f>
        <v>..</v>
      </c>
      <c r="R24" s="76" t="str">
        <f>Soundness!W25</f>
        <v>..</v>
      </c>
      <c r="S24" s="76" t="str">
        <f>Soundness!X25</f>
        <v>..</v>
      </c>
      <c r="T24" s="76" t="str">
        <f>Soundness!Y25</f>
        <v>..</v>
      </c>
      <c r="U24" s="76" t="str">
        <f>Soundness!Z25</f>
        <v>..</v>
      </c>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6"/>
    </row>
    <row r="25" spans="1:60">
      <c r="A25" s="42">
        <v>22</v>
      </c>
      <c r="B25" s="54">
        <f>'Bank List'!B23</f>
        <v>113830</v>
      </c>
      <c r="C25" s="55" t="str">
        <f>Soundness!C26</f>
        <v>Deutsche Bank AG</v>
      </c>
      <c r="D25" s="74" t="str">
        <f>Soundness!D26</f>
        <v>Germany</v>
      </c>
      <c r="E25" s="75" t="str">
        <f>Soundness!E26</f>
        <v>Y</v>
      </c>
      <c r="H25" s="76">
        <f>Soundness!M26</f>
        <v>-1.0194460499313769</v>
      </c>
      <c r="I25" s="76">
        <f>Soundness!N26</f>
        <v>0.38648960119889364</v>
      </c>
      <c r="J25" s="76">
        <f>Soundness!O26</f>
        <v>1.7041828701094546</v>
      </c>
      <c r="K25" s="76">
        <f>Soundness!P26</f>
        <v>0.89607179334988041</v>
      </c>
      <c r="L25" s="76">
        <f>Soundness!Q26</f>
        <v>0.50965531843411638</v>
      </c>
      <c r="M25" s="76" t="str">
        <f>Soundness!R26</f>
        <v>..</v>
      </c>
      <c r="N25" s="76" t="str">
        <f>Soundness!S26</f>
        <v>..</v>
      </c>
      <c r="O25" s="76" t="str">
        <f>Soundness!T26</f>
        <v>..</v>
      </c>
      <c r="P25" s="76" t="str">
        <f>Soundness!U26</f>
        <v>..</v>
      </c>
      <c r="Q25" s="76" t="str">
        <f>Soundness!V26</f>
        <v>..</v>
      </c>
      <c r="R25" s="76" t="str">
        <f>Soundness!W26</f>
        <v>..</v>
      </c>
      <c r="S25" s="76" t="str">
        <f>Soundness!X26</f>
        <v>..</v>
      </c>
      <c r="T25" s="76" t="str">
        <f>Soundness!Y26</f>
        <v>..</v>
      </c>
      <c r="U25" s="76" t="str">
        <f>Soundness!Z26</f>
        <v>..</v>
      </c>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6"/>
    </row>
    <row r="26" spans="1:60">
      <c r="A26" s="42">
        <v>23</v>
      </c>
      <c r="B26" s="54">
        <f>'Bank List'!B24</f>
        <v>4024522</v>
      </c>
      <c r="C26" s="55" t="str">
        <f>Soundness!C27</f>
        <v>Dexia SA</v>
      </c>
      <c r="D26" s="74" t="str">
        <f>Soundness!D27</f>
        <v>Belgium</v>
      </c>
      <c r="E26" s="75" t="str">
        <f>Soundness!E27</f>
        <v>Y</v>
      </c>
      <c r="H26" s="76">
        <f>Soundness!M27</f>
        <v>-1.9787739940832181</v>
      </c>
      <c r="I26" s="76">
        <f>Soundness!N27</f>
        <v>-2.8876621843355341</v>
      </c>
      <c r="J26" s="76">
        <f>Soundness!O27</f>
        <v>-0.76488948390209688</v>
      </c>
      <c r="K26" s="76">
        <f>Soundness!P27</f>
        <v>-0.88529055072672203</v>
      </c>
      <c r="L26" s="76">
        <f>Soundness!Q27</f>
        <v>-8.4364922014994335</v>
      </c>
      <c r="M26" s="76" t="str">
        <f>Soundness!R27</f>
        <v>..</v>
      </c>
      <c r="N26" s="76" t="str">
        <f>Soundness!S27</f>
        <v>..</v>
      </c>
      <c r="O26" s="76" t="str">
        <f>Soundness!T27</f>
        <v>..</v>
      </c>
      <c r="P26" s="76" t="str">
        <f>Soundness!U27</f>
        <v>..</v>
      </c>
      <c r="Q26" s="76" t="str">
        <f>Soundness!V27</f>
        <v>..</v>
      </c>
      <c r="R26" s="76" t="str">
        <f>Soundness!W27</f>
        <v>..</v>
      </c>
      <c r="S26" s="76" t="str">
        <f>Soundness!X27</f>
        <v>..</v>
      </c>
      <c r="T26" s="76" t="str">
        <f>Soundness!Y27</f>
        <v>..</v>
      </c>
      <c r="U26" s="76" t="str">
        <f>Soundness!Z27</f>
        <v>..</v>
      </c>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6"/>
    </row>
    <row r="27" spans="1:60">
      <c r="A27" s="42">
        <v>24</v>
      </c>
      <c r="B27" s="54">
        <f>'Bank List'!B25</f>
        <v>4142645</v>
      </c>
      <c r="C27" s="55" t="str">
        <f>Soundness!C28</f>
        <v>DNB ASA</v>
      </c>
      <c r="D27" s="74" t="str">
        <f>Soundness!D28</f>
        <v>Norway</v>
      </c>
      <c r="E27" s="75" t="str">
        <f>Soundness!E28</f>
        <v>Y</v>
      </c>
      <c r="H27" s="76">
        <f>Soundness!M28</f>
        <v>-0.76830695818399797</v>
      </c>
      <c r="I27" s="76">
        <f>Soundness!N28</f>
        <v>-2.0334116152381947</v>
      </c>
      <c r="J27" s="76">
        <f>Soundness!O28</f>
        <v>-0.58673361114921463</v>
      </c>
      <c r="K27" s="76">
        <f>Soundness!P28</f>
        <v>0.95899618975638601</v>
      </c>
      <c r="L27" s="76">
        <f>Soundness!Q28</f>
        <v>0.14901075601700231</v>
      </c>
      <c r="M27" s="76" t="str">
        <f>Soundness!R28</f>
        <v>..</v>
      </c>
      <c r="N27" s="76" t="str">
        <f>Soundness!S28</f>
        <v>..</v>
      </c>
      <c r="O27" s="76" t="str">
        <f>Soundness!T28</f>
        <v>..</v>
      </c>
      <c r="P27" s="76" t="str">
        <f>Soundness!U28</f>
        <v>..</v>
      </c>
      <c r="Q27" s="76" t="str">
        <f>Soundness!V28</f>
        <v>..</v>
      </c>
      <c r="R27" s="76" t="str">
        <f>Soundness!W28</f>
        <v>..</v>
      </c>
      <c r="S27" s="76" t="str">
        <f>Soundness!X28</f>
        <v>..</v>
      </c>
      <c r="T27" s="76" t="str">
        <f>Soundness!Y28</f>
        <v>..</v>
      </c>
      <c r="U27" s="76" t="str">
        <f>Soundness!Z28</f>
        <v>..</v>
      </c>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6"/>
    </row>
    <row r="28" spans="1:60">
      <c r="A28" s="42">
        <v>25</v>
      </c>
      <c r="B28" s="54">
        <f>'Bank List'!B26</f>
        <v>113876</v>
      </c>
      <c r="C28" s="55" t="str">
        <f>Soundness!C29</f>
        <v>HSBC Holdings Plc</v>
      </c>
      <c r="D28" s="74" t="str">
        <f>Soundness!D29</f>
        <v>United Kingdom</v>
      </c>
      <c r="E28" s="75" t="str">
        <f>Soundness!E29</f>
        <v>Y</v>
      </c>
      <c r="H28" s="76">
        <f>Soundness!M29</f>
        <v>0.62066512353381342</v>
      </c>
      <c r="I28" s="76">
        <f>Soundness!N29</f>
        <v>-0.76882641917592043</v>
      </c>
      <c r="J28" s="76">
        <f>Soundness!O29</f>
        <v>0.81880106261980412</v>
      </c>
      <c r="K28" s="76">
        <f>Soundness!P29</f>
        <v>0.79948051810448639</v>
      </c>
      <c r="L28" s="76">
        <f>Soundness!Q29</f>
        <v>0.35665650859626818</v>
      </c>
      <c r="M28" s="76" t="str">
        <f>Soundness!R29</f>
        <v>..</v>
      </c>
      <c r="N28" s="76" t="str">
        <f>Soundness!S29</f>
        <v>..</v>
      </c>
      <c r="O28" s="76" t="str">
        <f>Soundness!T29</f>
        <v>..</v>
      </c>
      <c r="P28" s="76" t="str">
        <f>Soundness!U29</f>
        <v>..</v>
      </c>
      <c r="Q28" s="76" t="str">
        <f>Soundness!V29</f>
        <v>..</v>
      </c>
      <c r="R28" s="76" t="str">
        <f>Soundness!W29</f>
        <v>..</v>
      </c>
      <c r="S28" s="76" t="str">
        <f>Soundness!X29</f>
        <v>..</v>
      </c>
      <c r="T28" s="76" t="str">
        <f>Soundness!Y29</f>
        <v>..</v>
      </c>
      <c r="U28" s="76" t="str">
        <f>Soundness!Z29</f>
        <v>..</v>
      </c>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6"/>
    </row>
    <row r="29" spans="1:60">
      <c r="A29" s="42">
        <v>26</v>
      </c>
      <c r="B29" s="54">
        <f>'Bank List'!B27</f>
        <v>4100801</v>
      </c>
      <c r="C29" s="55" t="str">
        <f>Soundness!C30</f>
        <v>Intesa Sanpaolo SpA</v>
      </c>
      <c r="D29" s="74" t="str">
        <f>Soundness!D30</f>
        <v>Italy</v>
      </c>
      <c r="E29" s="75" t="str">
        <f>Soundness!E30</f>
        <v>Y</v>
      </c>
      <c r="H29" s="76">
        <f>Soundness!M30</f>
        <v>-1.0729151484710493</v>
      </c>
      <c r="I29" s="76">
        <f>Soundness!N30</f>
        <v>-2.8370581537391435</v>
      </c>
      <c r="J29" s="76">
        <f>Soundness!O30</f>
        <v>-2.4825966512169071</v>
      </c>
      <c r="K29" s="76">
        <f>Soundness!P30</f>
        <v>-2.1176134517306524</v>
      </c>
      <c r="L29" s="76">
        <f>Soundness!Q30</f>
        <v>-4.0583405094164355</v>
      </c>
      <c r="M29" s="76" t="str">
        <f>Soundness!R30</f>
        <v>..</v>
      </c>
      <c r="N29" s="76" t="str">
        <f>Soundness!S30</f>
        <v>..</v>
      </c>
      <c r="O29" s="76" t="str">
        <f>Soundness!T30</f>
        <v>..</v>
      </c>
      <c r="P29" s="76" t="str">
        <f>Soundness!U30</f>
        <v>..</v>
      </c>
      <c r="Q29" s="76" t="str">
        <f>Soundness!V30</f>
        <v>..</v>
      </c>
      <c r="R29" s="76" t="str">
        <f>Soundness!W30</f>
        <v>..</v>
      </c>
      <c r="S29" s="76" t="str">
        <f>Soundness!X30</f>
        <v>..</v>
      </c>
      <c r="T29" s="76" t="str">
        <f>Soundness!Y30</f>
        <v>..</v>
      </c>
      <c r="U29" s="76" t="str">
        <f>Soundness!Z30</f>
        <v>..</v>
      </c>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6"/>
    </row>
    <row r="30" spans="1:60">
      <c r="A30" s="42">
        <v>27</v>
      </c>
      <c r="B30" s="54">
        <f>'Bank List'!B28</f>
        <v>4047336</v>
      </c>
      <c r="C30" s="55" t="str">
        <f>Soundness!C31</f>
        <v>Itaú Unibanco Holding S.A.</v>
      </c>
      <c r="D30" s="74" t="str">
        <f>Soundness!D31</f>
        <v>Brazil</v>
      </c>
      <c r="E30" s="75" t="str">
        <f>Soundness!E31</f>
        <v>Y</v>
      </c>
      <c r="H30" s="76" t="str">
        <f>Soundness!M31</f>
        <v>..</v>
      </c>
      <c r="I30" s="76" t="str">
        <f>Soundness!N31</f>
        <v>..</v>
      </c>
      <c r="J30" s="76" t="str">
        <f>Soundness!O31</f>
        <v>..</v>
      </c>
      <c r="K30" s="76" t="str">
        <f>Soundness!P31</f>
        <v>..</v>
      </c>
      <c r="L30" s="76" t="str">
        <f>Soundness!Q31</f>
        <v>..</v>
      </c>
      <c r="M30" s="76" t="str">
        <f>Soundness!R31</f>
        <v>..</v>
      </c>
      <c r="N30" s="76" t="str">
        <f>Soundness!S31</f>
        <v>..</v>
      </c>
      <c r="O30" s="76" t="str">
        <f>Soundness!T31</f>
        <v>..</v>
      </c>
      <c r="P30" s="76" t="str">
        <f>Soundness!U31</f>
        <v>..</v>
      </c>
      <c r="Q30" s="76" t="str">
        <f>Soundness!V31</f>
        <v>..</v>
      </c>
      <c r="R30" s="76" t="str">
        <f>Soundness!W31</f>
        <v>..</v>
      </c>
      <c r="S30" s="76" t="str">
        <f>Soundness!X31</f>
        <v>..</v>
      </c>
      <c r="T30" s="76" t="str">
        <f>Soundness!Y31</f>
        <v>..</v>
      </c>
      <c r="U30" s="76" t="str">
        <f>Soundness!Z31</f>
        <v>..</v>
      </c>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6"/>
    </row>
    <row r="31" spans="1:60">
      <c r="A31" s="42">
        <v>28</v>
      </c>
      <c r="B31" s="54">
        <f>'Bank List'!B29</f>
        <v>100201</v>
      </c>
      <c r="C31" s="55" t="str">
        <f>Soundness!C32</f>
        <v>JPMorgan Chase &amp; Co.</v>
      </c>
      <c r="D31" s="74" t="str">
        <f>Soundness!D32</f>
        <v>USA</v>
      </c>
      <c r="E31" s="75" t="str">
        <f>Soundness!E32</f>
        <v>Y</v>
      </c>
      <c r="H31" s="76">
        <f>Soundness!M32</f>
        <v>2.5810187112650333</v>
      </c>
      <c r="I31" s="76">
        <f>Soundness!N32</f>
        <v>2.1873002387012654</v>
      </c>
      <c r="J31" s="76">
        <f>Soundness!O32</f>
        <v>2.8336716332899399</v>
      </c>
      <c r="K31" s="76">
        <f>Soundness!P32</f>
        <v>3.5152992357163346</v>
      </c>
      <c r="L31" s="76">
        <f>Soundness!Q32</f>
        <v>2.7746720968050589</v>
      </c>
      <c r="M31" s="76" t="str">
        <f>Soundness!R32</f>
        <v>..</v>
      </c>
      <c r="N31" s="76" t="str">
        <f>Soundness!S32</f>
        <v>..</v>
      </c>
      <c r="O31" s="76" t="str">
        <f>Soundness!T32</f>
        <v>..</v>
      </c>
      <c r="P31" s="76" t="str">
        <f>Soundness!U32</f>
        <v>..</v>
      </c>
      <c r="Q31" s="76" t="str">
        <f>Soundness!V32</f>
        <v>..</v>
      </c>
      <c r="R31" s="76" t="str">
        <f>Soundness!W32</f>
        <v>..</v>
      </c>
      <c r="S31" s="76" t="str">
        <f>Soundness!X32</f>
        <v>..</v>
      </c>
      <c r="T31" s="76" t="str">
        <f>Soundness!Y32</f>
        <v>..</v>
      </c>
      <c r="U31" s="76" t="str">
        <f>Soundness!Z32</f>
        <v>..</v>
      </c>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6"/>
    </row>
    <row r="32" spans="1:60">
      <c r="A32" s="42">
        <v>29</v>
      </c>
      <c r="B32" s="54">
        <f>'Bank List'!B30</f>
        <v>4145062</v>
      </c>
      <c r="C32" s="55" t="str">
        <f>Soundness!C33</f>
        <v>KBC Group NV</v>
      </c>
      <c r="D32" s="74" t="str">
        <f>Soundness!D33</f>
        <v>Belgium</v>
      </c>
      <c r="E32" s="75" t="str">
        <f>Soundness!E33</f>
        <v>Y</v>
      </c>
      <c r="H32" s="76">
        <f>Soundness!M33</f>
        <v>-0.90661584891745162</v>
      </c>
      <c r="I32" s="76">
        <f>Soundness!N33</f>
        <v>-2.8371915396333187</v>
      </c>
      <c r="J32" s="76">
        <f>Soundness!O33</f>
        <v>-3.1628358372997583</v>
      </c>
      <c r="K32" s="76">
        <f>Soundness!P33</f>
        <v>-0.26472629611311421</v>
      </c>
      <c r="L32" s="76" t="str">
        <f>Soundness!Q33</f>
        <v>..</v>
      </c>
      <c r="M32" s="76" t="str">
        <f>Soundness!R33</f>
        <v>..</v>
      </c>
      <c r="N32" s="76" t="str">
        <f>Soundness!S33</f>
        <v>..</v>
      </c>
      <c r="O32" s="76" t="str">
        <f>Soundness!T33</f>
        <v>..</v>
      </c>
      <c r="P32" s="76" t="str">
        <f>Soundness!U33</f>
        <v>..</v>
      </c>
      <c r="Q32" s="76" t="str">
        <f>Soundness!V33</f>
        <v>..</v>
      </c>
      <c r="R32" s="76" t="str">
        <f>Soundness!W33</f>
        <v>..</v>
      </c>
      <c r="S32" s="76" t="str">
        <f>Soundness!X33</f>
        <v>..</v>
      </c>
      <c r="T32" s="76" t="str">
        <f>Soundness!Y33</f>
        <v>..</v>
      </c>
      <c r="U32" s="76" t="str">
        <f>Soundness!Z33</f>
        <v>..</v>
      </c>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6"/>
    </row>
    <row r="33" spans="1:60">
      <c r="A33" s="42">
        <v>30</v>
      </c>
      <c r="B33" s="54">
        <f>'Bank List'!B31</f>
        <v>4041848</v>
      </c>
      <c r="C33" s="55" t="str">
        <f>Soundness!C34</f>
        <v>Lloyds Banking Group Plc</v>
      </c>
      <c r="D33" s="74" t="str">
        <f>Soundness!D34</f>
        <v>United Kingdom</v>
      </c>
      <c r="E33" s="75" t="str">
        <f>Soundness!E34</f>
        <v>Y</v>
      </c>
      <c r="H33" s="76">
        <f>Soundness!M34</f>
        <v>-2.6180896187405294</v>
      </c>
      <c r="I33" s="76">
        <f>Soundness!N34</f>
        <v>-9.3475825151149969</v>
      </c>
      <c r="J33" s="76">
        <f>Soundness!O34</f>
        <v>-4.2837029684239418</v>
      </c>
      <c r="K33" s="76">
        <f>Soundness!P34</f>
        <v>-3.7797962185910285</v>
      </c>
      <c r="L33" s="76">
        <f>Soundness!Q34</f>
        <v>-3.9053953810275317</v>
      </c>
      <c r="M33" s="76" t="str">
        <f>Soundness!R34</f>
        <v>..</v>
      </c>
      <c r="N33" s="76" t="str">
        <f>Soundness!S34</f>
        <v>..</v>
      </c>
      <c r="O33" s="76" t="str">
        <f>Soundness!T34</f>
        <v>..</v>
      </c>
      <c r="P33" s="76" t="str">
        <f>Soundness!U34</f>
        <v>..</v>
      </c>
      <c r="Q33" s="76" t="str">
        <f>Soundness!V34</f>
        <v>..</v>
      </c>
      <c r="R33" s="76" t="str">
        <f>Soundness!W34</f>
        <v>..</v>
      </c>
      <c r="S33" s="76" t="str">
        <f>Soundness!X34</f>
        <v>..</v>
      </c>
      <c r="T33" s="76" t="str">
        <f>Soundness!Y34</f>
        <v>..</v>
      </c>
      <c r="U33" s="76" t="str">
        <f>Soundness!Z34</f>
        <v>..</v>
      </c>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6"/>
    </row>
    <row r="34" spans="1:60">
      <c r="A34" s="42">
        <v>31</v>
      </c>
      <c r="B34" s="54">
        <f>'Bank List'!B32</f>
        <v>4115073</v>
      </c>
      <c r="C34" s="55" t="str">
        <f>Soundness!C35</f>
        <v>Mitsubishi UFJ Financial Group, Inc.</v>
      </c>
      <c r="D34" s="74" t="str">
        <f>Soundness!D35</f>
        <v>Japan</v>
      </c>
      <c r="E34" s="75" t="str">
        <f>Soundness!E35</f>
        <v>Y</v>
      </c>
      <c r="H34" s="76" t="str">
        <f>Soundness!M35</f>
        <v>..</v>
      </c>
      <c r="I34" s="76" t="str">
        <f>Soundness!N35</f>
        <v>..</v>
      </c>
      <c r="J34" s="76" t="str">
        <f>Soundness!O35</f>
        <v>..</v>
      </c>
      <c r="K34" s="76" t="str">
        <f>Soundness!P35</f>
        <v>..</v>
      </c>
      <c r="L34" s="76" t="str">
        <f>Soundness!Q35</f>
        <v>..</v>
      </c>
      <c r="M34" s="76" t="str">
        <f>Soundness!R35</f>
        <v>..</v>
      </c>
      <c r="N34" s="76" t="str">
        <f>Soundness!S35</f>
        <v>..</v>
      </c>
      <c r="O34" s="76" t="str">
        <f>Soundness!T35</f>
        <v>..</v>
      </c>
      <c r="P34" s="76" t="str">
        <f>Soundness!U35</f>
        <v>..</v>
      </c>
      <c r="Q34" s="76" t="str">
        <f>Soundness!V35</f>
        <v>..</v>
      </c>
      <c r="R34" s="76" t="str">
        <f>Soundness!W35</f>
        <v>..</v>
      </c>
      <c r="S34" s="76" t="str">
        <f>Soundness!X35</f>
        <v>..</v>
      </c>
      <c r="T34" s="76" t="str">
        <f>Soundness!Y35</f>
        <v>..</v>
      </c>
      <c r="U34" s="76" t="str">
        <f>Soundness!Z35</f>
        <v>..</v>
      </c>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6"/>
    </row>
    <row r="35" spans="1:60">
      <c r="A35" s="42">
        <v>32</v>
      </c>
      <c r="B35" s="54">
        <f>'Bank List'!B33</f>
        <v>4087990</v>
      </c>
      <c r="C35" s="55" t="str">
        <f>Soundness!C36</f>
        <v>Mizuho Financial Group, Inc.</v>
      </c>
      <c r="D35" s="74" t="str">
        <f>Soundness!D36</f>
        <v>Japan</v>
      </c>
      <c r="E35" s="75" t="str">
        <f>Soundness!E36</f>
        <v>Y</v>
      </c>
      <c r="H35" s="76" t="str">
        <f>Soundness!M36</f>
        <v>..</v>
      </c>
      <c r="I35" s="76" t="str">
        <f>Soundness!N36</f>
        <v>..</v>
      </c>
      <c r="J35" s="76" t="str">
        <f>Soundness!O36</f>
        <v>..</v>
      </c>
      <c r="K35" s="76" t="str">
        <f>Soundness!P36</f>
        <v>..</v>
      </c>
      <c r="L35" s="76" t="str">
        <f>Soundness!Q36</f>
        <v>..</v>
      </c>
      <c r="M35" s="76" t="str">
        <f>Soundness!R36</f>
        <v>..</v>
      </c>
      <c r="N35" s="76" t="str">
        <f>Soundness!S36</f>
        <v>..</v>
      </c>
      <c r="O35" s="76" t="str">
        <f>Soundness!T36</f>
        <v>..</v>
      </c>
      <c r="P35" s="76" t="str">
        <f>Soundness!U36</f>
        <v>..</v>
      </c>
      <c r="Q35" s="76" t="str">
        <f>Soundness!V36</f>
        <v>..</v>
      </c>
      <c r="R35" s="76" t="str">
        <f>Soundness!W36</f>
        <v>..</v>
      </c>
      <c r="S35" s="76" t="str">
        <f>Soundness!X36</f>
        <v>..</v>
      </c>
      <c r="T35" s="76" t="str">
        <f>Soundness!Y36</f>
        <v>..</v>
      </c>
      <c r="U35" s="76" t="str">
        <f>Soundness!Z36</f>
        <v>..</v>
      </c>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6"/>
    </row>
    <row r="36" spans="1:60">
      <c r="A36" s="42">
        <v>33</v>
      </c>
      <c r="B36" s="54">
        <f>'Bank List'!B34</f>
        <v>4005723</v>
      </c>
      <c r="C36" s="55" t="str">
        <f>Soundness!C37</f>
        <v>National Australia Bank, Limited</v>
      </c>
      <c r="D36" s="74" t="str">
        <f>Soundness!D37</f>
        <v>Australia</v>
      </c>
      <c r="E36" s="75" t="str">
        <f>Soundness!E37</f>
        <v>Y</v>
      </c>
      <c r="H36" s="76" t="str">
        <f>Soundness!M37</f>
        <v>..</v>
      </c>
      <c r="I36" s="76" t="str">
        <f>Soundness!N37</f>
        <v>..</v>
      </c>
      <c r="J36" s="76" t="str">
        <f>Soundness!O37</f>
        <v>..</v>
      </c>
      <c r="K36" s="76" t="str">
        <f>Soundness!P37</f>
        <v>..</v>
      </c>
      <c r="L36" s="76">
        <f>Soundness!Q37</f>
        <v>-0.42056689319433954</v>
      </c>
      <c r="M36" s="76" t="str">
        <f>Soundness!R37</f>
        <v>..</v>
      </c>
      <c r="N36" s="76" t="str">
        <f>Soundness!S37</f>
        <v>..</v>
      </c>
      <c r="O36" s="76" t="str">
        <f>Soundness!T37</f>
        <v>..</v>
      </c>
      <c r="P36" s="76" t="str">
        <f>Soundness!U37</f>
        <v>..</v>
      </c>
      <c r="Q36" s="76" t="str">
        <f>Soundness!V37</f>
        <v>..</v>
      </c>
      <c r="R36" s="76" t="str">
        <f>Soundness!W37</f>
        <v>..</v>
      </c>
      <c r="S36" s="76" t="str">
        <f>Soundness!X37</f>
        <v>..</v>
      </c>
      <c r="T36" s="76" t="str">
        <f>Soundness!Y37</f>
        <v>..</v>
      </c>
      <c r="U36" s="76" t="str">
        <f>Soundness!Z37</f>
        <v>..</v>
      </c>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6"/>
    </row>
    <row r="37" spans="1:60">
      <c r="A37" s="42">
        <v>34</v>
      </c>
      <c r="B37" s="54">
        <f>'Bank List'!B35</f>
        <v>4077805</v>
      </c>
      <c r="C37" s="55" t="str">
        <f>Soundness!C38</f>
        <v>Natixis</v>
      </c>
      <c r="D37" s="74" t="str">
        <f>Soundness!D38</f>
        <v>France</v>
      </c>
      <c r="E37" s="75" t="str">
        <f>Soundness!E38</f>
        <v>Y</v>
      </c>
      <c r="H37" s="76" t="str">
        <f>Soundness!M38</f>
        <v>..</v>
      </c>
      <c r="I37" s="76" t="str">
        <f>Soundness!N38</f>
        <v>..</v>
      </c>
      <c r="J37" s="76" t="str">
        <f>Soundness!O38</f>
        <v>..</v>
      </c>
      <c r="K37" s="76" t="str">
        <f>Soundness!P38</f>
        <v>..</v>
      </c>
      <c r="L37" s="76" t="str">
        <f>Soundness!Q38</f>
        <v>..</v>
      </c>
      <c r="M37" s="76" t="str">
        <f>Soundness!R38</f>
        <v>..</v>
      </c>
      <c r="N37" s="76" t="str">
        <f>Soundness!S38</f>
        <v>..</v>
      </c>
      <c r="O37" s="76" t="str">
        <f>Soundness!T38</f>
        <v>..</v>
      </c>
      <c r="P37" s="76" t="str">
        <f>Soundness!U38</f>
        <v>..</v>
      </c>
      <c r="Q37" s="76" t="str">
        <f>Soundness!V38</f>
        <v>..</v>
      </c>
      <c r="R37" s="76" t="str">
        <f>Soundness!W38</f>
        <v>..</v>
      </c>
      <c r="S37" s="76" t="str">
        <f>Soundness!X38</f>
        <v>..</v>
      </c>
      <c r="T37" s="76" t="str">
        <f>Soundness!Y38</f>
        <v>..</v>
      </c>
      <c r="U37" s="76" t="str">
        <f>Soundness!Z38</f>
        <v>..</v>
      </c>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6"/>
    </row>
    <row r="38" spans="1:60">
      <c r="A38" s="42">
        <v>35</v>
      </c>
      <c r="B38" s="54">
        <f>'Bank List'!B36</f>
        <v>4108919</v>
      </c>
      <c r="C38" s="55" t="str">
        <f>Soundness!C39</f>
        <v>Nordea Bank AB</v>
      </c>
      <c r="D38" s="74" t="str">
        <f>Soundness!D39</f>
        <v>Sweden</v>
      </c>
      <c r="E38" s="75" t="str">
        <f>Soundness!E39</f>
        <v>Y</v>
      </c>
      <c r="H38" s="76">
        <f>Soundness!M39</f>
        <v>-0.5422524607369601</v>
      </c>
      <c r="I38" s="76">
        <f>Soundness!N39</f>
        <v>0.26856120790239374</v>
      </c>
      <c r="J38" s="76">
        <f>Soundness!O39</f>
        <v>1.1485785171200704</v>
      </c>
      <c r="K38" s="76">
        <f>Soundness!P39</f>
        <v>0.79121949691833071</v>
      </c>
      <c r="L38" s="76">
        <f>Soundness!Q39</f>
        <v>0.46071750026355873</v>
      </c>
      <c r="M38" s="76" t="str">
        <f>Soundness!R39</f>
        <v>..</v>
      </c>
      <c r="N38" s="76" t="str">
        <f>Soundness!S39</f>
        <v>..</v>
      </c>
      <c r="O38" s="76" t="str">
        <f>Soundness!T39</f>
        <v>..</v>
      </c>
      <c r="P38" s="76" t="str">
        <f>Soundness!U39</f>
        <v>..</v>
      </c>
      <c r="Q38" s="76" t="str">
        <f>Soundness!V39</f>
        <v>..</v>
      </c>
      <c r="R38" s="76" t="str">
        <f>Soundness!W39</f>
        <v>..</v>
      </c>
      <c r="S38" s="76" t="str">
        <f>Soundness!X39</f>
        <v>..</v>
      </c>
      <c r="T38" s="76" t="str">
        <f>Soundness!Y39</f>
        <v>..</v>
      </c>
      <c r="U38" s="76" t="str">
        <f>Soundness!Z39</f>
        <v>..</v>
      </c>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6"/>
    </row>
    <row r="39" spans="1:60">
      <c r="A39" s="42">
        <v>36</v>
      </c>
      <c r="B39" s="54">
        <f>'Bank List'!B37</f>
        <v>4144827</v>
      </c>
      <c r="C39" s="55" t="str">
        <f>Soundness!C40</f>
        <v>OAO Sberbank of Russia</v>
      </c>
      <c r="D39" s="74" t="str">
        <f>Soundness!D40</f>
        <v>Russia</v>
      </c>
      <c r="E39" s="75" t="str">
        <f>Soundness!E40</f>
        <v>Y</v>
      </c>
      <c r="H39" s="76">
        <f>Soundness!M40</f>
        <v>12.151244684777664</v>
      </c>
      <c r="I39" s="76">
        <f>Soundness!N40</f>
        <v>7.1468940321209473</v>
      </c>
      <c r="J39" s="76">
        <f>Soundness!O40</f>
        <v>2.2831672534081564</v>
      </c>
      <c r="K39" s="76">
        <f>Soundness!P40</f>
        <v>8.4494677943738736</v>
      </c>
      <c r="L39" s="76">
        <f>Soundness!Q40</f>
        <v>9.0479412626798936</v>
      </c>
      <c r="M39" s="76" t="str">
        <f>Soundness!R40</f>
        <v>..</v>
      </c>
      <c r="N39" s="76" t="str">
        <f>Soundness!S40</f>
        <v>..</v>
      </c>
      <c r="O39" s="76" t="str">
        <f>Soundness!T40</f>
        <v>..</v>
      </c>
      <c r="P39" s="76" t="str">
        <f>Soundness!U40</f>
        <v>..</v>
      </c>
      <c r="Q39" s="76" t="str">
        <f>Soundness!V40</f>
        <v>..</v>
      </c>
      <c r="R39" s="76" t="str">
        <f>Soundness!W40</f>
        <v>..</v>
      </c>
      <c r="S39" s="76" t="str">
        <f>Soundness!X40</f>
        <v>..</v>
      </c>
      <c r="T39" s="76" t="str">
        <f>Soundness!Y40</f>
        <v>..</v>
      </c>
      <c r="U39" s="76" t="str">
        <f>Soundness!Z40</f>
        <v>..</v>
      </c>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6"/>
    </row>
    <row r="40" spans="1:60">
      <c r="A40" s="42">
        <v>37</v>
      </c>
      <c r="B40" s="54">
        <f>'Bank List'!B38</f>
        <v>100522</v>
      </c>
      <c r="C40" s="55" t="str">
        <f>Soundness!C41</f>
        <v>Royal Bank of Canada</v>
      </c>
      <c r="D40" s="74" t="str">
        <f>Soundness!D41</f>
        <v>Canada</v>
      </c>
      <c r="E40" s="75" t="str">
        <f>Soundness!E41</f>
        <v>Y</v>
      </c>
      <c r="H40" s="76" t="str">
        <f>Soundness!M41</f>
        <v>..</v>
      </c>
      <c r="I40" s="76" t="str">
        <f>Soundness!N41</f>
        <v>..</v>
      </c>
      <c r="J40" s="76" t="str">
        <f>Soundness!O41</f>
        <v>..</v>
      </c>
      <c r="K40" s="76" t="str">
        <f>Soundness!P41</f>
        <v>..</v>
      </c>
      <c r="L40" s="76" t="str">
        <f>Soundness!Q41</f>
        <v>..</v>
      </c>
      <c r="M40" s="76" t="str">
        <f>Soundness!R41</f>
        <v>..</v>
      </c>
      <c r="N40" s="76" t="str">
        <f>Soundness!S41</f>
        <v>..</v>
      </c>
      <c r="O40" s="76" t="str">
        <f>Soundness!T41</f>
        <v>..</v>
      </c>
      <c r="P40" s="76" t="str">
        <f>Soundness!U41</f>
        <v>..</v>
      </c>
      <c r="Q40" s="76" t="str">
        <f>Soundness!V41</f>
        <v>..</v>
      </c>
      <c r="R40" s="76" t="str">
        <f>Soundness!W41</f>
        <v>..</v>
      </c>
      <c r="S40" s="76" t="str">
        <f>Soundness!X41</f>
        <v>..</v>
      </c>
      <c r="T40" s="76" t="str">
        <f>Soundness!Y41</f>
        <v>..</v>
      </c>
      <c r="U40" s="76" t="str">
        <f>Soundness!Z41</f>
        <v>..</v>
      </c>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6"/>
    </row>
    <row r="41" spans="1:60">
      <c r="A41" s="42">
        <v>38</v>
      </c>
      <c r="B41" s="54">
        <f>'Bank List'!B39</f>
        <v>3001937</v>
      </c>
      <c r="C41" s="55" t="str">
        <f>Soundness!C42</f>
        <v>Royal Bank of Scotland Group Plc</v>
      </c>
      <c r="D41" s="74" t="str">
        <f>Soundness!D42</f>
        <v>United Kingdom</v>
      </c>
      <c r="E41" s="75" t="str">
        <f>Soundness!E42</f>
        <v>Y</v>
      </c>
      <c r="H41" s="76">
        <f>Soundness!M42</f>
        <v>-3.6385267478761607</v>
      </c>
      <c r="I41" s="76">
        <f>Soundness!N42</f>
        <v>-2.9180925860866957</v>
      </c>
      <c r="J41" s="76">
        <f>Soundness!O42</f>
        <v>0.73103881399162207</v>
      </c>
      <c r="K41" s="76">
        <f>Soundness!P42</f>
        <v>-4.1858391381625254E-2</v>
      </c>
      <c r="L41" s="76">
        <f>Soundness!Q42</f>
        <v>-1.0412726027512762</v>
      </c>
      <c r="M41" s="76" t="str">
        <f>Soundness!R42</f>
        <v>..</v>
      </c>
      <c r="N41" s="76" t="str">
        <f>Soundness!S42</f>
        <v>..</v>
      </c>
      <c r="O41" s="76" t="str">
        <f>Soundness!T42</f>
        <v>..</v>
      </c>
      <c r="P41" s="76" t="str">
        <f>Soundness!U42</f>
        <v>..</v>
      </c>
      <c r="Q41" s="76" t="str">
        <f>Soundness!V42</f>
        <v>..</v>
      </c>
      <c r="R41" s="76" t="str">
        <f>Soundness!W42</f>
        <v>..</v>
      </c>
      <c r="S41" s="76" t="str">
        <f>Soundness!X42</f>
        <v>..</v>
      </c>
      <c r="T41" s="76" t="str">
        <f>Soundness!Y42</f>
        <v>..</v>
      </c>
      <c r="U41" s="76" t="str">
        <f>Soundness!Z42</f>
        <v>..</v>
      </c>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6"/>
    </row>
    <row r="42" spans="1:60">
      <c r="A42" s="42">
        <v>39</v>
      </c>
      <c r="B42" s="54">
        <f>'Bank List'!B40</f>
        <v>4144847</v>
      </c>
      <c r="C42" s="55" t="str">
        <f>Soundness!C43</f>
        <v>Skandinaviska Enskilda Banken AB</v>
      </c>
      <c r="D42" s="74" t="str">
        <f>Soundness!D43</f>
        <v>Sweden</v>
      </c>
      <c r="E42" s="75" t="str">
        <f>Soundness!E43</f>
        <v>Y</v>
      </c>
      <c r="H42" s="76">
        <f>Soundness!M43</f>
        <v>-0.52020467136927351</v>
      </c>
      <c r="I42" s="76">
        <f>Soundness!N43</f>
        <v>-0.31347601627372862</v>
      </c>
      <c r="J42" s="76">
        <f>Soundness!O43</f>
        <v>1.3232297636637358</v>
      </c>
      <c r="K42" s="76">
        <f>Soundness!P43</f>
        <v>1.6910185456144307</v>
      </c>
      <c r="L42" s="76">
        <f>Soundness!Q43</f>
        <v>2.4624111633348496</v>
      </c>
      <c r="M42" s="76" t="str">
        <f>Soundness!R43</f>
        <v>..</v>
      </c>
      <c r="N42" s="76" t="str">
        <f>Soundness!S43</f>
        <v>..</v>
      </c>
      <c r="O42" s="76" t="str">
        <f>Soundness!T43</f>
        <v>..</v>
      </c>
      <c r="P42" s="76" t="str">
        <f>Soundness!U43</f>
        <v>..</v>
      </c>
      <c r="Q42" s="76" t="str">
        <f>Soundness!V43</f>
        <v>..</v>
      </c>
      <c r="R42" s="76" t="str">
        <f>Soundness!W43</f>
        <v>..</v>
      </c>
      <c r="S42" s="76" t="str">
        <f>Soundness!X43</f>
        <v>..</v>
      </c>
      <c r="T42" s="76" t="str">
        <f>Soundness!Y43</f>
        <v>..</v>
      </c>
      <c r="U42" s="76" t="str">
        <f>Soundness!Z43</f>
        <v>..</v>
      </c>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6"/>
    </row>
    <row r="43" spans="1:60">
      <c r="A43" s="42">
        <v>40</v>
      </c>
      <c r="B43" s="54">
        <f>'Bank List'!B41</f>
        <v>113818</v>
      </c>
      <c r="C43" s="55" t="str">
        <f>Soundness!C44</f>
        <v>Société Générale SA</v>
      </c>
      <c r="D43" s="74" t="str">
        <f>Soundness!D44</f>
        <v>France</v>
      </c>
      <c r="E43" s="75" t="str">
        <f>Soundness!E44</f>
        <v>Y</v>
      </c>
      <c r="H43" s="76" t="str">
        <f>Soundness!M44</f>
        <v>..</v>
      </c>
      <c r="I43" s="76">
        <f>Soundness!N44</f>
        <v>-0.92634616591910424</v>
      </c>
      <c r="J43" s="76">
        <f>Soundness!O44</f>
        <v>-0.67314869495542196</v>
      </c>
      <c r="K43" s="76">
        <f>Soundness!P44</f>
        <v>-0.34598772619278378</v>
      </c>
      <c r="L43" s="76">
        <f>Soundness!Q44</f>
        <v>-1.3808967405770014</v>
      </c>
      <c r="M43" s="76" t="str">
        <f>Soundness!R44</f>
        <v>..</v>
      </c>
      <c r="N43" s="76" t="str">
        <f>Soundness!S44</f>
        <v>..</v>
      </c>
      <c r="O43" s="76" t="str">
        <f>Soundness!T44</f>
        <v>..</v>
      </c>
      <c r="P43" s="76" t="str">
        <f>Soundness!U44</f>
        <v>..</v>
      </c>
      <c r="Q43" s="76" t="str">
        <f>Soundness!V44</f>
        <v>..</v>
      </c>
      <c r="R43" s="76" t="str">
        <f>Soundness!W44</f>
        <v>..</v>
      </c>
      <c r="S43" s="76" t="str">
        <f>Soundness!X44</f>
        <v>..</v>
      </c>
      <c r="T43" s="76" t="str">
        <f>Soundness!Y44</f>
        <v>..</v>
      </c>
      <c r="U43" s="76" t="str">
        <f>Soundness!Z44</f>
        <v>..</v>
      </c>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6"/>
    </row>
    <row r="44" spans="1:60">
      <c r="A44" s="42">
        <v>41</v>
      </c>
      <c r="B44" s="54">
        <f>'Bank List'!B42</f>
        <v>4041955</v>
      </c>
      <c r="C44" s="55" t="str">
        <f>Soundness!C45</f>
        <v>Standard Chartered Plc</v>
      </c>
      <c r="D44" s="74" t="str">
        <f>Soundness!D45</f>
        <v>United Kingdom</v>
      </c>
      <c r="E44" s="75" t="str">
        <f>Soundness!E45</f>
        <v>Y</v>
      </c>
      <c r="H44" s="76">
        <f>Soundness!M45</f>
        <v>-0.16438028721079889</v>
      </c>
      <c r="I44" s="76">
        <f>Soundness!N45</f>
        <v>0.39241615867709445</v>
      </c>
      <c r="J44" s="76">
        <f>Soundness!O45</f>
        <v>1.3905672148296233</v>
      </c>
      <c r="K44" s="76">
        <f>Soundness!P45</f>
        <v>3.3387207603539588</v>
      </c>
      <c r="L44" s="76">
        <f>Soundness!Q45</f>
        <v>2.4648333103531144</v>
      </c>
      <c r="M44" s="76" t="str">
        <f>Soundness!R45</f>
        <v>..</v>
      </c>
      <c r="N44" s="76" t="str">
        <f>Soundness!S45</f>
        <v>..</v>
      </c>
      <c r="O44" s="76" t="str">
        <f>Soundness!T45</f>
        <v>..</v>
      </c>
      <c r="P44" s="76" t="str">
        <f>Soundness!U45</f>
        <v>..</v>
      </c>
      <c r="Q44" s="76" t="str">
        <f>Soundness!V45</f>
        <v>..</v>
      </c>
      <c r="R44" s="76" t="str">
        <f>Soundness!W45</f>
        <v>..</v>
      </c>
      <c r="S44" s="76" t="str">
        <f>Soundness!X45</f>
        <v>..</v>
      </c>
      <c r="T44" s="76" t="str">
        <f>Soundness!Y45</f>
        <v>..</v>
      </c>
      <c r="U44" s="76" t="str">
        <f>Soundness!Z45</f>
        <v>..</v>
      </c>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6"/>
    </row>
    <row r="45" spans="1:60">
      <c r="A45" s="42">
        <v>42</v>
      </c>
      <c r="B45" s="54">
        <f>'Bank List'!B43</f>
        <v>4144846</v>
      </c>
      <c r="C45" s="55" t="str">
        <f>Soundness!C46</f>
        <v>Svenska Handelsbanken AB</v>
      </c>
      <c r="D45" s="74" t="str">
        <f>Soundness!D46</f>
        <v>Sweden</v>
      </c>
      <c r="E45" s="75" t="str">
        <f>Soundness!E46</f>
        <v>Y</v>
      </c>
      <c r="H45" s="76">
        <f>Soundness!M46</f>
        <v>0.6224734795114838</v>
      </c>
      <c r="I45" s="76">
        <f>Soundness!N46</f>
        <v>0.21107842081700795</v>
      </c>
      <c r="J45" s="76">
        <f>Soundness!O46</f>
        <v>1.6712237542435975</v>
      </c>
      <c r="K45" s="76">
        <f>Soundness!P46</f>
        <v>2.5159953065754661</v>
      </c>
      <c r="L45" s="76">
        <f>Soundness!Q46</f>
        <v>2.973394649902128</v>
      </c>
      <c r="M45" s="76" t="str">
        <f>Soundness!R46</f>
        <v>..</v>
      </c>
      <c r="N45" s="76" t="str">
        <f>Soundness!S46</f>
        <v>..</v>
      </c>
      <c r="O45" s="76" t="str">
        <f>Soundness!T46</f>
        <v>..</v>
      </c>
      <c r="P45" s="76" t="str">
        <f>Soundness!U46</f>
        <v>..</v>
      </c>
      <c r="Q45" s="76" t="str">
        <f>Soundness!V46</f>
        <v>..</v>
      </c>
      <c r="R45" s="76" t="str">
        <f>Soundness!W46</f>
        <v>..</v>
      </c>
      <c r="S45" s="76" t="str">
        <f>Soundness!X46</f>
        <v>..</v>
      </c>
      <c r="T45" s="76" t="str">
        <f>Soundness!Y46</f>
        <v>..</v>
      </c>
      <c r="U45" s="76" t="str">
        <f>Soundness!Z46</f>
        <v>..</v>
      </c>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6"/>
    </row>
    <row r="46" spans="1:60">
      <c r="A46" s="42">
        <v>43</v>
      </c>
      <c r="B46" s="54">
        <f>'Bank List'!B44</f>
        <v>100519</v>
      </c>
      <c r="C46" s="55" t="str">
        <f>Soundness!C47</f>
        <v>Toronto-Dominion Bank</v>
      </c>
      <c r="D46" s="74" t="str">
        <f>Soundness!D47</f>
        <v>Canada</v>
      </c>
      <c r="E46" s="75" t="str">
        <f>Soundness!E47</f>
        <v>Y</v>
      </c>
      <c r="H46" s="76" t="str">
        <f>Soundness!M47</f>
        <v>..</v>
      </c>
      <c r="I46" s="76" t="str">
        <f>Soundness!N47</f>
        <v>..</v>
      </c>
      <c r="J46" s="76" t="str">
        <f>Soundness!O47</f>
        <v>..</v>
      </c>
      <c r="K46" s="76" t="str">
        <f>Soundness!P47</f>
        <v>..</v>
      </c>
      <c r="L46" s="76" t="str">
        <f>Soundness!Q47</f>
        <v>..</v>
      </c>
      <c r="M46" s="76" t="str">
        <f>Soundness!R47</f>
        <v>..</v>
      </c>
      <c r="N46" s="76" t="str">
        <f>Soundness!S47</f>
        <v>..</v>
      </c>
      <c r="O46" s="76" t="str">
        <f>Soundness!T47</f>
        <v>..</v>
      </c>
      <c r="P46" s="76" t="str">
        <f>Soundness!U47</f>
        <v>..</v>
      </c>
      <c r="Q46" s="76" t="str">
        <f>Soundness!V47</f>
        <v>..</v>
      </c>
      <c r="R46" s="76" t="str">
        <f>Soundness!W47</f>
        <v>..</v>
      </c>
      <c r="S46" s="76" t="str">
        <f>Soundness!X47</f>
        <v>..</v>
      </c>
      <c r="T46" s="76" t="str">
        <f>Soundness!Y47</f>
        <v>..</v>
      </c>
      <c r="U46" s="76" t="str">
        <f>Soundness!Z47</f>
        <v>..</v>
      </c>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6"/>
    </row>
    <row r="47" spans="1:60">
      <c r="A47" s="42">
        <v>44</v>
      </c>
      <c r="B47" s="54">
        <f>'Bank List'!B45</f>
        <v>4047176</v>
      </c>
      <c r="C47" s="55" t="str">
        <f>Soundness!C48</f>
        <v>U.S. Bancorp</v>
      </c>
      <c r="D47" s="74" t="str">
        <f>Soundness!D48</f>
        <v>USA</v>
      </c>
      <c r="E47" s="75" t="str">
        <f>Soundness!E48</f>
        <v>Y</v>
      </c>
      <c r="H47" s="76" t="str">
        <f>Soundness!M48</f>
        <v>..</v>
      </c>
      <c r="I47" s="76" t="str">
        <f>Soundness!N48</f>
        <v>..</v>
      </c>
      <c r="J47" s="76" t="str">
        <f>Soundness!O48</f>
        <v>..</v>
      </c>
      <c r="K47" s="76">
        <f>Soundness!P48</f>
        <v>1.8027293796285639</v>
      </c>
      <c r="L47" s="76">
        <f>Soundness!Q48</f>
        <v>1.6935265806691788</v>
      </c>
      <c r="M47" s="76" t="str">
        <f>Soundness!R48</f>
        <v>..</v>
      </c>
      <c r="N47" s="76" t="str">
        <f>Soundness!S48</f>
        <v>..</v>
      </c>
      <c r="O47" s="76" t="str">
        <f>Soundness!T48</f>
        <v>..</v>
      </c>
      <c r="P47" s="76" t="str">
        <f>Soundness!U48</f>
        <v>..</v>
      </c>
      <c r="Q47" s="76" t="str">
        <f>Soundness!V48</f>
        <v>..</v>
      </c>
      <c r="R47" s="76" t="str">
        <f>Soundness!W48</f>
        <v>..</v>
      </c>
      <c r="S47" s="76" t="str">
        <f>Soundness!X48</f>
        <v>..</v>
      </c>
      <c r="T47" s="76" t="str">
        <f>Soundness!Y48</f>
        <v>..</v>
      </c>
      <c r="U47" s="76" t="str">
        <f>Soundness!Z48</f>
        <v>..</v>
      </c>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6"/>
    </row>
    <row r="48" spans="1:60">
      <c r="A48" s="42">
        <v>45</v>
      </c>
      <c r="B48" s="54">
        <f>'Bank List'!B46</f>
        <v>113831</v>
      </c>
      <c r="C48" s="55" t="str">
        <f>Soundness!C49</f>
        <v>UBS AG</v>
      </c>
      <c r="D48" s="74" t="str">
        <f>Soundness!D49</f>
        <v>Switzerland</v>
      </c>
      <c r="E48" s="75" t="str">
        <f>Soundness!E49</f>
        <v>Y</v>
      </c>
      <c r="H48" s="76">
        <f>Soundness!M49</f>
        <v>-1.4009418716738358</v>
      </c>
      <c r="I48" s="76">
        <f>Soundness!N49</f>
        <v>-1.3517310638940798</v>
      </c>
      <c r="J48" s="76">
        <f>Soundness!O49</f>
        <v>2.4045965159137808</v>
      </c>
      <c r="K48" s="76">
        <f>Soundness!P49</f>
        <v>4.3564556490138742</v>
      </c>
      <c r="L48" s="76">
        <f>Soundness!Q49</f>
        <v>3.0404663861076515</v>
      </c>
      <c r="M48" s="76" t="str">
        <f>Soundness!R49</f>
        <v>..</v>
      </c>
      <c r="N48" s="76" t="str">
        <f>Soundness!S49</f>
        <v>..</v>
      </c>
      <c r="O48" s="76" t="str">
        <f>Soundness!T49</f>
        <v>..</v>
      </c>
      <c r="P48" s="76" t="str">
        <f>Soundness!U49</f>
        <v>..</v>
      </c>
      <c r="Q48" s="76" t="str">
        <f>Soundness!V49</f>
        <v>..</v>
      </c>
      <c r="R48" s="76" t="str">
        <f>Soundness!W49</f>
        <v>..</v>
      </c>
      <c r="S48" s="76" t="str">
        <f>Soundness!X49</f>
        <v>..</v>
      </c>
      <c r="T48" s="76" t="str">
        <f>Soundness!Y49</f>
        <v>..</v>
      </c>
      <c r="U48" s="76" t="str">
        <f>Soundness!Z49</f>
        <v>..</v>
      </c>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6"/>
    </row>
    <row r="49" spans="1:60">
      <c r="A49" s="42">
        <v>46</v>
      </c>
      <c r="B49" s="54">
        <f>'Bank List'!B47</f>
        <v>4055762</v>
      </c>
      <c r="C49" s="55" t="str">
        <f>Soundness!C50</f>
        <v>UniCredit SpA</v>
      </c>
      <c r="D49" s="74" t="str">
        <f>Soundness!D50</f>
        <v>Italy</v>
      </c>
      <c r="E49" s="75" t="str">
        <f>Soundness!E50</f>
        <v>Y</v>
      </c>
      <c r="H49" s="76">
        <f>Soundness!M50</f>
        <v>-3.9666262993554677</v>
      </c>
      <c r="I49" s="76">
        <f>Soundness!N50</f>
        <v>-3.2825516856244685</v>
      </c>
      <c r="J49" s="76">
        <f>Soundness!O50</f>
        <v>-3.1268650910321871</v>
      </c>
      <c r="K49" s="76">
        <f>Soundness!P50</f>
        <v>-3.2327170436932646</v>
      </c>
      <c r="L49" s="76">
        <f>Soundness!Q50</f>
        <v>-5.8704030940723175</v>
      </c>
      <c r="M49" s="76" t="str">
        <f>Soundness!R50</f>
        <v>..</v>
      </c>
      <c r="N49" s="76" t="str">
        <f>Soundness!S50</f>
        <v>..</v>
      </c>
      <c r="O49" s="76" t="str">
        <f>Soundness!T50</f>
        <v>..</v>
      </c>
      <c r="P49" s="76" t="str">
        <f>Soundness!U50</f>
        <v>..</v>
      </c>
      <c r="Q49" s="76" t="str">
        <f>Soundness!V50</f>
        <v>..</v>
      </c>
      <c r="R49" s="76" t="str">
        <f>Soundness!W50</f>
        <v>..</v>
      </c>
      <c r="S49" s="76" t="str">
        <f>Soundness!X50</f>
        <v>..</v>
      </c>
      <c r="T49" s="76" t="str">
        <f>Soundness!Y50</f>
        <v>..</v>
      </c>
      <c r="U49" s="76" t="str">
        <f>Soundness!Z50</f>
        <v>..</v>
      </c>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6"/>
    </row>
    <row r="50" spans="1:60">
      <c r="A50" s="42">
        <v>47</v>
      </c>
      <c r="B50" s="54">
        <f>'Bank List'!B48</f>
        <v>100382</v>
      </c>
      <c r="C50" s="55" t="str">
        <f>Soundness!C51</f>
        <v>Wells Fargo &amp; Company</v>
      </c>
      <c r="D50" s="74" t="str">
        <f>Soundness!D51</f>
        <v>USA</v>
      </c>
      <c r="E50" s="75" t="str">
        <f>Soundness!E51</f>
        <v>Y</v>
      </c>
      <c r="H50" s="76">
        <f>Soundness!M51</f>
        <v>1.5652950564913111</v>
      </c>
      <c r="I50" s="76">
        <f>Soundness!N51</f>
        <v>-1.325633372040433</v>
      </c>
      <c r="J50" s="76">
        <f>Soundness!O51</f>
        <v>0.78127732717006582</v>
      </c>
      <c r="K50" s="76">
        <f>Soundness!P51</f>
        <v>1.93308704626281</v>
      </c>
      <c r="L50" s="76">
        <f>Soundness!Q51</f>
        <v>1.9996062403482942</v>
      </c>
      <c r="M50" s="76" t="str">
        <f>Soundness!R51</f>
        <v>..</v>
      </c>
      <c r="N50" s="76" t="str">
        <f>Soundness!S51</f>
        <v>..</v>
      </c>
      <c r="O50" s="76" t="str">
        <f>Soundness!T51</f>
        <v>..</v>
      </c>
      <c r="P50" s="76" t="str">
        <f>Soundness!U51</f>
        <v>..</v>
      </c>
      <c r="Q50" s="76" t="str">
        <f>Soundness!V51</f>
        <v>..</v>
      </c>
      <c r="R50" s="76" t="str">
        <f>Soundness!W51</f>
        <v>..</v>
      </c>
      <c r="S50" s="76" t="str">
        <f>Soundness!X51</f>
        <v>..</v>
      </c>
      <c r="T50" s="76" t="str">
        <f>Soundness!Y51</f>
        <v>..</v>
      </c>
      <c r="U50" s="76" t="str">
        <f>Soundness!Z51</f>
        <v>..</v>
      </c>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6"/>
    </row>
    <row r="51" spans="1:60">
      <c r="A51" s="42">
        <v>48</v>
      </c>
      <c r="B51" s="54">
        <f>'Bank List'!B49</f>
        <v>4075039</v>
      </c>
      <c r="C51" s="55" t="str">
        <f>Soundness!C52</f>
        <v>Westpac Banking Corporation</v>
      </c>
      <c r="D51" s="74" t="str">
        <f>Soundness!D52</f>
        <v>Australia</v>
      </c>
      <c r="E51" s="75" t="str">
        <f>Soundness!E52</f>
        <v>Y</v>
      </c>
      <c r="H51" s="76">
        <f>Soundness!M52</f>
        <v>-0.71106360268768853</v>
      </c>
      <c r="I51" s="76">
        <f>Soundness!N52</f>
        <v>-0.38295257587085385</v>
      </c>
      <c r="J51" s="76">
        <f>Soundness!O52</f>
        <v>-0.4522054125250709</v>
      </c>
      <c r="K51" s="76">
        <f>Soundness!P52</f>
        <v>0.6612761277031457</v>
      </c>
      <c r="L51" s="76">
        <f>Soundness!Q52</f>
        <v>0.4415829741587694</v>
      </c>
      <c r="M51" s="76">
        <f>Soundness!R52</f>
        <v>6.1099295286799638E-2</v>
      </c>
      <c r="N51" s="76" t="str">
        <f>Soundness!S52</f>
        <v>..</v>
      </c>
      <c r="O51" s="76" t="str">
        <f>Soundness!T52</f>
        <v>..</v>
      </c>
      <c r="P51" s="76" t="str">
        <f>Soundness!U52</f>
        <v>..</v>
      </c>
      <c r="Q51" s="76" t="str">
        <f>Soundness!V52</f>
        <v>..</v>
      </c>
      <c r="R51" s="76" t="str">
        <f>Soundness!W52</f>
        <v>..</v>
      </c>
      <c r="S51" s="76" t="str">
        <f>Soundness!X52</f>
        <v>..</v>
      </c>
      <c r="T51" s="76" t="str">
        <f>Soundness!Y52</f>
        <v>..</v>
      </c>
      <c r="U51" s="76" t="str">
        <f>Soundness!Z52</f>
        <v>..</v>
      </c>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6"/>
    </row>
    <row r="52" spans="1:60">
      <c r="C52" s="55"/>
      <c r="D52" s="56"/>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6"/>
    </row>
    <row r="53" spans="1:60">
      <c r="C53" s="55"/>
      <c r="D53" s="56"/>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6"/>
    </row>
    <row r="54" spans="1:60">
      <c r="C54" s="55"/>
      <c r="D54" s="56"/>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6"/>
    </row>
    <row r="55" spans="1:60">
      <c r="C55" s="55"/>
      <c r="D55" s="56"/>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6"/>
    </row>
    <row r="56" spans="1:60">
      <c r="C56" s="55"/>
      <c r="D56" s="56"/>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6"/>
    </row>
    <row r="57" spans="1:60">
      <c r="C57" s="55"/>
      <c r="D57" s="56"/>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6"/>
    </row>
    <row r="58" spans="1:60">
      <c r="C58" s="55"/>
      <c r="D58" s="56"/>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6"/>
    </row>
    <row r="59" spans="1:60">
      <c r="C59" s="55"/>
      <c r="D59" s="56"/>
      <c r="E59" s="58"/>
      <c r="F59" s="58"/>
      <c r="G59" s="58"/>
      <c r="H59" s="58"/>
      <c r="I59" s="58"/>
      <c r="J59" s="58"/>
      <c r="K59" s="58"/>
      <c r="L59" s="58"/>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c r="AZ59" s="58"/>
      <c r="BA59" s="58"/>
      <c r="BB59" s="58"/>
      <c r="BC59" s="58"/>
      <c r="BD59" s="58"/>
      <c r="BE59" s="58"/>
      <c r="BF59" s="58"/>
      <c r="BG59" s="58"/>
      <c r="BH59" s="56"/>
    </row>
    <row r="60" spans="1:60">
      <c r="C60" s="55"/>
      <c r="D60" s="56"/>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6"/>
    </row>
    <row r="61" spans="1:60">
      <c r="C61" s="55"/>
      <c r="D61" s="56"/>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6"/>
    </row>
    <row r="62" spans="1:60">
      <c r="C62" s="55"/>
      <c r="D62" s="56"/>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6"/>
    </row>
    <row r="63" spans="1:60">
      <c r="C63" s="55"/>
      <c r="D63" s="56"/>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6"/>
    </row>
    <row r="64" spans="1:60">
      <c r="C64" s="55"/>
      <c r="D64" s="56"/>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c r="AZ64" s="58"/>
      <c r="BA64" s="58"/>
      <c r="BB64" s="58"/>
      <c r="BC64" s="58"/>
      <c r="BD64" s="58"/>
      <c r="BE64" s="58"/>
      <c r="BF64" s="58"/>
      <c r="BG64" s="58"/>
      <c r="BH64" s="56"/>
    </row>
    <row r="65" spans="3:60">
      <c r="C65" s="55"/>
      <c r="D65" s="56"/>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c r="AZ65" s="58"/>
      <c r="BA65" s="58"/>
      <c r="BB65" s="58"/>
      <c r="BC65" s="58"/>
      <c r="BD65" s="58"/>
      <c r="BE65" s="58"/>
      <c r="BF65" s="58"/>
      <c r="BG65" s="58"/>
      <c r="BH65" s="56"/>
    </row>
    <row r="66" spans="3:60">
      <c r="C66" s="55"/>
      <c r="D66" s="56"/>
      <c r="E66" s="58"/>
      <c r="F66" s="58"/>
      <c r="G66" s="58"/>
      <c r="H66" s="58"/>
      <c r="I66" s="58"/>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6"/>
    </row>
    <row r="67" spans="3:60">
      <c r="C67" s="55"/>
      <c r="D67" s="56"/>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c r="AZ67" s="58"/>
      <c r="BA67" s="58"/>
      <c r="BB67" s="58"/>
      <c r="BC67" s="58"/>
      <c r="BD67" s="58"/>
      <c r="BE67" s="58"/>
      <c r="BF67" s="58"/>
      <c r="BG67" s="58"/>
      <c r="BH67" s="56"/>
    </row>
    <row r="68" spans="3:60">
      <c r="C68" s="55"/>
      <c r="D68" s="56"/>
      <c r="E68" s="58"/>
      <c r="F68" s="58"/>
      <c r="G68" s="58"/>
      <c r="H68" s="58"/>
      <c r="I68" s="58"/>
      <c r="J68" s="58"/>
      <c r="K68" s="58"/>
      <c r="L68" s="58"/>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c r="AZ68" s="58"/>
      <c r="BA68" s="58"/>
      <c r="BB68" s="58"/>
      <c r="BC68" s="58"/>
      <c r="BD68" s="58"/>
      <c r="BE68" s="58"/>
      <c r="BF68" s="58"/>
      <c r="BG68" s="58"/>
      <c r="BH68" s="56"/>
    </row>
    <row r="69" spans="3:60">
      <c r="C69" s="55"/>
      <c r="D69" s="56"/>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c r="AZ69" s="58"/>
      <c r="BA69" s="58"/>
      <c r="BB69" s="58"/>
      <c r="BC69" s="58"/>
      <c r="BD69" s="58"/>
      <c r="BE69" s="58"/>
      <c r="BF69" s="58"/>
      <c r="BG69" s="58"/>
      <c r="BH69" s="56"/>
    </row>
    <row r="70" spans="3:60">
      <c r="C70" s="55"/>
      <c r="D70" s="56"/>
      <c r="E70" s="58"/>
      <c r="F70" s="58"/>
      <c r="G70" s="58"/>
      <c r="H70" s="58"/>
      <c r="I70" s="58"/>
      <c r="J70" s="58"/>
      <c r="K70" s="58"/>
      <c r="L70" s="58"/>
      <c r="M70" s="58"/>
      <c r="N70" s="58"/>
      <c r="O70" s="58"/>
      <c r="P70" s="58"/>
      <c r="Q70" s="58"/>
      <c r="R70" s="58"/>
      <c r="S70" s="58"/>
      <c r="T70" s="58"/>
      <c r="U70" s="58"/>
      <c r="V70" s="58"/>
      <c r="W70" s="58"/>
      <c r="X70" s="58"/>
      <c r="Y70" s="58"/>
      <c r="Z70" s="58"/>
      <c r="AA70" s="58"/>
      <c r="AB70" s="58"/>
      <c r="AC70" s="58"/>
      <c r="AD70" s="58"/>
      <c r="AE70" s="58"/>
      <c r="AF70" s="58"/>
      <c r="AG70" s="58"/>
      <c r="AH70" s="58"/>
      <c r="AI70" s="58"/>
      <c r="AJ70" s="58"/>
      <c r="AK70" s="58"/>
      <c r="AL70" s="58"/>
      <c r="AM70" s="58"/>
      <c r="AN70" s="58"/>
      <c r="AO70" s="58"/>
      <c r="AP70" s="58"/>
      <c r="AQ70" s="58"/>
      <c r="AR70" s="58"/>
      <c r="AS70" s="58"/>
      <c r="AT70" s="58"/>
      <c r="AU70" s="58"/>
      <c r="AV70" s="58"/>
      <c r="AW70" s="58"/>
      <c r="AX70" s="58"/>
      <c r="AY70" s="58"/>
      <c r="AZ70" s="58"/>
      <c r="BA70" s="58"/>
      <c r="BB70" s="58"/>
      <c r="BC70" s="58"/>
      <c r="BD70" s="58"/>
      <c r="BE70" s="58"/>
      <c r="BF70" s="58"/>
      <c r="BG70" s="58"/>
      <c r="BH70" s="56"/>
    </row>
    <row r="71" spans="3:60">
      <c r="C71" s="55"/>
      <c r="D71" s="56"/>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58"/>
      <c r="AP71" s="58"/>
      <c r="AQ71" s="58"/>
      <c r="AR71" s="58"/>
      <c r="AS71" s="58"/>
      <c r="AT71" s="58"/>
      <c r="AU71" s="58"/>
      <c r="AV71" s="58"/>
      <c r="AW71" s="58"/>
      <c r="AX71" s="58"/>
      <c r="AY71" s="58"/>
      <c r="AZ71" s="58"/>
      <c r="BA71" s="58"/>
      <c r="BB71" s="58"/>
      <c r="BC71" s="58"/>
      <c r="BD71" s="58"/>
      <c r="BE71" s="58"/>
      <c r="BF71" s="58"/>
      <c r="BG71" s="58"/>
      <c r="BH71" s="56"/>
    </row>
    <row r="72" spans="3:60">
      <c r="C72" s="55"/>
      <c r="D72" s="56"/>
      <c r="E72" s="58"/>
      <c r="F72" s="58"/>
      <c r="G72" s="58"/>
      <c r="H72" s="58"/>
      <c r="I72" s="58"/>
      <c r="J72" s="58"/>
      <c r="K72" s="58"/>
      <c r="L72" s="58"/>
      <c r="M72" s="58"/>
      <c r="N72" s="58"/>
      <c r="O72" s="58"/>
      <c r="P72" s="58"/>
      <c r="Q72" s="58"/>
      <c r="R72" s="58"/>
      <c r="S72" s="58"/>
      <c r="T72" s="58"/>
      <c r="U72" s="58"/>
      <c r="V72" s="58"/>
      <c r="W72" s="58"/>
      <c r="X72" s="58"/>
      <c r="Y72" s="58"/>
      <c r="Z72" s="58"/>
      <c r="AA72" s="58"/>
      <c r="AB72" s="58"/>
      <c r="AC72" s="58"/>
      <c r="AD72" s="58"/>
      <c r="AE72" s="58"/>
      <c r="AF72" s="58"/>
      <c r="AG72" s="58"/>
      <c r="AH72" s="58"/>
      <c r="AI72" s="58"/>
      <c r="AJ72" s="58"/>
      <c r="AK72" s="58"/>
      <c r="AL72" s="58"/>
      <c r="AM72" s="58"/>
      <c r="AN72" s="58"/>
      <c r="AO72" s="58"/>
      <c r="AP72" s="58"/>
      <c r="AQ72" s="58"/>
      <c r="AR72" s="58"/>
      <c r="AS72" s="58"/>
      <c r="AT72" s="58"/>
      <c r="AU72" s="58"/>
      <c r="AV72" s="58"/>
      <c r="AW72" s="58"/>
      <c r="AX72" s="58"/>
      <c r="AY72" s="58"/>
      <c r="AZ72" s="58"/>
      <c r="BA72" s="58"/>
      <c r="BB72" s="58"/>
      <c r="BC72" s="58"/>
      <c r="BD72" s="58"/>
      <c r="BE72" s="58"/>
      <c r="BF72" s="58"/>
      <c r="BG72" s="58"/>
      <c r="BH72" s="56"/>
    </row>
    <row r="73" spans="3:60">
      <c r="C73" s="55"/>
      <c r="D73" s="56"/>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58"/>
      <c r="AN73" s="58"/>
      <c r="AO73" s="58"/>
      <c r="AP73" s="58"/>
      <c r="AQ73" s="58"/>
      <c r="AR73" s="58"/>
      <c r="AS73" s="58"/>
      <c r="AT73" s="58"/>
      <c r="AU73" s="58"/>
      <c r="AV73" s="58"/>
      <c r="AW73" s="58"/>
      <c r="AX73" s="58"/>
      <c r="AY73" s="58"/>
      <c r="AZ73" s="58"/>
      <c r="BA73" s="58"/>
      <c r="BB73" s="58"/>
      <c r="BC73" s="58"/>
      <c r="BD73" s="58"/>
      <c r="BE73" s="58"/>
      <c r="BF73" s="58"/>
      <c r="BG73" s="58"/>
      <c r="BH73" s="56"/>
    </row>
    <row r="74" spans="3:60">
      <c r="C74" s="55"/>
      <c r="D74" s="56"/>
      <c r="E74" s="58"/>
      <c r="F74" s="58"/>
      <c r="G74" s="58"/>
      <c r="H74" s="58"/>
      <c r="I74" s="58"/>
      <c r="J74" s="58"/>
      <c r="K74" s="58"/>
      <c r="L74" s="58"/>
      <c r="M74" s="58"/>
      <c r="N74" s="58"/>
      <c r="O74" s="58"/>
      <c r="P74" s="58"/>
      <c r="Q74" s="58"/>
      <c r="R74" s="58"/>
      <c r="S74" s="58"/>
      <c r="T74" s="58"/>
      <c r="U74" s="58"/>
      <c r="V74" s="58"/>
      <c r="W74" s="58"/>
      <c r="X74" s="58"/>
      <c r="Y74" s="58"/>
      <c r="Z74" s="58"/>
      <c r="AA74" s="58"/>
      <c r="AB74" s="58"/>
      <c r="AC74" s="58"/>
      <c r="AD74" s="58"/>
      <c r="AE74" s="58"/>
      <c r="AF74" s="58"/>
      <c r="AG74" s="58"/>
      <c r="AH74" s="58"/>
      <c r="AI74" s="58"/>
      <c r="AJ74" s="58"/>
      <c r="AK74" s="58"/>
      <c r="AL74" s="58"/>
      <c r="AM74" s="58"/>
      <c r="AN74" s="58"/>
      <c r="AO74" s="58"/>
      <c r="AP74" s="58"/>
      <c r="AQ74" s="58"/>
      <c r="AR74" s="58"/>
      <c r="AS74" s="58"/>
      <c r="AT74" s="58"/>
      <c r="AU74" s="58"/>
      <c r="AV74" s="58"/>
      <c r="AW74" s="58"/>
      <c r="AX74" s="58"/>
      <c r="AY74" s="58"/>
      <c r="AZ74" s="58"/>
      <c r="BA74" s="58"/>
      <c r="BB74" s="58"/>
      <c r="BC74" s="58"/>
      <c r="BD74" s="58"/>
      <c r="BE74" s="58"/>
      <c r="BF74" s="58"/>
      <c r="BG74" s="58"/>
      <c r="BH74" s="56"/>
    </row>
    <row r="75" spans="3:60">
      <c r="C75" s="55"/>
      <c r="D75" s="56"/>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c r="AK75" s="58"/>
      <c r="AL75" s="58"/>
      <c r="AM75" s="58"/>
      <c r="AN75" s="58"/>
      <c r="AO75" s="58"/>
      <c r="AP75" s="58"/>
      <c r="AQ75" s="58"/>
      <c r="AR75" s="58"/>
      <c r="AS75" s="58"/>
      <c r="AT75" s="58"/>
      <c r="AU75" s="58"/>
      <c r="AV75" s="58"/>
      <c r="AW75" s="58"/>
      <c r="AX75" s="58"/>
      <c r="AY75" s="58"/>
      <c r="AZ75" s="58"/>
      <c r="BA75" s="58"/>
      <c r="BB75" s="58"/>
      <c r="BC75" s="58"/>
      <c r="BD75" s="58"/>
      <c r="BE75" s="58"/>
      <c r="BF75" s="58"/>
      <c r="BG75" s="58"/>
      <c r="BH75" s="56"/>
    </row>
    <row r="76" spans="3:60">
      <c r="C76" s="55"/>
      <c r="D76" s="56"/>
      <c r="E76" s="58"/>
      <c r="F76" s="58"/>
      <c r="G76" s="58"/>
      <c r="H76" s="58"/>
      <c r="I76" s="58"/>
      <c r="J76" s="58"/>
      <c r="K76" s="58"/>
      <c r="L76" s="58"/>
      <c r="M76" s="58"/>
      <c r="N76" s="58"/>
      <c r="O76" s="58"/>
      <c r="P76" s="58"/>
      <c r="Q76" s="58"/>
      <c r="R76" s="58"/>
      <c r="S76" s="58"/>
      <c r="T76" s="58"/>
      <c r="U76" s="58"/>
      <c r="V76" s="58"/>
      <c r="W76" s="58"/>
      <c r="X76" s="58"/>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6"/>
    </row>
    <row r="77" spans="3:60">
      <c r="C77" s="55"/>
      <c r="D77" s="56"/>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6"/>
    </row>
    <row r="78" spans="3:60">
      <c r="C78" s="55"/>
      <c r="D78" s="56"/>
      <c r="E78" s="58"/>
      <c r="F78" s="58"/>
      <c r="G78" s="58"/>
      <c r="H78" s="58"/>
      <c r="I78" s="58"/>
      <c r="J78" s="58"/>
      <c r="K78" s="58"/>
      <c r="L78" s="58"/>
      <c r="M78" s="58"/>
      <c r="N78" s="58"/>
      <c r="O78" s="58"/>
      <c r="P78" s="58"/>
      <c r="Q78" s="58"/>
      <c r="R78" s="58"/>
      <c r="S78" s="58"/>
      <c r="T78" s="58"/>
      <c r="U78" s="58"/>
      <c r="V78" s="58"/>
      <c r="W78" s="58"/>
      <c r="X78" s="58"/>
      <c r="Y78" s="58"/>
      <c r="Z78" s="58"/>
      <c r="AA78" s="58"/>
      <c r="AB78" s="58"/>
      <c r="AC78" s="58"/>
      <c r="AD78" s="58"/>
      <c r="AE78" s="58"/>
      <c r="AF78" s="58"/>
      <c r="AG78" s="58"/>
      <c r="AH78" s="58"/>
      <c r="AI78" s="58"/>
      <c r="AJ78" s="58"/>
      <c r="AK78" s="58"/>
      <c r="AL78" s="58"/>
      <c r="AM78" s="58"/>
      <c r="AN78" s="58"/>
      <c r="AO78" s="58"/>
      <c r="AP78" s="58"/>
      <c r="AQ78" s="58"/>
      <c r="AR78" s="58"/>
      <c r="AS78" s="58"/>
      <c r="AT78" s="58"/>
      <c r="AU78" s="58"/>
      <c r="AV78" s="58"/>
      <c r="AW78" s="58"/>
      <c r="AX78" s="58"/>
      <c r="AY78" s="58"/>
      <c r="AZ78" s="58"/>
      <c r="BA78" s="58"/>
      <c r="BB78" s="58"/>
      <c r="BC78" s="58"/>
      <c r="BD78" s="58"/>
      <c r="BE78" s="58"/>
      <c r="BF78" s="58"/>
      <c r="BG78" s="58"/>
      <c r="BH78" s="56"/>
    </row>
    <row r="79" spans="3:60">
      <c r="C79" s="55"/>
      <c r="D79" s="56"/>
      <c r="E79" s="58"/>
      <c r="F79" s="58"/>
      <c r="G79" s="58"/>
      <c r="H79" s="58"/>
      <c r="I79" s="58"/>
      <c r="J79" s="58"/>
      <c r="K79" s="58"/>
      <c r="L79" s="58"/>
      <c r="M79" s="58"/>
      <c r="N79" s="58"/>
      <c r="O79" s="58"/>
      <c r="P79" s="58"/>
      <c r="Q79" s="58"/>
      <c r="R79" s="58"/>
      <c r="S79" s="58"/>
      <c r="T79" s="58"/>
      <c r="U79" s="58"/>
      <c r="V79" s="58"/>
      <c r="W79" s="58"/>
      <c r="X79" s="58"/>
      <c r="Y79" s="58"/>
      <c r="Z79" s="58"/>
      <c r="AA79" s="58"/>
      <c r="AB79" s="58"/>
      <c r="AC79" s="58"/>
      <c r="AD79" s="58"/>
      <c r="AE79" s="58"/>
      <c r="AF79" s="58"/>
      <c r="AG79" s="58"/>
      <c r="AH79" s="58"/>
      <c r="AI79" s="58"/>
      <c r="AJ79" s="58"/>
      <c r="AK79" s="58"/>
      <c r="AL79" s="58"/>
      <c r="AM79" s="58"/>
      <c r="AN79" s="58"/>
      <c r="AO79" s="58"/>
      <c r="AP79" s="58"/>
      <c r="AQ79" s="58"/>
      <c r="AR79" s="58"/>
      <c r="AS79" s="58"/>
      <c r="AT79" s="58"/>
      <c r="AU79" s="58"/>
      <c r="AV79" s="58"/>
      <c r="AW79" s="58"/>
      <c r="AX79" s="58"/>
      <c r="AY79" s="58"/>
      <c r="AZ79" s="58"/>
      <c r="BA79" s="58"/>
      <c r="BB79" s="58"/>
      <c r="BC79" s="58"/>
      <c r="BD79" s="58"/>
      <c r="BE79" s="58"/>
      <c r="BF79" s="58"/>
      <c r="BG79" s="58"/>
      <c r="BH79" s="56"/>
    </row>
    <row r="80" spans="3:60">
      <c r="C80" s="55"/>
      <c r="D80" s="56"/>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6"/>
    </row>
    <row r="81" spans="3:60">
      <c r="C81" s="55"/>
      <c r="D81" s="56"/>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58"/>
      <c r="AX81" s="58"/>
      <c r="AY81" s="58"/>
      <c r="AZ81" s="58"/>
      <c r="BA81" s="58"/>
      <c r="BB81" s="58"/>
      <c r="BC81" s="58"/>
      <c r="BD81" s="58"/>
      <c r="BE81" s="58"/>
      <c r="BF81" s="58"/>
      <c r="BG81" s="58"/>
      <c r="BH81" s="56"/>
    </row>
    <row r="82" spans="3:60">
      <c r="C82" s="55"/>
      <c r="D82" s="56"/>
      <c r="E82" s="58"/>
      <c r="F82" s="58"/>
      <c r="G82" s="58"/>
      <c r="H82" s="58"/>
      <c r="I82" s="58"/>
      <c r="J82" s="58"/>
      <c r="K82" s="58"/>
      <c r="L82" s="58"/>
      <c r="M82" s="58"/>
      <c r="N82" s="58"/>
      <c r="O82" s="58"/>
      <c r="P82" s="58"/>
      <c r="Q82" s="58"/>
      <c r="R82" s="58"/>
      <c r="S82" s="58"/>
      <c r="T82" s="58"/>
      <c r="U82" s="58"/>
      <c r="V82" s="58"/>
      <c r="W82" s="58"/>
      <c r="X82" s="58"/>
      <c r="Y82" s="58"/>
      <c r="Z82" s="58"/>
      <c r="AA82" s="58"/>
      <c r="AB82" s="58"/>
      <c r="AC82" s="58"/>
      <c r="AD82" s="58"/>
      <c r="AE82" s="58"/>
      <c r="AF82" s="58"/>
      <c r="AG82" s="58"/>
      <c r="AH82" s="58"/>
      <c r="AI82" s="58"/>
      <c r="AJ82" s="58"/>
      <c r="AK82" s="58"/>
      <c r="AL82" s="58"/>
      <c r="AM82" s="58"/>
      <c r="AN82" s="58"/>
      <c r="AO82" s="58"/>
      <c r="AP82" s="58"/>
      <c r="AQ82" s="58"/>
      <c r="AR82" s="58"/>
      <c r="AS82" s="58"/>
      <c r="AT82" s="58"/>
      <c r="AU82" s="58"/>
      <c r="AV82" s="58"/>
      <c r="AW82" s="58"/>
      <c r="AX82" s="58"/>
      <c r="AY82" s="58"/>
      <c r="AZ82" s="58"/>
      <c r="BA82" s="58"/>
      <c r="BB82" s="58"/>
      <c r="BC82" s="58"/>
      <c r="BD82" s="58"/>
      <c r="BE82" s="58"/>
      <c r="BF82" s="58"/>
      <c r="BG82" s="58"/>
      <c r="BH82" s="56"/>
    </row>
    <row r="83" spans="3:60">
      <c r="C83" s="55"/>
      <c r="D83" s="56"/>
      <c r="E83" s="58"/>
      <c r="F83" s="58"/>
      <c r="G83" s="58"/>
      <c r="H83" s="58"/>
      <c r="I83" s="58"/>
      <c r="J83" s="58"/>
      <c r="K83" s="58"/>
      <c r="L83" s="58"/>
      <c r="M83" s="58"/>
      <c r="N83" s="58"/>
      <c r="O83" s="58"/>
      <c r="P83" s="58"/>
      <c r="Q83" s="58"/>
      <c r="R83" s="58"/>
      <c r="S83" s="58"/>
      <c r="T83" s="58"/>
      <c r="U83" s="58"/>
      <c r="V83" s="58"/>
      <c r="W83" s="58"/>
      <c r="X83" s="58"/>
      <c r="Y83" s="58"/>
      <c r="Z83" s="58"/>
      <c r="AA83" s="58"/>
      <c r="AB83" s="58"/>
      <c r="AC83" s="58"/>
      <c r="AD83" s="58"/>
      <c r="AE83" s="58"/>
      <c r="AF83" s="58"/>
      <c r="AG83" s="58"/>
      <c r="AH83" s="58"/>
      <c r="AI83" s="58"/>
      <c r="AJ83" s="58"/>
      <c r="AK83" s="58"/>
      <c r="AL83" s="58"/>
      <c r="AM83" s="58"/>
      <c r="AN83" s="58"/>
      <c r="AO83" s="58"/>
      <c r="AP83" s="58"/>
      <c r="AQ83" s="58"/>
      <c r="AR83" s="58"/>
      <c r="AS83" s="58"/>
      <c r="AT83" s="58"/>
      <c r="AU83" s="58"/>
      <c r="AV83" s="58"/>
      <c r="AW83" s="58"/>
      <c r="AX83" s="58"/>
      <c r="AY83" s="58"/>
      <c r="AZ83" s="58"/>
      <c r="BA83" s="58"/>
      <c r="BB83" s="58"/>
      <c r="BC83" s="58"/>
      <c r="BD83" s="58"/>
      <c r="BE83" s="58"/>
      <c r="BF83" s="58"/>
      <c r="BG83" s="58"/>
      <c r="BH83" s="56"/>
    </row>
    <row r="84" spans="3:60">
      <c r="C84" s="55"/>
      <c r="D84" s="56"/>
      <c r="E84" s="58"/>
      <c r="F84" s="58"/>
      <c r="G84" s="58"/>
      <c r="H84" s="58"/>
      <c r="I84" s="58"/>
      <c r="J84" s="58"/>
      <c r="K84" s="58"/>
      <c r="L84" s="58"/>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c r="AM84" s="58"/>
      <c r="AN84" s="58"/>
      <c r="AO84" s="58"/>
      <c r="AP84" s="58"/>
      <c r="AQ84" s="58"/>
      <c r="AR84" s="58"/>
      <c r="AS84" s="58"/>
      <c r="AT84" s="58"/>
      <c r="AU84" s="58"/>
      <c r="AV84" s="58"/>
      <c r="AW84" s="58"/>
      <c r="AX84" s="58"/>
      <c r="AY84" s="58"/>
      <c r="AZ84" s="58"/>
      <c r="BA84" s="58"/>
      <c r="BB84" s="58"/>
      <c r="BC84" s="58"/>
      <c r="BD84" s="58"/>
      <c r="BE84" s="58"/>
      <c r="BF84" s="58"/>
      <c r="BG84" s="58"/>
      <c r="BH84" s="56"/>
    </row>
    <row r="85" spans="3:60">
      <c r="C85" s="55"/>
      <c r="D85" s="56"/>
      <c r="E85" s="58"/>
      <c r="F85" s="58"/>
      <c r="G85" s="58"/>
      <c r="H85" s="58"/>
      <c r="I85" s="58"/>
      <c r="J85" s="58"/>
      <c r="K85" s="58"/>
      <c r="L85" s="58"/>
      <c r="M85" s="58"/>
      <c r="N85" s="58"/>
      <c r="O85" s="58"/>
      <c r="P85" s="58"/>
      <c r="Q85" s="58"/>
      <c r="R85" s="58"/>
      <c r="S85" s="58"/>
      <c r="T85" s="58"/>
      <c r="U85" s="58"/>
      <c r="V85" s="58"/>
      <c r="W85" s="58"/>
      <c r="X85" s="58"/>
      <c r="Y85" s="58"/>
      <c r="Z85" s="58"/>
      <c r="AA85" s="58"/>
      <c r="AB85" s="58"/>
      <c r="AC85" s="58"/>
      <c r="AD85" s="58"/>
      <c r="AE85" s="58"/>
      <c r="AF85" s="58"/>
      <c r="AG85" s="58"/>
      <c r="AH85" s="58"/>
      <c r="AI85" s="58"/>
      <c r="AJ85" s="58"/>
      <c r="AK85" s="58"/>
      <c r="AL85" s="58"/>
      <c r="AM85" s="58"/>
      <c r="AN85" s="58"/>
      <c r="AO85" s="58"/>
      <c r="AP85" s="58"/>
      <c r="AQ85" s="58"/>
      <c r="AR85" s="58"/>
      <c r="AS85" s="58"/>
      <c r="AT85" s="58"/>
      <c r="AU85" s="58"/>
      <c r="AV85" s="58"/>
      <c r="AW85" s="58"/>
      <c r="AX85" s="58"/>
      <c r="AY85" s="58"/>
      <c r="AZ85" s="58"/>
      <c r="BA85" s="58"/>
      <c r="BB85" s="58"/>
      <c r="BC85" s="58"/>
      <c r="BD85" s="58"/>
      <c r="BE85" s="58"/>
      <c r="BF85" s="58"/>
      <c r="BG85" s="58"/>
      <c r="BH85" s="56"/>
    </row>
    <row r="86" spans="3:60">
      <c r="C86" s="55"/>
      <c r="D86" s="56"/>
      <c r="E86" s="58"/>
      <c r="F86" s="58"/>
      <c r="G86" s="58"/>
      <c r="H86" s="58"/>
      <c r="I86" s="58"/>
      <c r="J86" s="58"/>
      <c r="K86" s="58"/>
      <c r="L86" s="58"/>
      <c r="M86" s="58"/>
      <c r="N86" s="58"/>
      <c r="O86" s="58"/>
      <c r="P86" s="58"/>
      <c r="Q86" s="58"/>
      <c r="R86" s="58"/>
      <c r="S86" s="58"/>
      <c r="T86" s="58"/>
      <c r="U86" s="58"/>
      <c r="V86" s="58"/>
      <c r="W86" s="58"/>
      <c r="X86" s="58"/>
      <c r="Y86" s="58"/>
      <c r="Z86" s="58"/>
      <c r="AA86" s="58"/>
      <c r="AB86" s="58"/>
      <c r="AC86" s="58"/>
      <c r="AD86" s="58"/>
      <c r="AE86" s="58"/>
      <c r="AF86" s="58"/>
      <c r="AG86" s="58"/>
      <c r="AH86" s="58"/>
      <c r="AI86" s="58"/>
      <c r="AJ86" s="58"/>
      <c r="AK86" s="58"/>
      <c r="AL86" s="58"/>
      <c r="AM86" s="58"/>
      <c r="AN86" s="58"/>
      <c r="AO86" s="58"/>
      <c r="AP86" s="58"/>
      <c r="AQ86" s="58"/>
      <c r="AR86" s="58"/>
      <c r="AS86" s="58"/>
      <c r="AT86" s="58"/>
      <c r="AU86" s="58"/>
      <c r="AV86" s="58"/>
      <c r="AW86" s="58"/>
      <c r="AX86" s="58"/>
      <c r="AY86" s="58"/>
      <c r="AZ86" s="58"/>
      <c r="BA86" s="58"/>
      <c r="BB86" s="58"/>
      <c r="BC86" s="58"/>
      <c r="BD86" s="58"/>
      <c r="BE86" s="58"/>
      <c r="BF86" s="58"/>
      <c r="BG86" s="58"/>
      <c r="BH86" s="56"/>
    </row>
    <row r="87" spans="3:60">
      <c r="C87" s="55"/>
      <c r="D87" s="56"/>
      <c r="E87" s="58"/>
      <c r="F87" s="58"/>
      <c r="G87" s="58"/>
      <c r="H87" s="58"/>
      <c r="I87" s="58"/>
      <c r="J87" s="58"/>
      <c r="K87" s="58"/>
      <c r="L87" s="58"/>
      <c r="M87" s="58"/>
      <c r="N87" s="58"/>
      <c r="O87" s="58"/>
      <c r="P87" s="58"/>
      <c r="Q87" s="58"/>
      <c r="R87" s="58"/>
      <c r="S87" s="58"/>
      <c r="T87" s="58"/>
      <c r="U87" s="58"/>
      <c r="V87" s="58"/>
      <c r="W87" s="58"/>
      <c r="X87" s="58"/>
      <c r="Y87" s="58"/>
      <c r="Z87" s="58"/>
      <c r="AA87" s="58"/>
      <c r="AB87" s="58"/>
      <c r="AC87" s="58"/>
      <c r="AD87" s="58"/>
      <c r="AE87" s="58"/>
      <c r="AF87" s="58"/>
      <c r="AG87" s="58"/>
      <c r="AH87" s="58"/>
      <c r="AI87" s="58"/>
      <c r="AJ87" s="58"/>
      <c r="AK87" s="58"/>
      <c r="AL87" s="58"/>
      <c r="AM87" s="58"/>
      <c r="AN87" s="58"/>
      <c r="AO87" s="58"/>
      <c r="AP87" s="58"/>
      <c r="AQ87" s="58"/>
      <c r="AR87" s="58"/>
      <c r="AS87" s="58"/>
      <c r="AT87" s="58"/>
      <c r="AU87" s="58"/>
      <c r="AV87" s="58"/>
      <c r="AW87" s="58"/>
      <c r="AX87" s="58"/>
      <c r="AY87" s="58"/>
      <c r="AZ87" s="58"/>
      <c r="BA87" s="58"/>
      <c r="BB87" s="58"/>
      <c r="BC87" s="58"/>
      <c r="BD87" s="58"/>
      <c r="BE87" s="58"/>
      <c r="BF87" s="58"/>
      <c r="BG87" s="58"/>
      <c r="BH87" s="56"/>
    </row>
    <row r="88" spans="3:60">
      <c r="C88" s="55"/>
      <c r="D88" s="56"/>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c r="AV88" s="58"/>
      <c r="AW88" s="58"/>
      <c r="AX88" s="58"/>
      <c r="AY88" s="58"/>
      <c r="AZ88" s="58"/>
      <c r="BA88" s="58"/>
      <c r="BB88" s="58"/>
      <c r="BC88" s="58"/>
      <c r="BD88" s="58"/>
      <c r="BE88" s="58"/>
      <c r="BF88" s="58"/>
      <c r="BG88" s="58"/>
      <c r="BH88" s="56"/>
    </row>
    <row r="89" spans="3:60">
      <c r="C89" s="55"/>
      <c r="D89" s="56"/>
      <c r="E89" s="58"/>
      <c r="F89" s="58"/>
      <c r="G89" s="58"/>
      <c r="H89" s="58"/>
      <c r="I89" s="58"/>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c r="AV89" s="58"/>
      <c r="AW89" s="58"/>
      <c r="AX89" s="58"/>
      <c r="AY89" s="58"/>
      <c r="AZ89" s="58"/>
      <c r="BA89" s="58"/>
      <c r="BB89" s="58"/>
      <c r="BC89" s="58"/>
      <c r="BD89" s="58"/>
      <c r="BE89" s="58"/>
      <c r="BF89" s="58"/>
      <c r="BG89" s="58"/>
      <c r="BH89" s="56"/>
    </row>
    <row r="90" spans="3:60">
      <c r="C90" s="55"/>
      <c r="D90" s="56"/>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c r="AV90" s="58"/>
      <c r="AW90" s="58"/>
      <c r="AX90" s="58"/>
      <c r="AY90" s="58"/>
      <c r="AZ90" s="58"/>
      <c r="BA90" s="58"/>
      <c r="BB90" s="58"/>
      <c r="BC90" s="58"/>
      <c r="BD90" s="58"/>
      <c r="BE90" s="58"/>
      <c r="BF90" s="58"/>
      <c r="BG90" s="58"/>
      <c r="BH90" s="56"/>
    </row>
    <row r="91" spans="3:60">
      <c r="C91" s="55"/>
      <c r="D91" s="56"/>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c r="AV91" s="58"/>
      <c r="AW91" s="58"/>
      <c r="AX91" s="58"/>
      <c r="AY91" s="58"/>
      <c r="AZ91" s="58"/>
      <c r="BA91" s="58"/>
      <c r="BB91" s="58"/>
      <c r="BC91" s="58"/>
      <c r="BD91" s="58"/>
      <c r="BE91" s="58"/>
      <c r="BF91" s="58"/>
      <c r="BG91" s="58"/>
      <c r="BH91" s="56"/>
    </row>
    <row r="92" spans="3:60">
      <c r="C92" s="55"/>
      <c r="D92" s="56"/>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58"/>
      <c r="BF92" s="58"/>
      <c r="BG92" s="58"/>
      <c r="BH92" s="56"/>
    </row>
    <row r="93" spans="3:60">
      <c r="C93" s="55"/>
      <c r="D93" s="56"/>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c r="AV93" s="58"/>
      <c r="AW93" s="58"/>
      <c r="AX93" s="58"/>
      <c r="AY93" s="58"/>
      <c r="AZ93" s="58"/>
      <c r="BA93" s="58"/>
      <c r="BB93" s="58"/>
      <c r="BC93" s="58"/>
      <c r="BD93" s="58"/>
      <c r="BE93" s="58"/>
      <c r="BF93" s="58"/>
      <c r="BG93" s="58"/>
      <c r="BH93" s="56"/>
    </row>
    <row r="94" spans="3:60">
      <c r="C94" s="55"/>
      <c r="D94" s="56"/>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c r="AV94" s="58"/>
      <c r="AW94" s="58"/>
      <c r="AX94" s="58"/>
      <c r="AY94" s="58"/>
      <c r="AZ94" s="58"/>
      <c r="BA94" s="58"/>
      <c r="BB94" s="58"/>
      <c r="BC94" s="58"/>
      <c r="BD94" s="58"/>
      <c r="BE94" s="58"/>
      <c r="BF94" s="58"/>
      <c r="BG94" s="58"/>
      <c r="BH94" s="56"/>
    </row>
    <row r="95" spans="3:60">
      <c r="C95" s="55"/>
      <c r="D95" s="56"/>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c r="AV95" s="58"/>
      <c r="AW95" s="58"/>
      <c r="AX95" s="58"/>
      <c r="AY95" s="58"/>
      <c r="AZ95" s="58"/>
      <c r="BA95" s="58"/>
      <c r="BB95" s="58"/>
      <c r="BC95" s="58"/>
      <c r="BD95" s="58"/>
      <c r="BE95" s="58"/>
      <c r="BF95" s="58"/>
      <c r="BG95" s="58"/>
      <c r="BH95" s="56"/>
    </row>
    <row r="96" spans="3:60">
      <c r="C96" s="55"/>
      <c r="D96" s="56"/>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58"/>
      <c r="BF96" s="58"/>
      <c r="BG96" s="58"/>
      <c r="BH96" s="56"/>
    </row>
    <row r="97" spans="3:60">
      <c r="C97" s="55"/>
      <c r="D97" s="56"/>
      <c r="E97" s="58"/>
      <c r="F97" s="58"/>
      <c r="G97" s="58"/>
      <c r="H97" s="58"/>
      <c r="I97" s="58"/>
      <c r="J97" s="58"/>
      <c r="K97" s="58"/>
      <c r="L97" s="58"/>
      <c r="M97" s="58"/>
      <c r="N97" s="58"/>
      <c r="O97" s="58"/>
      <c r="P97" s="58"/>
      <c r="Q97" s="58"/>
      <c r="R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c r="AV97" s="58"/>
      <c r="AW97" s="58"/>
      <c r="AX97" s="58"/>
      <c r="AY97" s="58"/>
      <c r="AZ97" s="58"/>
      <c r="BA97" s="58"/>
      <c r="BB97" s="58"/>
      <c r="BC97" s="58"/>
      <c r="BD97" s="58"/>
      <c r="BE97" s="58"/>
      <c r="BF97" s="58"/>
      <c r="BG97" s="58"/>
      <c r="BH97" s="56"/>
    </row>
    <row r="98" spans="3:60">
      <c r="C98" s="55"/>
      <c r="D98" s="56"/>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6"/>
    </row>
    <row r="99" spans="3:60">
      <c r="C99" s="55"/>
      <c r="D99" s="56"/>
      <c r="E99" s="58"/>
      <c r="F99" s="58"/>
      <c r="G99" s="58"/>
      <c r="H99" s="58"/>
      <c r="I99" s="58"/>
      <c r="J99" s="58"/>
      <c r="K99" s="58"/>
      <c r="L99" s="58"/>
      <c r="M99" s="58"/>
      <c r="N99" s="58"/>
      <c r="O99" s="58"/>
      <c r="P99" s="58"/>
      <c r="Q99" s="58"/>
      <c r="R99" s="58"/>
      <c r="S99" s="58"/>
      <c r="T99" s="58"/>
      <c r="U99" s="58"/>
      <c r="V99" s="58"/>
      <c r="W99" s="58"/>
      <c r="X99" s="58"/>
      <c r="Y99" s="58"/>
      <c r="Z99" s="58"/>
      <c r="AA99" s="58"/>
      <c r="AB99" s="58"/>
      <c r="AC99" s="58"/>
      <c r="AD99" s="58"/>
      <c r="AE99" s="58"/>
      <c r="AF99" s="58"/>
      <c r="AG99" s="58"/>
      <c r="AH99" s="58"/>
      <c r="AI99" s="58"/>
      <c r="AJ99" s="58"/>
      <c r="AK99" s="58"/>
      <c r="AL99" s="58"/>
      <c r="AM99" s="58"/>
      <c r="AN99" s="58"/>
      <c r="AO99" s="58"/>
      <c r="AP99" s="58"/>
      <c r="AQ99" s="58"/>
      <c r="AR99" s="58"/>
      <c r="AS99" s="58"/>
      <c r="AT99" s="58"/>
      <c r="AU99" s="58"/>
      <c r="AV99" s="58"/>
      <c r="AW99" s="58"/>
      <c r="AX99" s="58"/>
      <c r="AY99" s="58"/>
      <c r="AZ99" s="58"/>
      <c r="BA99" s="58"/>
      <c r="BB99" s="58"/>
      <c r="BC99" s="58"/>
      <c r="BD99" s="58"/>
      <c r="BE99" s="58"/>
      <c r="BF99" s="58"/>
      <c r="BG99" s="58"/>
      <c r="BH99" s="56"/>
    </row>
    <row r="100" spans="3:60">
      <c r="C100" s="55"/>
      <c r="D100" s="56"/>
      <c r="E100" s="58"/>
      <c r="F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c r="AD100" s="58"/>
      <c r="AE100" s="58"/>
      <c r="AF100" s="58"/>
      <c r="AG100" s="58"/>
      <c r="AH100" s="58"/>
      <c r="AI100" s="58"/>
      <c r="AJ100" s="58"/>
      <c r="AK100" s="58"/>
      <c r="AL100" s="58"/>
      <c r="AM100" s="58"/>
      <c r="AN100" s="58"/>
      <c r="AO100" s="58"/>
      <c r="AP100" s="58"/>
      <c r="AQ100" s="58"/>
      <c r="AR100" s="58"/>
      <c r="AS100" s="58"/>
      <c r="AT100" s="58"/>
      <c r="AU100" s="58"/>
      <c r="AV100" s="58"/>
      <c r="AW100" s="58"/>
      <c r="AX100" s="58"/>
      <c r="AY100" s="58"/>
      <c r="AZ100" s="58"/>
      <c r="BA100" s="58"/>
      <c r="BB100" s="58"/>
      <c r="BC100" s="58"/>
      <c r="BD100" s="58"/>
      <c r="BE100" s="58"/>
      <c r="BF100" s="58"/>
      <c r="BG100" s="58"/>
      <c r="BH100" s="56"/>
    </row>
    <row r="101" spans="3:60">
      <c r="C101" s="55"/>
      <c r="D101" s="56"/>
      <c r="E101" s="58"/>
      <c r="F101" s="58"/>
      <c r="G101" s="58"/>
      <c r="H101" s="58"/>
      <c r="I101" s="58"/>
      <c r="J101" s="58"/>
      <c r="K101" s="58"/>
      <c r="L101" s="58"/>
      <c r="M101" s="58"/>
      <c r="N101" s="58"/>
      <c r="O101" s="58"/>
      <c r="P101" s="58"/>
      <c r="Q101" s="58"/>
      <c r="R101" s="58"/>
      <c r="S101" s="58"/>
      <c r="T101" s="58"/>
      <c r="U101" s="58"/>
      <c r="V101" s="58"/>
      <c r="W101" s="58"/>
      <c r="X101" s="58"/>
      <c r="Y101" s="58"/>
      <c r="Z101" s="58"/>
      <c r="AA101" s="58"/>
      <c r="AB101" s="58"/>
      <c r="AC101" s="58"/>
      <c r="AD101" s="58"/>
      <c r="AE101" s="58"/>
      <c r="AF101" s="58"/>
      <c r="AG101" s="58"/>
      <c r="AH101" s="58"/>
      <c r="AI101" s="58"/>
      <c r="AJ101" s="58"/>
      <c r="AK101" s="58"/>
      <c r="AL101" s="58"/>
      <c r="AM101" s="58"/>
      <c r="AN101" s="58"/>
      <c r="AO101" s="58"/>
      <c r="AP101" s="58"/>
      <c r="AQ101" s="58"/>
      <c r="AR101" s="58"/>
      <c r="AS101" s="58"/>
      <c r="AT101" s="58"/>
      <c r="AU101" s="58"/>
      <c r="AV101" s="58"/>
      <c r="AW101" s="58"/>
      <c r="AX101" s="58"/>
      <c r="AY101" s="58"/>
      <c r="AZ101" s="58"/>
      <c r="BA101" s="58"/>
      <c r="BB101" s="58"/>
      <c r="BC101" s="58"/>
      <c r="BD101" s="58"/>
      <c r="BE101" s="58"/>
      <c r="BF101" s="58"/>
      <c r="BG101" s="58"/>
      <c r="BH101" s="56"/>
    </row>
    <row r="102" spans="3:60">
      <c r="C102" s="55"/>
      <c r="D102" s="56"/>
      <c r="E102" s="58"/>
      <c r="F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c r="AD102" s="58"/>
      <c r="AE102" s="58"/>
      <c r="AF102" s="58"/>
      <c r="AG102" s="58"/>
      <c r="AH102" s="58"/>
      <c r="AI102" s="58"/>
      <c r="AJ102" s="58"/>
      <c r="AK102" s="58"/>
      <c r="AL102" s="58"/>
      <c r="AM102" s="58"/>
      <c r="AN102" s="58"/>
      <c r="AO102" s="58"/>
      <c r="AP102" s="58"/>
      <c r="AQ102" s="58"/>
      <c r="AR102" s="58"/>
      <c r="AS102" s="58"/>
      <c r="AT102" s="58"/>
      <c r="AU102" s="58"/>
      <c r="AV102" s="58"/>
      <c r="AW102" s="58"/>
      <c r="AX102" s="58"/>
      <c r="AY102" s="58"/>
      <c r="AZ102" s="58"/>
      <c r="BA102" s="58"/>
      <c r="BB102" s="58"/>
      <c r="BC102" s="58"/>
      <c r="BD102" s="58"/>
      <c r="BE102" s="58"/>
      <c r="BF102" s="58"/>
      <c r="BG102" s="58"/>
      <c r="BH102" s="56"/>
    </row>
    <row r="103" spans="3:60">
      <c r="C103" s="55"/>
      <c r="D103" s="56"/>
      <c r="E103" s="58"/>
      <c r="F103" s="58"/>
      <c r="G103" s="58"/>
      <c r="H103" s="58"/>
      <c r="I103" s="58"/>
      <c r="J103" s="58"/>
      <c r="K103" s="58"/>
      <c r="L103" s="58"/>
      <c r="M103" s="58"/>
      <c r="N103" s="58"/>
      <c r="O103" s="58"/>
      <c r="P103" s="58"/>
      <c r="Q103" s="58"/>
      <c r="R103" s="58"/>
      <c r="S103" s="58"/>
      <c r="T103" s="58"/>
      <c r="U103" s="58"/>
      <c r="V103" s="58"/>
      <c r="W103" s="58"/>
      <c r="X103" s="58"/>
      <c r="Y103" s="58"/>
      <c r="Z103" s="58"/>
      <c r="AA103" s="58"/>
      <c r="AB103" s="58"/>
      <c r="AC103" s="58"/>
      <c r="AD103" s="58"/>
      <c r="AE103" s="58"/>
      <c r="AF103" s="58"/>
      <c r="AG103" s="58"/>
      <c r="AH103" s="58"/>
      <c r="AI103" s="58"/>
      <c r="AJ103" s="58"/>
      <c r="AK103" s="58"/>
      <c r="AL103" s="58"/>
      <c r="AM103" s="58"/>
      <c r="AN103" s="58"/>
      <c r="AO103" s="58"/>
      <c r="AP103" s="58"/>
      <c r="AQ103" s="58"/>
      <c r="AR103" s="58"/>
      <c r="AS103" s="58"/>
      <c r="AT103" s="58"/>
      <c r="AU103" s="58"/>
      <c r="AV103" s="58"/>
      <c r="AW103" s="58"/>
      <c r="AX103" s="58"/>
      <c r="AY103" s="58"/>
      <c r="AZ103" s="58"/>
      <c r="BA103" s="58"/>
      <c r="BB103" s="58"/>
      <c r="BC103" s="58"/>
      <c r="BD103" s="58"/>
      <c r="BE103" s="58"/>
      <c r="BF103" s="58"/>
      <c r="BG103" s="58"/>
      <c r="BH103" s="56"/>
    </row>
    <row r="104" spans="3:60">
      <c r="C104" s="55"/>
      <c r="D104" s="56"/>
      <c r="E104" s="58"/>
      <c r="F104" s="58"/>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c r="AD104" s="58"/>
      <c r="AE104" s="58"/>
      <c r="AF104" s="58"/>
      <c r="AG104" s="58"/>
      <c r="AH104" s="58"/>
      <c r="AI104" s="58"/>
      <c r="AJ104" s="58"/>
      <c r="AK104" s="58"/>
      <c r="AL104" s="58"/>
      <c r="AM104" s="58"/>
      <c r="AN104" s="58"/>
      <c r="AO104" s="58"/>
      <c r="AP104" s="58"/>
      <c r="AQ104" s="58"/>
      <c r="AR104" s="58"/>
      <c r="AS104" s="58"/>
      <c r="AT104" s="58"/>
      <c r="AU104" s="58"/>
      <c r="AV104" s="58"/>
      <c r="AW104" s="58"/>
      <c r="AX104" s="58"/>
      <c r="AY104" s="58"/>
      <c r="AZ104" s="58"/>
      <c r="BA104" s="58"/>
      <c r="BB104" s="58"/>
      <c r="BC104" s="58"/>
      <c r="BD104" s="58"/>
      <c r="BE104" s="58"/>
      <c r="BF104" s="58"/>
      <c r="BG104" s="58"/>
      <c r="BH104" s="56"/>
    </row>
    <row r="105" spans="3:60">
      <c r="C105" s="55"/>
      <c r="D105" s="56"/>
      <c r="E105" s="58"/>
      <c r="F105" s="58"/>
      <c r="G105" s="58"/>
      <c r="H105" s="58"/>
      <c r="I105" s="58"/>
      <c r="J105" s="58"/>
      <c r="K105" s="58"/>
      <c r="L105" s="58"/>
      <c r="M105" s="58"/>
      <c r="N105" s="58"/>
      <c r="O105" s="58"/>
      <c r="P105" s="58"/>
      <c r="Q105" s="58"/>
      <c r="R105" s="58"/>
      <c r="S105" s="58"/>
      <c r="T105" s="58"/>
      <c r="U105" s="58"/>
      <c r="V105" s="58"/>
      <c r="W105" s="58"/>
      <c r="X105" s="58"/>
      <c r="Y105" s="58"/>
      <c r="Z105" s="58"/>
      <c r="AA105" s="58"/>
      <c r="AB105" s="58"/>
      <c r="AC105" s="58"/>
      <c r="AD105" s="58"/>
      <c r="AE105" s="58"/>
      <c r="AF105" s="58"/>
      <c r="AG105" s="58"/>
      <c r="AH105" s="58"/>
      <c r="AI105" s="58"/>
      <c r="AJ105" s="58"/>
      <c r="AK105" s="58"/>
      <c r="AL105" s="58"/>
      <c r="AM105" s="58"/>
      <c r="AN105" s="58"/>
      <c r="AO105" s="58"/>
      <c r="AP105" s="58"/>
      <c r="AQ105" s="58"/>
      <c r="AR105" s="58"/>
      <c r="AS105" s="58"/>
      <c r="AT105" s="58"/>
      <c r="AU105" s="58"/>
      <c r="AV105" s="58"/>
      <c r="AW105" s="58"/>
      <c r="AX105" s="58"/>
      <c r="AY105" s="58"/>
      <c r="AZ105" s="58"/>
      <c r="BA105" s="58"/>
      <c r="BB105" s="58"/>
      <c r="BC105" s="58"/>
      <c r="BD105" s="58"/>
      <c r="BE105" s="58"/>
      <c r="BF105" s="58"/>
      <c r="BG105" s="58"/>
      <c r="BH105" s="56"/>
    </row>
    <row r="106" spans="3:60">
      <c r="C106" s="55"/>
      <c r="D106" s="56"/>
      <c r="E106" s="58"/>
      <c r="F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c r="AD106" s="58"/>
      <c r="AE106" s="58"/>
      <c r="AF106" s="58"/>
      <c r="AG106" s="58"/>
      <c r="AH106" s="58"/>
      <c r="AI106" s="58"/>
      <c r="AJ106" s="58"/>
      <c r="AK106" s="58"/>
      <c r="AL106" s="58"/>
      <c r="AM106" s="58"/>
      <c r="AN106" s="58"/>
      <c r="AO106" s="58"/>
      <c r="AP106" s="58"/>
      <c r="AQ106" s="58"/>
      <c r="AR106" s="58"/>
      <c r="AS106" s="58"/>
      <c r="AT106" s="58"/>
      <c r="AU106" s="58"/>
      <c r="AV106" s="58"/>
      <c r="AW106" s="58"/>
      <c r="AX106" s="58"/>
      <c r="AY106" s="58"/>
      <c r="AZ106" s="58"/>
      <c r="BA106" s="58"/>
      <c r="BB106" s="58"/>
      <c r="BC106" s="58"/>
      <c r="BD106" s="58"/>
      <c r="BE106" s="58"/>
      <c r="BF106" s="58"/>
      <c r="BG106" s="58"/>
      <c r="BH106" s="56"/>
    </row>
    <row r="107" spans="3:60">
      <c r="C107" s="55"/>
      <c r="D107" s="56"/>
      <c r="E107" s="58"/>
      <c r="F107" s="58"/>
      <c r="G107" s="58"/>
      <c r="H107" s="58"/>
      <c r="I107" s="58"/>
      <c r="J107" s="58"/>
      <c r="K107" s="58"/>
      <c r="L107" s="58"/>
      <c r="M107" s="58"/>
      <c r="N107" s="58"/>
      <c r="O107" s="58"/>
      <c r="P107" s="58"/>
      <c r="Q107" s="58"/>
      <c r="R107" s="58"/>
      <c r="S107" s="58"/>
      <c r="T107" s="58"/>
      <c r="U107" s="58"/>
      <c r="V107" s="58"/>
      <c r="W107" s="58"/>
      <c r="X107" s="58"/>
      <c r="Y107" s="58"/>
      <c r="Z107" s="58"/>
      <c r="AA107" s="58"/>
      <c r="AB107" s="58"/>
      <c r="AC107" s="58"/>
      <c r="AD107" s="58"/>
      <c r="AE107" s="58"/>
      <c r="AF107" s="58"/>
      <c r="AG107" s="58"/>
      <c r="AH107" s="58"/>
      <c r="AI107" s="58"/>
      <c r="AJ107" s="58"/>
      <c r="AK107" s="58"/>
      <c r="AL107" s="58"/>
      <c r="AM107" s="58"/>
      <c r="AN107" s="58"/>
      <c r="AO107" s="58"/>
      <c r="AP107" s="58"/>
      <c r="AQ107" s="58"/>
      <c r="AR107" s="58"/>
      <c r="AS107" s="58"/>
      <c r="AT107" s="58"/>
      <c r="AU107" s="58"/>
      <c r="AV107" s="58"/>
      <c r="AW107" s="58"/>
      <c r="AX107" s="58"/>
      <c r="AY107" s="58"/>
      <c r="AZ107" s="58"/>
      <c r="BA107" s="58"/>
      <c r="BB107" s="58"/>
      <c r="BC107" s="58"/>
      <c r="BD107" s="58"/>
      <c r="BE107" s="58"/>
      <c r="BF107" s="58"/>
      <c r="BG107" s="58"/>
      <c r="BH107" s="56"/>
    </row>
    <row r="108" spans="3:60">
      <c r="C108" s="55"/>
      <c r="D108" s="56"/>
      <c r="E108" s="58"/>
      <c r="F108" s="58"/>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c r="AD108" s="58"/>
      <c r="AE108" s="58"/>
      <c r="AF108" s="58"/>
      <c r="AG108" s="58"/>
      <c r="AH108" s="58"/>
      <c r="AI108" s="58"/>
      <c r="AJ108" s="58"/>
      <c r="AK108" s="58"/>
      <c r="AL108" s="58"/>
      <c r="AM108" s="58"/>
      <c r="AN108" s="58"/>
      <c r="AO108" s="58"/>
      <c r="AP108" s="58"/>
      <c r="AQ108" s="58"/>
      <c r="AR108" s="58"/>
      <c r="AS108" s="58"/>
      <c r="AT108" s="58"/>
      <c r="AU108" s="58"/>
      <c r="AV108" s="58"/>
      <c r="AW108" s="58"/>
      <c r="AX108" s="58"/>
      <c r="AY108" s="58"/>
      <c r="AZ108" s="58"/>
      <c r="BA108" s="58"/>
      <c r="BB108" s="58"/>
      <c r="BC108" s="58"/>
      <c r="BD108" s="58"/>
      <c r="BE108" s="58"/>
      <c r="BF108" s="58"/>
      <c r="BG108" s="58"/>
      <c r="BH108" s="56"/>
    </row>
    <row r="109" spans="3:60">
      <c r="C109" s="55"/>
      <c r="D109" s="56"/>
      <c r="E109" s="58"/>
      <c r="F109" s="58"/>
      <c r="G109" s="58"/>
      <c r="H109" s="58"/>
      <c r="I109" s="58"/>
      <c r="J109" s="58"/>
      <c r="K109" s="58"/>
      <c r="L109" s="58"/>
      <c r="M109" s="58"/>
      <c r="N109" s="58"/>
      <c r="O109" s="58"/>
      <c r="P109" s="58"/>
      <c r="Q109" s="58"/>
      <c r="R109" s="58"/>
      <c r="S109" s="58"/>
      <c r="T109" s="58"/>
      <c r="U109" s="58"/>
      <c r="V109" s="58"/>
      <c r="W109" s="58"/>
      <c r="X109" s="58"/>
      <c r="Y109" s="58"/>
      <c r="Z109" s="58"/>
      <c r="AA109" s="58"/>
      <c r="AB109" s="58"/>
      <c r="AC109" s="58"/>
      <c r="AD109" s="58"/>
      <c r="AE109" s="58"/>
      <c r="AF109" s="58"/>
      <c r="AG109" s="58"/>
      <c r="AH109" s="58"/>
      <c r="AI109" s="58"/>
      <c r="AJ109" s="58"/>
      <c r="AK109" s="58"/>
      <c r="AL109" s="58"/>
      <c r="AM109" s="58"/>
      <c r="AN109" s="58"/>
      <c r="AO109" s="58"/>
      <c r="AP109" s="58"/>
      <c r="AQ109" s="58"/>
      <c r="AR109" s="58"/>
      <c r="AS109" s="58"/>
      <c r="AT109" s="58"/>
      <c r="AU109" s="58"/>
      <c r="AV109" s="58"/>
      <c r="AW109" s="58"/>
      <c r="AX109" s="58"/>
      <c r="AY109" s="58"/>
      <c r="AZ109" s="58"/>
      <c r="BA109" s="58"/>
      <c r="BB109" s="58"/>
      <c r="BC109" s="58"/>
      <c r="BD109" s="58"/>
      <c r="BE109" s="58"/>
      <c r="BF109" s="58"/>
      <c r="BG109" s="58"/>
      <c r="BH109" s="56"/>
    </row>
    <row r="110" spans="3:60">
      <c r="C110" s="55"/>
      <c r="D110" s="56"/>
      <c r="E110" s="58"/>
      <c r="F110" s="58"/>
      <c r="G110" s="58"/>
      <c r="H110" s="58"/>
      <c r="I110" s="58"/>
      <c r="J110" s="58"/>
      <c r="K110" s="58"/>
      <c r="L110" s="58"/>
      <c r="M110" s="58"/>
      <c r="N110" s="58"/>
      <c r="O110" s="58"/>
      <c r="P110" s="58"/>
      <c r="Q110" s="58"/>
      <c r="R110" s="58"/>
      <c r="S110" s="58"/>
      <c r="T110" s="58"/>
      <c r="U110" s="58"/>
      <c r="V110" s="58"/>
      <c r="W110" s="58"/>
      <c r="X110" s="58"/>
      <c r="Y110" s="58"/>
      <c r="Z110" s="58"/>
      <c r="AA110" s="58"/>
      <c r="AB110" s="58"/>
      <c r="AC110" s="58"/>
      <c r="AD110" s="58"/>
      <c r="AE110" s="58"/>
      <c r="AF110" s="58"/>
      <c r="AG110" s="58"/>
      <c r="AH110" s="58"/>
      <c r="AI110" s="58"/>
      <c r="AJ110" s="58"/>
      <c r="AK110" s="58"/>
      <c r="AL110" s="58"/>
      <c r="AM110" s="58"/>
      <c r="AN110" s="58"/>
      <c r="AO110" s="58"/>
      <c r="AP110" s="58"/>
      <c r="AQ110" s="58"/>
      <c r="AR110" s="58"/>
      <c r="AS110" s="58"/>
      <c r="AT110" s="58"/>
      <c r="AU110" s="58"/>
      <c r="AV110" s="58"/>
      <c r="AW110" s="58"/>
      <c r="AX110" s="58"/>
      <c r="AY110" s="58"/>
      <c r="AZ110" s="58"/>
      <c r="BA110" s="58"/>
      <c r="BB110" s="58"/>
      <c r="BC110" s="58"/>
      <c r="BD110" s="58"/>
      <c r="BE110" s="58"/>
      <c r="BF110" s="58"/>
      <c r="BG110" s="58"/>
      <c r="BH110" s="56"/>
    </row>
    <row r="111" spans="3:60">
      <c r="C111" s="55"/>
      <c r="D111" s="56"/>
      <c r="E111" s="58"/>
      <c r="F111" s="58"/>
      <c r="G111" s="58"/>
      <c r="H111" s="58"/>
      <c r="I111" s="58"/>
      <c r="J111" s="58"/>
      <c r="K111" s="58"/>
      <c r="L111" s="58"/>
      <c r="M111" s="58"/>
      <c r="N111" s="58"/>
      <c r="O111" s="58"/>
      <c r="P111" s="58"/>
      <c r="Q111" s="58"/>
      <c r="R111" s="58"/>
      <c r="S111" s="58"/>
      <c r="T111" s="58"/>
      <c r="U111" s="58"/>
      <c r="V111" s="58"/>
      <c r="W111" s="58"/>
      <c r="X111" s="58"/>
      <c r="Y111" s="58"/>
      <c r="Z111" s="58"/>
      <c r="AA111" s="58"/>
      <c r="AB111" s="58"/>
      <c r="AC111" s="58"/>
      <c r="AD111" s="58"/>
      <c r="AE111" s="58"/>
      <c r="AF111" s="58"/>
      <c r="AG111" s="58"/>
      <c r="AH111" s="58"/>
      <c r="AI111" s="58"/>
      <c r="AJ111" s="58"/>
      <c r="AK111" s="58"/>
      <c r="AL111" s="58"/>
      <c r="AM111" s="58"/>
      <c r="AN111" s="58"/>
      <c r="AO111" s="58"/>
      <c r="AP111" s="58"/>
      <c r="AQ111" s="58"/>
      <c r="AR111" s="58"/>
      <c r="AS111" s="58"/>
      <c r="AT111" s="58"/>
      <c r="AU111" s="58"/>
      <c r="AV111" s="58"/>
      <c r="AW111" s="58"/>
      <c r="AX111" s="58"/>
      <c r="AY111" s="58"/>
      <c r="AZ111" s="58"/>
      <c r="BA111" s="58"/>
      <c r="BB111" s="58"/>
      <c r="BC111" s="58"/>
      <c r="BD111" s="58"/>
      <c r="BE111" s="58"/>
      <c r="BF111" s="58"/>
      <c r="BG111" s="58"/>
      <c r="BH111" s="56"/>
    </row>
    <row r="112" spans="3:60">
      <c r="C112" s="55"/>
      <c r="D112" s="56"/>
      <c r="E112" s="58"/>
      <c r="F112" s="58"/>
      <c r="G112" s="58"/>
      <c r="H112" s="58"/>
      <c r="I112" s="58"/>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8"/>
      <c r="AK112" s="58"/>
      <c r="AL112" s="58"/>
      <c r="AM112" s="58"/>
      <c r="AN112" s="58"/>
      <c r="AO112" s="58"/>
      <c r="AP112" s="58"/>
      <c r="AQ112" s="58"/>
      <c r="AR112" s="58"/>
      <c r="AS112" s="58"/>
      <c r="AT112" s="58"/>
      <c r="AU112" s="58"/>
      <c r="AV112" s="58"/>
      <c r="AW112" s="58"/>
      <c r="AX112" s="58"/>
      <c r="AY112" s="58"/>
      <c r="AZ112" s="58"/>
      <c r="BA112" s="58"/>
      <c r="BB112" s="58"/>
      <c r="BC112" s="58"/>
      <c r="BD112" s="58"/>
      <c r="BE112" s="58"/>
      <c r="BF112" s="58"/>
      <c r="BG112" s="58"/>
      <c r="BH112" s="56"/>
    </row>
    <row r="113" spans="3:60">
      <c r="C113" s="55"/>
      <c r="D113" s="56"/>
      <c r="E113" s="58"/>
      <c r="F113" s="58"/>
      <c r="G113" s="58"/>
      <c r="H113" s="58"/>
      <c r="I113" s="58"/>
      <c r="J113" s="58"/>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58"/>
      <c r="AO113" s="58"/>
      <c r="AP113" s="58"/>
      <c r="AQ113" s="58"/>
      <c r="AR113" s="58"/>
      <c r="AS113" s="58"/>
      <c r="AT113" s="58"/>
      <c r="AU113" s="58"/>
      <c r="AV113" s="58"/>
      <c r="AW113" s="58"/>
      <c r="AX113" s="58"/>
      <c r="AY113" s="58"/>
      <c r="AZ113" s="58"/>
      <c r="BA113" s="58"/>
      <c r="BB113" s="58"/>
      <c r="BC113" s="58"/>
      <c r="BD113" s="58"/>
      <c r="BE113" s="58"/>
      <c r="BF113" s="58"/>
      <c r="BG113" s="58"/>
      <c r="BH113" s="56"/>
    </row>
    <row r="114" spans="3:60">
      <c r="C114" s="55"/>
      <c r="D114" s="56"/>
      <c r="E114" s="58"/>
      <c r="F114" s="58"/>
      <c r="G114" s="58"/>
      <c r="H114" s="58"/>
      <c r="I114" s="58"/>
      <c r="J114" s="58"/>
      <c r="K114" s="58"/>
      <c r="L114" s="58"/>
      <c r="M114" s="58"/>
      <c r="N114" s="58"/>
      <c r="O114" s="58"/>
      <c r="P114" s="58"/>
      <c r="Q114" s="58"/>
      <c r="R114" s="58"/>
      <c r="S114" s="58"/>
      <c r="T114" s="58"/>
      <c r="U114" s="58"/>
      <c r="V114" s="58"/>
      <c r="W114" s="58"/>
      <c r="X114" s="58"/>
      <c r="Y114" s="58"/>
      <c r="Z114" s="58"/>
      <c r="AA114" s="58"/>
      <c r="AB114" s="58"/>
      <c r="AC114" s="58"/>
      <c r="AD114" s="58"/>
      <c r="AE114" s="58"/>
      <c r="AF114" s="58"/>
      <c r="AG114" s="58"/>
      <c r="AH114" s="58"/>
      <c r="AI114" s="58"/>
      <c r="AJ114" s="58"/>
      <c r="AK114" s="58"/>
      <c r="AL114" s="58"/>
      <c r="AM114" s="58"/>
      <c r="AN114" s="58"/>
      <c r="AO114" s="58"/>
      <c r="AP114" s="58"/>
      <c r="AQ114" s="58"/>
      <c r="AR114" s="58"/>
      <c r="AS114" s="58"/>
      <c r="AT114" s="58"/>
      <c r="AU114" s="58"/>
      <c r="AV114" s="58"/>
      <c r="AW114" s="58"/>
      <c r="AX114" s="58"/>
      <c r="AY114" s="58"/>
      <c r="AZ114" s="58"/>
      <c r="BA114" s="58"/>
      <c r="BB114" s="58"/>
      <c r="BC114" s="58"/>
      <c r="BD114" s="58"/>
      <c r="BE114" s="58"/>
      <c r="BF114" s="58"/>
      <c r="BG114" s="58"/>
      <c r="BH114" s="56"/>
    </row>
    <row r="115" spans="3:60">
      <c r="C115" s="55"/>
      <c r="D115" s="56"/>
      <c r="E115" s="58"/>
      <c r="F115" s="58"/>
      <c r="G115" s="58"/>
      <c r="H115" s="58"/>
      <c r="I115" s="58"/>
      <c r="J115" s="58"/>
      <c r="K115" s="58"/>
      <c r="L115" s="58"/>
      <c r="M115" s="58"/>
      <c r="N115" s="58"/>
      <c r="O115" s="58"/>
      <c r="P115" s="58"/>
      <c r="Q115" s="58"/>
      <c r="R115" s="58"/>
      <c r="S115" s="58"/>
      <c r="T115" s="58"/>
      <c r="U115" s="58"/>
      <c r="V115" s="58"/>
      <c r="W115" s="58"/>
      <c r="X115" s="58"/>
      <c r="Y115" s="58"/>
      <c r="Z115" s="58"/>
      <c r="AA115" s="58"/>
      <c r="AB115" s="58"/>
      <c r="AC115" s="58"/>
      <c r="AD115" s="58"/>
      <c r="AE115" s="58"/>
      <c r="AF115" s="58"/>
      <c r="AG115" s="58"/>
      <c r="AH115" s="58"/>
      <c r="AI115" s="58"/>
      <c r="AJ115" s="58"/>
      <c r="AK115" s="58"/>
      <c r="AL115" s="58"/>
      <c r="AM115" s="58"/>
      <c r="AN115" s="58"/>
      <c r="AO115" s="58"/>
      <c r="AP115" s="58"/>
      <c r="AQ115" s="58"/>
      <c r="AR115" s="58"/>
      <c r="AS115" s="58"/>
      <c r="AT115" s="58"/>
      <c r="AU115" s="58"/>
      <c r="AV115" s="58"/>
      <c r="AW115" s="58"/>
      <c r="AX115" s="58"/>
      <c r="AY115" s="58"/>
      <c r="AZ115" s="58"/>
      <c r="BA115" s="58"/>
      <c r="BB115" s="58"/>
      <c r="BC115" s="58"/>
      <c r="BD115" s="58"/>
      <c r="BE115" s="58"/>
      <c r="BF115" s="58"/>
      <c r="BG115" s="58"/>
      <c r="BH115" s="56"/>
    </row>
    <row r="116" spans="3:60">
      <c r="C116" s="55"/>
      <c r="D116" s="56"/>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6"/>
    </row>
    <row r="117" spans="3:60">
      <c r="C117" s="55"/>
      <c r="D117" s="56"/>
      <c r="E117" s="58"/>
      <c r="F117" s="58"/>
      <c r="G117" s="58"/>
      <c r="H117" s="58"/>
      <c r="I117" s="58"/>
      <c r="J117" s="58"/>
      <c r="K117" s="58"/>
      <c r="L117" s="58"/>
      <c r="M117" s="58"/>
      <c r="N117" s="58"/>
      <c r="O117" s="58"/>
      <c r="P117" s="58"/>
      <c r="Q117" s="58"/>
      <c r="R117" s="58"/>
      <c r="S117" s="58"/>
      <c r="T117" s="58"/>
      <c r="U117" s="58"/>
      <c r="V117" s="58"/>
      <c r="W117" s="58"/>
      <c r="X117" s="58"/>
      <c r="Y117" s="58"/>
      <c r="Z117" s="58"/>
      <c r="AA117" s="58"/>
      <c r="AB117" s="58"/>
      <c r="AC117" s="58"/>
      <c r="AD117" s="58"/>
      <c r="AE117" s="58"/>
      <c r="AF117" s="58"/>
      <c r="AG117" s="58"/>
      <c r="AH117" s="58"/>
      <c r="AI117" s="58"/>
      <c r="AJ117" s="58"/>
      <c r="AK117" s="58"/>
      <c r="AL117" s="58"/>
      <c r="AM117" s="58"/>
      <c r="AN117" s="58"/>
      <c r="AO117" s="58"/>
      <c r="AP117" s="58"/>
      <c r="AQ117" s="58"/>
      <c r="AR117" s="58"/>
      <c r="AS117" s="58"/>
      <c r="AT117" s="58"/>
      <c r="AU117" s="58"/>
      <c r="AV117" s="58"/>
      <c r="AW117" s="58"/>
      <c r="AX117" s="58"/>
      <c r="AY117" s="58"/>
      <c r="AZ117" s="58"/>
      <c r="BA117" s="58"/>
      <c r="BB117" s="58"/>
      <c r="BC117" s="58"/>
      <c r="BD117" s="58"/>
      <c r="BE117" s="58"/>
      <c r="BF117" s="58"/>
      <c r="BG117" s="58"/>
      <c r="BH117" s="56"/>
    </row>
    <row r="118" spans="3:60">
      <c r="C118" s="55"/>
      <c r="D118" s="56"/>
      <c r="E118" s="58"/>
      <c r="F118" s="58"/>
      <c r="G118" s="58"/>
      <c r="H118" s="58"/>
      <c r="I118" s="58"/>
      <c r="J118" s="58"/>
      <c r="K118" s="58"/>
      <c r="L118" s="58"/>
      <c r="M118" s="58"/>
      <c r="N118" s="58"/>
      <c r="O118" s="58"/>
      <c r="P118" s="58"/>
      <c r="Q118" s="58"/>
      <c r="R118" s="58"/>
      <c r="S118" s="58"/>
      <c r="T118" s="58"/>
      <c r="U118" s="58"/>
      <c r="V118" s="58"/>
      <c r="W118" s="58"/>
      <c r="X118" s="58"/>
      <c r="Y118" s="58"/>
      <c r="Z118" s="58"/>
      <c r="AA118" s="58"/>
      <c r="AB118" s="58"/>
      <c r="AC118" s="58"/>
      <c r="AD118" s="58"/>
      <c r="AE118" s="58"/>
      <c r="AF118" s="58"/>
      <c r="AG118" s="58"/>
      <c r="AH118" s="58"/>
      <c r="AI118" s="58"/>
      <c r="AJ118" s="58"/>
      <c r="AK118" s="58"/>
      <c r="AL118" s="58"/>
      <c r="AM118" s="58"/>
      <c r="AN118" s="58"/>
      <c r="AO118" s="58"/>
      <c r="AP118" s="58"/>
      <c r="AQ118" s="58"/>
      <c r="AR118" s="58"/>
      <c r="AS118" s="58"/>
      <c r="AT118" s="58"/>
      <c r="AU118" s="58"/>
      <c r="AV118" s="58"/>
      <c r="AW118" s="58"/>
      <c r="AX118" s="58"/>
      <c r="AY118" s="58"/>
      <c r="AZ118" s="58"/>
      <c r="BA118" s="58"/>
      <c r="BB118" s="58"/>
      <c r="BC118" s="58"/>
      <c r="BD118" s="58"/>
      <c r="BE118" s="58"/>
      <c r="BF118" s="58"/>
      <c r="BG118" s="58"/>
      <c r="BH118" s="56"/>
    </row>
    <row r="119" spans="3:60">
      <c r="C119" s="55"/>
      <c r="D119" s="56"/>
      <c r="E119" s="58"/>
      <c r="F119" s="58"/>
      <c r="G119" s="58"/>
      <c r="H119" s="58"/>
      <c r="I119" s="58"/>
      <c r="J119" s="58"/>
      <c r="K119" s="58"/>
      <c r="L119" s="58"/>
      <c r="M119" s="58"/>
      <c r="N119" s="58"/>
      <c r="O119" s="58"/>
      <c r="P119" s="58"/>
      <c r="Q119" s="58"/>
      <c r="R119" s="58"/>
      <c r="S119" s="58"/>
      <c r="T119" s="58"/>
      <c r="U119" s="58"/>
      <c r="V119" s="58"/>
      <c r="W119" s="58"/>
      <c r="X119" s="58"/>
      <c r="Y119" s="58"/>
      <c r="Z119" s="58"/>
      <c r="AA119" s="58"/>
      <c r="AB119" s="58"/>
      <c r="AC119" s="58"/>
      <c r="AD119" s="58"/>
      <c r="AE119" s="58"/>
      <c r="AF119" s="58"/>
      <c r="AG119" s="58"/>
      <c r="AH119" s="58"/>
      <c r="AI119" s="58"/>
      <c r="AJ119" s="58"/>
      <c r="AK119" s="58"/>
      <c r="AL119" s="58"/>
      <c r="AM119" s="58"/>
      <c r="AN119" s="58"/>
      <c r="AO119" s="58"/>
      <c r="AP119" s="58"/>
      <c r="AQ119" s="58"/>
      <c r="AR119" s="58"/>
      <c r="AS119" s="58"/>
      <c r="AT119" s="58"/>
      <c r="AU119" s="58"/>
      <c r="AV119" s="58"/>
      <c r="AW119" s="58"/>
      <c r="AX119" s="58"/>
      <c r="AY119" s="58"/>
      <c r="AZ119" s="58"/>
      <c r="BA119" s="58"/>
      <c r="BB119" s="58"/>
      <c r="BC119" s="58"/>
      <c r="BD119" s="58"/>
      <c r="BE119" s="58"/>
      <c r="BF119" s="58"/>
      <c r="BG119" s="58"/>
      <c r="BH119" s="56"/>
    </row>
    <row r="120" spans="3:60">
      <c r="C120" s="55"/>
      <c r="D120" s="56"/>
      <c r="E120" s="58"/>
      <c r="F120" s="58"/>
      <c r="G120" s="58"/>
      <c r="H120" s="58"/>
      <c r="I120" s="58"/>
      <c r="J120" s="58"/>
      <c r="K120" s="58"/>
      <c r="L120" s="58"/>
      <c r="M120" s="58"/>
      <c r="N120" s="58"/>
      <c r="O120" s="58"/>
      <c r="P120" s="58"/>
      <c r="Q120" s="58"/>
      <c r="R120" s="58"/>
      <c r="S120" s="58"/>
      <c r="T120" s="58"/>
      <c r="U120" s="58"/>
      <c r="V120" s="58"/>
      <c r="W120" s="58"/>
      <c r="X120" s="58"/>
      <c r="Y120" s="58"/>
      <c r="Z120" s="58"/>
      <c r="AA120" s="58"/>
      <c r="AB120" s="58"/>
      <c r="AC120" s="58"/>
      <c r="AD120" s="58"/>
      <c r="AE120" s="58"/>
      <c r="AF120" s="58"/>
      <c r="AG120" s="58"/>
      <c r="AH120" s="58"/>
      <c r="AI120" s="58"/>
      <c r="AJ120" s="58"/>
      <c r="AK120" s="58"/>
      <c r="AL120" s="58"/>
      <c r="AM120" s="58"/>
      <c r="AN120" s="58"/>
      <c r="AO120" s="58"/>
      <c r="AP120" s="58"/>
      <c r="AQ120" s="58"/>
      <c r="AR120" s="58"/>
      <c r="AS120" s="58"/>
      <c r="AT120" s="58"/>
      <c r="AU120" s="58"/>
      <c r="AV120" s="58"/>
      <c r="AW120" s="58"/>
      <c r="AX120" s="58"/>
      <c r="AY120" s="58"/>
      <c r="AZ120" s="58"/>
      <c r="BA120" s="58"/>
      <c r="BB120" s="58"/>
      <c r="BC120" s="58"/>
      <c r="BD120" s="58"/>
      <c r="BE120" s="58"/>
      <c r="BF120" s="58"/>
      <c r="BG120" s="58"/>
      <c r="BH120" s="56"/>
    </row>
    <row r="121" spans="3:60">
      <c r="C121" s="55"/>
      <c r="D121" s="56"/>
      <c r="E121" s="58"/>
      <c r="F121" s="58"/>
      <c r="G121" s="58"/>
      <c r="H121" s="58"/>
      <c r="I121" s="58"/>
      <c r="J121" s="58"/>
      <c r="K121" s="58"/>
      <c r="L121" s="58"/>
      <c r="M121" s="58"/>
      <c r="N121" s="58"/>
      <c r="O121" s="58"/>
      <c r="P121" s="58"/>
      <c r="Q121" s="58"/>
      <c r="R121" s="58"/>
      <c r="S121" s="58"/>
      <c r="T121" s="58"/>
      <c r="U121" s="58"/>
      <c r="V121" s="58"/>
      <c r="W121" s="58"/>
      <c r="X121" s="58"/>
      <c r="Y121" s="58"/>
      <c r="Z121" s="58"/>
      <c r="AA121" s="58"/>
      <c r="AB121" s="58"/>
      <c r="AC121" s="58"/>
      <c r="AD121" s="58"/>
      <c r="AE121" s="58"/>
      <c r="AF121" s="58"/>
      <c r="AG121" s="58"/>
      <c r="AH121" s="58"/>
      <c r="AI121" s="58"/>
      <c r="AJ121" s="58"/>
      <c r="AK121" s="58"/>
      <c r="AL121" s="58"/>
      <c r="AM121" s="58"/>
      <c r="AN121" s="58"/>
      <c r="AO121" s="58"/>
      <c r="AP121" s="58"/>
      <c r="AQ121" s="58"/>
      <c r="AR121" s="58"/>
      <c r="AS121" s="58"/>
      <c r="AT121" s="58"/>
      <c r="AU121" s="58"/>
      <c r="AV121" s="58"/>
      <c r="AW121" s="58"/>
      <c r="AX121" s="58"/>
      <c r="AY121" s="58"/>
      <c r="AZ121" s="58"/>
      <c r="BA121" s="58"/>
      <c r="BB121" s="58"/>
      <c r="BC121" s="58"/>
      <c r="BD121" s="58"/>
      <c r="BE121" s="58"/>
      <c r="BF121" s="58"/>
      <c r="BG121" s="58"/>
      <c r="BH121" s="56"/>
    </row>
    <row r="122" spans="3:60">
      <c r="C122" s="55"/>
      <c r="D122" s="56"/>
      <c r="E122" s="58"/>
      <c r="F122" s="58"/>
      <c r="G122" s="58"/>
      <c r="H122" s="58"/>
      <c r="I122" s="58"/>
      <c r="J122" s="58"/>
      <c r="K122" s="58"/>
      <c r="L122" s="58"/>
      <c r="M122" s="58"/>
      <c r="N122" s="58"/>
      <c r="O122" s="58"/>
      <c r="P122" s="58"/>
      <c r="Q122" s="58"/>
      <c r="R122" s="58"/>
      <c r="S122" s="58"/>
      <c r="T122" s="58"/>
      <c r="U122" s="58"/>
      <c r="V122" s="58"/>
      <c r="W122" s="58"/>
      <c r="X122" s="58"/>
      <c r="Y122" s="58"/>
      <c r="Z122" s="58"/>
      <c r="AA122" s="58"/>
      <c r="AB122" s="58"/>
      <c r="AC122" s="58"/>
      <c r="AD122" s="58"/>
      <c r="AE122" s="58"/>
      <c r="AF122" s="58"/>
      <c r="AG122" s="58"/>
      <c r="AH122" s="58"/>
      <c r="AI122" s="58"/>
      <c r="AJ122" s="58"/>
      <c r="AK122" s="58"/>
      <c r="AL122" s="58"/>
      <c r="AM122" s="58"/>
      <c r="AN122" s="58"/>
      <c r="AO122" s="58"/>
      <c r="AP122" s="58"/>
      <c r="AQ122" s="58"/>
      <c r="AR122" s="58"/>
      <c r="AS122" s="58"/>
      <c r="AT122" s="58"/>
      <c r="AU122" s="58"/>
      <c r="AV122" s="58"/>
      <c r="AW122" s="58"/>
      <c r="AX122" s="58"/>
      <c r="AY122" s="58"/>
      <c r="AZ122" s="58"/>
      <c r="BA122" s="58"/>
      <c r="BB122" s="58"/>
      <c r="BC122" s="58"/>
      <c r="BD122" s="58"/>
      <c r="BE122" s="58"/>
      <c r="BF122" s="58"/>
      <c r="BG122" s="58"/>
      <c r="BH122" s="56"/>
    </row>
    <row r="123" spans="3:60">
      <c r="C123" s="55"/>
      <c r="D123" s="56"/>
      <c r="E123" s="58"/>
      <c r="F123" s="58"/>
      <c r="G123" s="58"/>
      <c r="H123" s="58"/>
      <c r="I123" s="58"/>
      <c r="J123" s="58"/>
      <c r="K123" s="58"/>
      <c r="L123" s="58"/>
      <c r="M123" s="58"/>
      <c r="N123" s="58"/>
      <c r="O123" s="58"/>
      <c r="P123" s="58"/>
      <c r="Q123" s="58"/>
      <c r="R123" s="58"/>
      <c r="S123" s="58"/>
      <c r="T123" s="58"/>
      <c r="U123" s="58"/>
      <c r="V123" s="58"/>
      <c r="W123" s="58"/>
      <c r="X123" s="58"/>
      <c r="Y123" s="58"/>
      <c r="Z123" s="58"/>
      <c r="AA123" s="58"/>
      <c r="AB123" s="58"/>
      <c r="AC123" s="58"/>
      <c r="AD123" s="58"/>
      <c r="AE123" s="58"/>
      <c r="AF123" s="58"/>
      <c r="AG123" s="58"/>
      <c r="AH123" s="58"/>
      <c r="AI123" s="58"/>
      <c r="AJ123" s="58"/>
      <c r="AK123" s="58"/>
      <c r="AL123" s="58"/>
      <c r="AM123" s="58"/>
      <c r="AN123" s="58"/>
      <c r="AO123" s="58"/>
      <c r="AP123" s="58"/>
      <c r="AQ123" s="58"/>
      <c r="AR123" s="58"/>
      <c r="AS123" s="58"/>
      <c r="AT123" s="58"/>
      <c r="AU123" s="58"/>
      <c r="AV123" s="58"/>
      <c r="AW123" s="58"/>
      <c r="AX123" s="58"/>
      <c r="AY123" s="58"/>
      <c r="AZ123" s="58"/>
      <c r="BA123" s="58"/>
      <c r="BB123" s="58"/>
      <c r="BC123" s="58"/>
      <c r="BD123" s="58"/>
      <c r="BE123" s="58"/>
      <c r="BF123" s="58"/>
      <c r="BG123" s="58"/>
      <c r="BH123" s="56"/>
    </row>
    <row r="124" spans="3:60">
      <c r="C124" s="55"/>
      <c r="D124" s="56"/>
      <c r="E124" s="58"/>
      <c r="F124" s="58"/>
      <c r="G124" s="58"/>
      <c r="H124" s="58"/>
      <c r="I124" s="58"/>
      <c r="J124" s="58"/>
      <c r="K124" s="58"/>
      <c r="L124" s="58"/>
      <c r="M124" s="58"/>
      <c r="N124" s="58"/>
      <c r="O124" s="58"/>
      <c r="P124" s="58"/>
      <c r="Q124" s="58"/>
      <c r="R124" s="58"/>
      <c r="S124" s="58"/>
      <c r="T124" s="58"/>
      <c r="U124" s="58"/>
      <c r="V124" s="58"/>
      <c r="W124" s="58"/>
      <c r="X124" s="58"/>
      <c r="Y124" s="58"/>
      <c r="Z124" s="58"/>
      <c r="AA124" s="58"/>
      <c r="AB124" s="58"/>
      <c r="AC124" s="58"/>
      <c r="AD124" s="58"/>
      <c r="AE124" s="58"/>
      <c r="AF124" s="58"/>
      <c r="AG124" s="58"/>
      <c r="AH124" s="58"/>
      <c r="AI124" s="58"/>
      <c r="AJ124" s="58"/>
      <c r="AK124" s="58"/>
      <c r="AL124" s="58"/>
      <c r="AM124" s="58"/>
      <c r="AN124" s="58"/>
      <c r="AO124" s="58"/>
      <c r="AP124" s="58"/>
      <c r="AQ124" s="58"/>
      <c r="AR124" s="58"/>
      <c r="AS124" s="58"/>
      <c r="AT124" s="58"/>
      <c r="AU124" s="58"/>
      <c r="AV124" s="58"/>
      <c r="AW124" s="58"/>
      <c r="AX124" s="58"/>
      <c r="AY124" s="58"/>
      <c r="AZ124" s="58"/>
      <c r="BA124" s="58"/>
      <c r="BB124" s="58"/>
      <c r="BC124" s="58"/>
      <c r="BD124" s="58"/>
      <c r="BE124" s="58"/>
      <c r="BF124" s="58"/>
      <c r="BG124" s="58"/>
      <c r="BH124" s="56"/>
    </row>
    <row r="125" spans="3:60">
      <c r="C125" s="55"/>
      <c r="D125" s="56"/>
      <c r="E125" s="58"/>
      <c r="F125" s="58"/>
      <c r="G125" s="58"/>
      <c r="H125" s="58"/>
      <c r="I125" s="58"/>
      <c r="J125" s="58"/>
      <c r="K125" s="58"/>
      <c r="L125" s="58"/>
      <c r="M125" s="58"/>
      <c r="N125" s="58"/>
      <c r="O125" s="58"/>
      <c r="P125" s="58"/>
      <c r="Q125" s="58"/>
      <c r="R125" s="58"/>
      <c r="S125" s="58"/>
      <c r="T125" s="58"/>
      <c r="U125" s="58"/>
      <c r="V125" s="58"/>
      <c r="W125" s="58"/>
      <c r="X125" s="58"/>
      <c r="Y125" s="58"/>
      <c r="Z125" s="58"/>
      <c r="AA125" s="58"/>
      <c r="AB125" s="58"/>
      <c r="AC125" s="58"/>
      <c r="AD125" s="58"/>
      <c r="AE125" s="58"/>
      <c r="AF125" s="58"/>
      <c r="AG125" s="58"/>
      <c r="AH125" s="58"/>
      <c r="AI125" s="58"/>
      <c r="AJ125" s="58"/>
      <c r="AK125" s="58"/>
      <c r="AL125" s="58"/>
      <c r="AM125" s="58"/>
      <c r="AN125" s="58"/>
      <c r="AO125" s="58"/>
      <c r="AP125" s="58"/>
      <c r="AQ125" s="58"/>
      <c r="AR125" s="58"/>
      <c r="AS125" s="58"/>
      <c r="AT125" s="58"/>
      <c r="AU125" s="58"/>
      <c r="AV125" s="58"/>
      <c r="AW125" s="58"/>
      <c r="AX125" s="58"/>
      <c r="AY125" s="58"/>
      <c r="AZ125" s="58"/>
      <c r="BA125" s="58"/>
      <c r="BB125" s="58"/>
      <c r="BC125" s="58"/>
      <c r="BD125" s="58"/>
      <c r="BE125" s="58"/>
      <c r="BF125" s="58"/>
      <c r="BG125" s="58"/>
      <c r="BH125" s="56"/>
    </row>
    <row r="126" spans="3:60">
      <c r="C126" s="55"/>
      <c r="D126" s="56"/>
      <c r="E126" s="58"/>
      <c r="F126" s="58"/>
      <c r="G126" s="58"/>
      <c r="H126" s="58"/>
      <c r="I126" s="58"/>
      <c r="J126" s="58"/>
      <c r="K126" s="58"/>
      <c r="L126" s="58"/>
      <c r="M126" s="58"/>
      <c r="N126" s="58"/>
      <c r="O126" s="58"/>
      <c r="P126" s="58"/>
      <c r="Q126" s="58"/>
      <c r="R126" s="58"/>
      <c r="S126" s="58"/>
      <c r="T126" s="58"/>
      <c r="U126" s="58"/>
      <c r="V126" s="58"/>
      <c r="W126" s="58"/>
      <c r="X126" s="58"/>
      <c r="Y126" s="58"/>
      <c r="Z126" s="58"/>
      <c r="AA126" s="58"/>
      <c r="AB126" s="58"/>
      <c r="AC126" s="58"/>
      <c r="AD126" s="58"/>
      <c r="AE126" s="58"/>
      <c r="AF126" s="58"/>
      <c r="AG126" s="58"/>
      <c r="AH126" s="58"/>
      <c r="AI126" s="58"/>
      <c r="AJ126" s="58"/>
      <c r="AK126" s="58"/>
      <c r="AL126" s="58"/>
      <c r="AM126" s="58"/>
      <c r="AN126" s="58"/>
      <c r="AO126" s="58"/>
      <c r="AP126" s="58"/>
      <c r="AQ126" s="58"/>
      <c r="AR126" s="58"/>
      <c r="AS126" s="58"/>
      <c r="AT126" s="58"/>
      <c r="AU126" s="58"/>
      <c r="AV126" s="58"/>
      <c r="AW126" s="58"/>
      <c r="AX126" s="58"/>
      <c r="AY126" s="58"/>
      <c r="AZ126" s="58"/>
      <c r="BA126" s="58"/>
      <c r="BB126" s="58"/>
      <c r="BC126" s="58"/>
      <c r="BD126" s="58"/>
      <c r="BE126" s="58"/>
      <c r="BF126" s="58"/>
      <c r="BG126" s="58"/>
      <c r="BH126" s="56"/>
    </row>
    <row r="127" spans="3:60">
      <c r="C127" s="55"/>
      <c r="D127" s="56"/>
      <c r="E127" s="58"/>
      <c r="F127" s="58"/>
      <c r="G127" s="58"/>
      <c r="H127" s="58"/>
      <c r="I127" s="58"/>
      <c r="J127" s="58"/>
      <c r="K127" s="58"/>
      <c r="L127" s="58"/>
      <c r="M127" s="58"/>
      <c r="N127" s="58"/>
      <c r="O127" s="58"/>
      <c r="P127" s="58"/>
      <c r="Q127" s="58"/>
      <c r="R127" s="58"/>
      <c r="S127" s="58"/>
      <c r="T127" s="58"/>
      <c r="U127" s="58"/>
      <c r="V127" s="58"/>
      <c r="W127" s="58"/>
      <c r="X127" s="58"/>
      <c r="Y127" s="58"/>
      <c r="Z127" s="58"/>
      <c r="AA127" s="58"/>
      <c r="AB127" s="58"/>
      <c r="AC127" s="79"/>
      <c r="AD127" s="79"/>
      <c r="AE127" s="79"/>
      <c r="AF127" s="79"/>
      <c r="AG127" s="79"/>
      <c r="AH127" s="79"/>
      <c r="AI127" s="79"/>
      <c r="AJ127" s="79"/>
      <c r="AK127" s="79"/>
      <c r="AL127" s="79"/>
      <c r="AM127" s="79"/>
      <c r="AN127" s="79"/>
      <c r="AO127" s="79"/>
      <c r="AP127" s="79"/>
      <c r="AQ127" s="79"/>
      <c r="AR127" s="79"/>
      <c r="AS127" s="79"/>
      <c r="AT127" s="79"/>
      <c r="AU127" s="79"/>
      <c r="AV127" s="79"/>
      <c r="AW127" s="79"/>
      <c r="AX127" s="79"/>
      <c r="AY127" s="79"/>
      <c r="AZ127" s="79"/>
      <c r="BA127" s="79"/>
      <c r="BB127" s="79"/>
      <c r="BC127" s="79"/>
      <c r="BD127" s="79"/>
      <c r="BE127" s="79"/>
      <c r="BF127" s="79"/>
      <c r="BG127" s="79"/>
      <c r="BH127" s="56"/>
    </row>
    <row r="128" spans="3:60">
      <c r="C128" s="55"/>
      <c r="D128" s="56"/>
      <c r="E128" s="58"/>
      <c r="F128" s="58"/>
      <c r="G128" s="58"/>
      <c r="H128" s="58"/>
      <c r="I128" s="58"/>
      <c r="J128" s="58"/>
      <c r="K128" s="58"/>
      <c r="L128" s="58"/>
      <c r="M128" s="58"/>
      <c r="N128" s="58"/>
      <c r="O128" s="58"/>
      <c r="P128" s="58"/>
      <c r="Q128" s="58"/>
      <c r="R128" s="58"/>
      <c r="S128" s="58"/>
      <c r="T128" s="58"/>
      <c r="U128" s="58"/>
      <c r="V128" s="58"/>
      <c r="W128" s="58"/>
      <c r="X128" s="58"/>
      <c r="Y128" s="58"/>
      <c r="Z128" s="58"/>
      <c r="AA128" s="58"/>
      <c r="AB128" s="58"/>
      <c r="AC128" s="79"/>
      <c r="AD128" s="79"/>
      <c r="AE128" s="79"/>
      <c r="AF128" s="79"/>
      <c r="AG128" s="79"/>
      <c r="AH128" s="79"/>
      <c r="AI128" s="79"/>
      <c r="AJ128" s="79"/>
      <c r="AK128" s="79"/>
      <c r="AL128" s="79"/>
      <c r="AM128" s="79"/>
      <c r="AN128" s="79"/>
      <c r="AO128" s="79"/>
      <c r="AP128" s="79"/>
      <c r="AQ128" s="79"/>
      <c r="AR128" s="79"/>
      <c r="AS128" s="79"/>
      <c r="AT128" s="79"/>
      <c r="AU128" s="79"/>
      <c r="AV128" s="79"/>
      <c r="AW128" s="79"/>
      <c r="AX128" s="79"/>
      <c r="AY128" s="79"/>
      <c r="AZ128" s="79"/>
      <c r="BA128" s="79"/>
      <c r="BB128" s="79"/>
      <c r="BC128" s="79"/>
      <c r="BD128" s="79"/>
      <c r="BE128" s="79"/>
      <c r="BF128" s="79"/>
      <c r="BG128" s="79"/>
      <c r="BH128" s="56"/>
    </row>
    <row r="129" spans="3:60">
      <c r="C129" s="55"/>
      <c r="D129" s="56"/>
      <c r="E129" s="58"/>
      <c r="F129" s="58"/>
      <c r="G129" s="58"/>
      <c r="H129" s="58"/>
      <c r="I129" s="58"/>
      <c r="J129" s="58"/>
      <c r="K129" s="58"/>
      <c r="L129" s="58"/>
      <c r="M129" s="58"/>
      <c r="N129" s="58"/>
      <c r="O129" s="58"/>
      <c r="P129" s="58"/>
      <c r="Q129" s="58"/>
      <c r="R129" s="58"/>
      <c r="S129" s="58"/>
      <c r="T129" s="58"/>
      <c r="U129" s="58"/>
      <c r="V129" s="58"/>
      <c r="W129" s="58"/>
      <c r="X129" s="58"/>
      <c r="Y129" s="58"/>
      <c r="Z129" s="58"/>
      <c r="AA129" s="58"/>
      <c r="AB129" s="58"/>
      <c r="AC129" s="79"/>
      <c r="AD129" s="79"/>
      <c r="AE129" s="79"/>
      <c r="AF129" s="79"/>
      <c r="AG129" s="79"/>
      <c r="AH129" s="79"/>
      <c r="AI129" s="79"/>
      <c r="AJ129" s="79"/>
      <c r="AK129" s="79"/>
      <c r="AL129" s="79"/>
      <c r="AM129" s="79"/>
      <c r="AN129" s="79"/>
      <c r="AO129" s="79"/>
      <c r="AP129" s="79"/>
      <c r="AQ129" s="79"/>
      <c r="AR129" s="79"/>
      <c r="AS129" s="79"/>
      <c r="AT129" s="79"/>
      <c r="AU129" s="79"/>
      <c r="AV129" s="79"/>
      <c r="AW129" s="79"/>
      <c r="AX129" s="79"/>
      <c r="AY129" s="79"/>
      <c r="AZ129" s="79"/>
      <c r="BA129" s="79"/>
      <c r="BB129" s="79"/>
      <c r="BC129" s="79"/>
      <c r="BD129" s="79"/>
      <c r="BE129" s="79"/>
      <c r="BF129" s="79"/>
      <c r="BG129" s="79"/>
      <c r="BH129" s="56"/>
    </row>
    <row r="130" spans="3:60">
      <c r="C130" s="55"/>
      <c r="D130" s="56"/>
      <c r="E130" s="58"/>
      <c r="F130" s="58"/>
      <c r="G130" s="58"/>
      <c r="H130" s="58"/>
      <c r="I130" s="58"/>
      <c r="J130" s="58"/>
      <c r="K130" s="58"/>
      <c r="L130" s="58"/>
      <c r="M130" s="58"/>
      <c r="N130" s="58"/>
      <c r="O130" s="58"/>
      <c r="P130" s="58"/>
      <c r="Q130" s="58"/>
      <c r="R130" s="58"/>
      <c r="S130" s="58"/>
      <c r="T130" s="58"/>
      <c r="U130" s="58"/>
      <c r="V130" s="58"/>
      <c r="W130" s="58"/>
      <c r="X130" s="58"/>
      <c r="Y130" s="58"/>
      <c r="Z130" s="58"/>
      <c r="AA130" s="58"/>
      <c r="AB130" s="58"/>
      <c r="AC130" s="79"/>
      <c r="AD130" s="79"/>
      <c r="AE130" s="79"/>
      <c r="AF130" s="79"/>
      <c r="AG130" s="79"/>
      <c r="AH130" s="79"/>
      <c r="AI130" s="79"/>
      <c r="AJ130" s="79"/>
      <c r="AK130" s="79"/>
      <c r="AL130" s="79"/>
      <c r="AM130" s="79"/>
      <c r="AN130" s="79"/>
      <c r="AO130" s="79"/>
      <c r="AP130" s="79"/>
      <c r="AQ130" s="79"/>
      <c r="AR130" s="79"/>
      <c r="AS130" s="79"/>
      <c r="AT130" s="79"/>
      <c r="AU130" s="79"/>
      <c r="AV130" s="79"/>
      <c r="AW130" s="79"/>
      <c r="AX130" s="79"/>
      <c r="AY130" s="79"/>
      <c r="AZ130" s="79"/>
      <c r="BA130" s="79"/>
      <c r="BB130" s="79"/>
      <c r="BC130" s="79"/>
      <c r="BD130" s="79"/>
      <c r="BE130" s="79"/>
      <c r="BF130" s="79"/>
      <c r="BG130" s="79"/>
      <c r="BH130" s="56"/>
    </row>
    <row r="131" spans="3:60">
      <c r="C131" s="55"/>
      <c r="D131" s="56"/>
      <c r="E131" s="58"/>
      <c r="F131" s="58"/>
      <c r="G131" s="58"/>
      <c r="H131" s="58"/>
      <c r="I131" s="58"/>
      <c r="J131" s="58"/>
      <c r="K131" s="58"/>
      <c r="L131" s="58"/>
      <c r="M131" s="58"/>
      <c r="N131" s="58"/>
      <c r="O131" s="58"/>
      <c r="P131" s="58"/>
      <c r="Q131" s="58"/>
      <c r="R131" s="58"/>
      <c r="S131" s="58"/>
      <c r="T131" s="58"/>
      <c r="U131" s="58"/>
      <c r="V131" s="58"/>
      <c r="W131" s="58"/>
      <c r="X131" s="58"/>
      <c r="Y131" s="58"/>
      <c r="Z131" s="58"/>
      <c r="AA131" s="58"/>
      <c r="AB131" s="58"/>
      <c r="AC131" s="79"/>
      <c r="AD131" s="79"/>
      <c r="AE131" s="79"/>
      <c r="AF131" s="79"/>
      <c r="AG131" s="79"/>
      <c r="AH131" s="79"/>
      <c r="AI131" s="79"/>
      <c r="AJ131" s="79"/>
      <c r="AK131" s="79"/>
      <c r="AL131" s="79"/>
      <c r="AM131" s="79"/>
      <c r="AN131" s="79"/>
      <c r="AO131" s="79"/>
      <c r="AP131" s="79"/>
      <c r="AQ131" s="79"/>
      <c r="AR131" s="79"/>
      <c r="AS131" s="79"/>
      <c r="AT131" s="79"/>
      <c r="AU131" s="79"/>
      <c r="AV131" s="79"/>
      <c r="AW131" s="79"/>
      <c r="AX131" s="79"/>
      <c r="AY131" s="79"/>
      <c r="AZ131" s="79"/>
      <c r="BA131" s="79"/>
      <c r="BB131" s="79"/>
      <c r="BC131" s="79"/>
      <c r="BD131" s="79"/>
      <c r="BE131" s="79"/>
      <c r="BF131" s="79"/>
      <c r="BG131" s="79"/>
      <c r="BH131" s="56"/>
    </row>
    <row r="132" spans="3:60">
      <c r="C132" s="55"/>
      <c r="D132" s="56"/>
      <c r="E132" s="58"/>
      <c r="F132" s="58"/>
      <c r="G132" s="58"/>
      <c r="H132" s="58"/>
      <c r="I132" s="58"/>
      <c r="J132" s="58"/>
      <c r="K132" s="58"/>
      <c r="L132" s="58"/>
      <c r="M132" s="58"/>
      <c r="N132" s="58"/>
      <c r="O132" s="58"/>
      <c r="P132" s="58"/>
      <c r="Q132" s="58"/>
      <c r="R132" s="58"/>
      <c r="S132" s="58"/>
      <c r="T132" s="58"/>
      <c r="U132" s="58"/>
      <c r="V132" s="58"/>
      <c r="W132" s="58"/>
      <c r="X132" s="58"/>
      <c r="Y132" s="58"/>
      <c r="Z132" s="58"/>
      <c r="AA132" s="58"/>
      <c r="AB132" s="58"/>
      <c r="AC132" s="79"/>
      <c r="AD132" s="79"/>
      <c r="AE132" s="79"/>
      <c r="AF132" s="79"/>
      <c r="AG132" s="79"/>
      <c r="AH132" s="79"/>
      <c r="AI132" s="79"/>
      <c r="AJ132" s="79"/>
      <c r="AK132" s="79"/>
      <c r="AL132" s="79"/>
      <c r="AM132" s="79"/>
      <c r="AN132" s="79"/>
      <c r="AO132" s="79"/>
      <c r="AP132" s="79"/>
      <c r="AQ132" s="79"/>
      <c r="AR132" s="79"/>
      <c r="AS132" s="79"/>
      <c r="AT132" s="79"/>
      <c r="AU132" s="79"/>
      <c r="AV132" s="79"/>
      <c r="AW132" s="79"/>
      <c r="AX132" s="79"/>
      <c r="AY132" s="79"/>
      <c r="AZ132" s="79"/>
      <c r="BA132" s="79"/>
      <c r="BB132" s="79"/>
      <c r="BC132" s="79"/>
      <c r="BD132" s="79"/>
      <c r="BE132" s="79"/>
      <c r="BF132" s="79"/>
      <c r="BG132" s="79"/>
      <c r="BH132" s="56"/>
    </row>
    <row r="133" spans="3:60">
      <c r="C133" s="55"/>
      <c r="D133" s="56"/>
      <c r="E133" s="58"/>
      <c r="F133" s="58"/>
      <c r="G133" s="58"/>
      <c r="H133" s="58"/>
      <c r="I133" s="58"/>
      <c r="J133" s="58"/>
      <c r="K133" s="58"/>
      <c r="L133" s="58"/>
      <c r="M133" s="58"/>
      <c r="N133" s="58"/>
      <c r="O133" s="58"/>
      <c r="P133" s="58"/>
      <c r="Q133" s="58"/>
      <c r="R133" s="58"/>
      <c r="S133" s="58"/>
      <c r="T133" s="58"/>
      <c r="U133" s="58"/>
      <c r="V133" s="58"/>
      <c r="W133" s="58"/>
      <c r="X133" s="58"/>
      <c r="Y133" s="58"/>
      <c r="Z133" s="58"/>
      <c r="AA133" s="58"/>
      <c r="AB133" s="79"/>
      <c r="AC133" s="79"/>
      <c r="AD133" s="79"/>
      <c r="AE133" s="79"/>
      <c r="AF133" s="79"/>
      <c r="AG133" s="79"/>
      <c r="AH133" s="79"/>
      <c r="AI133" s="79"/>
      <c r="AJ133" s="79"/>
      <c r="AK133" s="79"/>
      <c r="AL133" s="79"/>
      <c r="AM133" s="79"/>
      <c r="AN133" s="79"/>
      <c r="AO133" s="79"/>
      <c r="AP133" s="79"/>
      <c r="AQ133" s="79"/>
      <c r="AR133" s="79"/>
      <c r="AS133" s="79"/>
      <c r="AT133" s="79"/>
      <c r="AU133" s="79"/>
      <c r="AV133" s="79"/>
      <c r="AW133" s="79"/>
      <c r="AX133" s="79"/>
      <c r="AY133" s="79"/>
      <c r="AZ133" s="79"/>
      <c r="BA133" s="79"/>
      <c r="BB133" s="79"/>
      <c r="BC133" s="79"/>
      <c r="BD133" s="79"/>
      <c r="BE133" s="79"/>
      <c r="BF133" s="79"/>
      <c r="BG133" s="79"/>
    </row>
    <row r="134" spans="3:60">
      <c r="C134" s="55"/>
      <c r="D134" s="56"/>
      <c r="E134" s="58"/>
      <c r="F134" s="58"/>
      <c r="G134" s="58"/>
      <c r="H134" s="58"/>
      <c r="I134" s="58"/>
      <c r="J134" s="58"/>
      <c r="K134" s="58"/>
      <c r="L134" s="58"/>
      <c r="M134" s="58"/>
      <c r="N134" s="58"/>
      <c r="O134" s="58"/>
      <c r="P134" s="58"/>
      <c r="Q134" s="58"/>
      <c r="R134" s="58"/>
      <c r="S134" s="58"/>
      <c r="T134" s="58"/>
      <c r="U134" s="58"/>
      <c r="V134" s="58"/>
      <c r="W134" s="58"/>
      <c r="X134" s="58"/>
      <c r="Y134" s="58"/>
      <c r="Z134" s="58"/>
      <c r="AA134" s="58"/>
      <c r="AB134" s="79"/>
      <c r="AC134" s="79"/>
      <c r="AD134" s="79"/>
      <c r="AE134" s="79"/>
      <c r="AF134" s="79"/>
      <c r="AG134" s="79"/>
      <c r="AH134" s="79"/>
      <c r="AI134" s="79"/>
      <c r="AJ134" s="79"/>
      <c r="AK134" s="79"/>
      <c r="AL134" s="79"/>
      <c r="AM134" s="79"/>
      <c r="AN134" s="79"/>
      <c r="AO134" s="79"/>
      <c r="AP134" s="79"/>
      <c r="AQ134" s="79"/>
      <c r="AR134" s="79"/>
      <c r="AS134" s="79"/>
      <c r="AT134" s="79"/>
      <c r="AU134" s="79"/>
      <c r="AV134" s="79"/>
      <c r="AW134" s="79"/>
      <c r="AX134" s="79"/>
      <c r="AY134" s="79"/>
      <c r="AZ134" s="79"/>
      <c r="BA134" s="79"/>
      <c r="BB134" s="79"/>
      <c r="BC134" s="79"/>
      <c r="BD134" s="79"/>
      <c r="BE134" s="79"/>
      <c r="BF134" s="79"/>
      <c r="BG134" s="79"/>
    </row>
    <row r="135" spans="3:60">
      <c r="C135" s="55"/>
      <c r="D135" s="56"/>
      <c r="E135" s="58"/>
      <c r="F135" s="58"/>
      <c r="G135" s="58"/>
      <c r="H135" s="58"/>
      <c r="I135" s="58"/>
      <c r="J135" s="58"/>
      <c r="K135" s="58"/>
      <c r="L135" s="58"/>
      <c r="M135" s="58"/>
      <c r="N135" s="58"/>
      <c r="O135" s="58"/>
      <c r="P135" s="58"/>
      <c r="Q135" s="58"/>
      <c r="R135" s="58"/>
      <c r="S135" s="58"/>
      <c r="T135" s="58"/>
      <c r="U135" s="58"/>
      <c r="V135" s="58"/>
      <c r="W135" s="58"/>
      <c r="X135" s="58"/>
      <c r="Y135" s="58"/>
      <c r="Z135" s="58"/>
      <c r="AA135" s="58"/>
      <c r="AB135" s="79"/>
      <c r="AC135" s="79"/>
      <c r="AD135" s="79"/>
      <c r="AE135" s="79"/>
      <c r="AF135" s="79"/>
      <c r="AG135" s="79"/>
      <c r="AH135" s="79"/>
      <c r="AI135" s="79"/>
      <c r="AJ135" s="79"/>
      <c r="AK135" s="79"/>
      <c r="AL135" s="79"/>
      <c r="AM135" s="79"/>
      <c r="AN135" s="79"/>
      <c r="AO135" s="79"/>
      <c r="AP135" s="79"/>
      <c r="AQ135" s="79"/>
      <c r="AR135" s="79"/>
      <c r="AS135" s="79"/>
      <c r="AT135" s="79"/>
      <c r="AU135" s="79"/>
      <c r="AV135" s="79"/>
      <c r="AW135" s="79"/>
      <c r="AX135" s="79"/>
      <c r="AY135" s="79"/>
      <c r="AZ135" s="79"/>
      <c r="BA135" s="79"/>
      <c r="BB135" s="79"/>
      <c r="BC135" s="79"/>
      <c r="BD135" s="79"/>
      <c r="BE135" s="79"/>
      <c r="BF135" s="79"/>
      <c r="BG135" s="79"/>
    </row>
    <row r="136" spans="3:60">
      <c r="C136" s="55"/>
      <c r="D136" s="56"/>
      <c r="E136" s="58"/>
      <c r="F136" s="58"/>
      <c r="G136" s="58"/>
      <c r="H136" s="58"/>
      <c r="I136" s="58"/>
      <c r="J136" s="58"/>
      <c r="K136" s="58"/>
      <c r="L136" s="58"/>
      <c r="M136" s="58"/>
      <c r="N136" s="58"/>
      <c r="O136" s="58"/>
      <c r="P136" s="58"/>
      <c r="Q136" s="58"/>
      <c r="R136" s="58"/>
      <c r="S136" s="58"/>
      <c r="T136" s="58"/>
      <c r="U136" s="58"/>
      <c r="V136" s="58"/>
      <c r="W136" s="58"/>
      <c r="X136" s="58"/>
      <c r="Y136" s="58"/>
      <c r="Z136" s="58"/>
      <c r="AA136" s="58"/>
      <c r="AB136" s="79"/>
      <c r="AC136" s="79"/>
      <c r="AD136" s="79"/>
      <c r="AE136" s="79"/>
      <c r="AF136" s="79"/>
      <c r="AG136" s="79"/>
      <c r="AH136" s="79"/>
      <c r="AI136" s="79"/>
      <c r="AJ136" s="79"/>
      <c r="AK136" s="79"/>
      <c r="AL136" s="79"/>
      <c r="AM136" s="79"/>
      <c r="AN136" s="79"/>
      <c r="AO136" s="79"/>
      <c r="AP136" s="79"/>
      <c r="AQ136" s="79"/>
      <c r="AR136" s="79"/>
      <c r="AS136" s="79"/>
      <c r="AT136" s="79"/>
      <c r="AU136" s="79"/>
      <c r="AV136" s="79"/>
      <c r="AW136" s="79"/>
      <c r="AX136" s="79"/>
      <c r="AY136" s="79"/>
      <c r="AZ136" s="79"/>
      <c r="BA136" s="79"/>
      <c r="BB136" s="79"/>
      <c r="BC136" s="79"/>
      <c r="BD136" s="79"/>
      <c r="BE136" s="79"/>
      <c r="BF136" s="79"/>
      <c r="BG136" s="79"/>
    </row>
    <row r="137" spans="3:60">
      <c r="C137" s="55"/>
      <c r="D137" s="56"/>
      <c r="E137" s="58"/>
      <c r="F137" s="58"/>
      <c r="G137" s="58"/>
      <c r="H137" s="58"/>
      <c r="I137" s="58"/>
      <c r="J137" s="58"/>
      <c r="K137" s="58"/>
      <c r="L137" s="58"/>
      <c r="M137" s="58"/>
      <c r="N137" s="58"/>
      <c r="O137" s="58"/>
      <c r="P137" s="58"/>
      <c r="Q137" s="58"/>
      <c r="R137" s="58"/>
      <c r="S137" s="58"/>
      <c r="T137" s="58"/>
      <c r="U137" s="58"/>
      <c r="V137" s="58"/>
      <c r="W137" s="58"/>
      <c r="X137" s="58"/>
      <c r="Y137" s="58"/>
      <c r="Z137" s="58"/>
      <c r="AA137" s="58"/>
      <c r="AB137" s="79"/>
      <c r="AC137" s="79"/>
      <c r="AD137" s="79"/>
      <c r="AE137" s="79"/>
      <c r="AF137" s="79"/>
      <c r="AG137" s="79"/>
      <c r="AH137" s="79"/>
      <c r="AI137" s="79"/>
      <c r="AJ137" s="79"/>
      <c r="AK137" s="79"/>
      <c r="AL137" s="79"/>
      <c r="AM137" s="79"/>
      <c r="AN137" s="79"/>
      <c r="AO137" s="79"/>
      <c r="AP137" s="79"/>
      <c r="AQ137" s="79"/>
      <c r="AR137" s="79"/>
      <c r="AS137" s="79"/>
      <c r="AT137" s="79"/>
      <c r="AU137" s="79"/>
      <c r="AV137" s="79"/>
      <c r="AW137" s="79"/>
      <c r="AX137" s="79"/>
      <c r="AY137" s="79"/>
      <c r="AZ137" s="79"/>
      <c r="BA137" s="79"/>
      <c r="BB137" s="79"/>
      <c r="BC137" s="79"/>
      <c r="BD137" s="79"/>
      <c r="BE137" s="79"/>
      <c r="BF137" s="79"/>
      <c r="BG137" s="79"/>
    </row>
    <row r="138" spans="3:60">
      <c r="C138" s="55"/>
      <c r="D138" s="56"/>
      <c r="E138" s="58"/>
      <c r="F138" s="58"/>
      <c r="G138" s="58"/>
      <c r="H138" s="58"/>
      <c r="I138" s="58"/>
      <c r="J138" s="58"/>
      <c r="K138" s="58"/>
      <c r="L138" s="58"/>
      <c r="M138" s="58"/>
      <c r="N138" s="58"/>
      <c r="O138" s="58"/>
      <c r="P138" s="58"/>
      <c r="Q138" s="58"/>
      <c r="R138" s="58"/>
      <c r="S138" s="58"/>
      <c r="T138" s="58"/>
      <c r="U138" s="58"/>
      <c r="V138" s="58"/>
      <c r="W138" s="58"/>
      <c r="X138" s="58"/>
      <c r="Y138" s="58"/>
      <c r="Z138" s="58"/>
      <c r="AA138" s="58"/>
      <c r="AB138" s="79"/>
      <c r="AC138" s="79"/>
      <c r="AD138" s="79"/>
      <c r="AE138" s="79"/>
      <c r="AF138" s="79"/>
      <c r="AG138" s="79"/>
      <c r="AH138" s="79"/>
      <c r="AI138" s="79"/>
      <c r="AJ138" s="79"/>
      <c r="AK138" s="79"/>
      <c r="AL138" s="79"/>
      <c r="AM138" s="79"/>
      <c r="AN138" s="79"/>
      <c r="AO138" s="79"/>
      <c r="AP138" s="79"/>
      <c r="AQ138" s="79"/>
      <c r="AR138" s="79"/>
      <c r="AS138" s="79"/>
      <c r="AT138" s="79"/>
      <c r="AU138" s="79"/>
      <c r="AV138" s="79"/>
      <c r="AW138" s="79"/>
      <c r="AX138" s="79"/>
      <c r="AY138" s="79"/>
      <c r="AZ138" s="79"/>
      <c r="BA138" s="79"/>
      <c r="BB138" s="79"/>
      <c r="BC138" s="79"/>
      <c r="BD138" s="79"/>
      <c r="BE138" s="79"/>
      <c r="BF138" s="79"/>
      <c r="BG138" s="79"/>
    </row>
    <row r="139" spans="3:60">
      <c r="C139" s="55"/>
      <c r="D139" s="56"/>
      <c r="E139" s="58"/>
      <c r="F139" s="58"/>
      <c r="G139" s="58"/>
      <c r="H139" s="58"/>
      <c r="I139" s="58"/>
      <c r="J139" s="58"/>
      <c r="K139" s="58"/>
      <c r="L139" s="58"/>
      <c r="M139" s="58"/>
      <c r="N139" s="58"/>
      <c r="O139" s="58"/>
      <c r="P139" s="58"/>
      <c r="Q139" s="58"/>
      <c r="R139" s="58"/>
      <c r="S139" s="58"/>
      <c r="T139" s="58"/>
      <c r="U139" s="58"/>
      <c r="V139" s="58"/>
      <c r="W139" s="58"/>
      <c r="X139" s="58"/>
      <c r="Y139" s="58"/>
      <c r="Z139" s="58"/>
      <c r="AA139" s="58"/>
      <c r="AB139" s="79"/>
      <c r="AC139" s="79"/>
      <c r="AD139" s="79"/>
      <c r="AE139" s="79"/>
      <c r="AF139" s="79"/>
      <c r="AG139" s="79"/>
      <c r="AH139" s="79"/>
      <c r="AI139" s="79"/>
      <c r="AJ139" s="79"/>
      <c r="AK139" s="79"/>
      <c r="AL139" s="79"/>
      <c r="AM139" s="79"/>
      <c r="AN139" s="79"/>
      <c r="AO139" s="79"/>
      <c r="AP139" s="79"/>
      <c r="AQ139" s="79"/>
      <c r="AR139" s="79"/>
      <c r="AS139" s="79"/>
      <c r="AT139" s="79"/>
      <c r="AU139" s="79"/>
      <c r="AV139" s="79"/>
      <c r="AW139" s="79"/>
      <c r="AX139" s="79"/>
      <c r="AY139" s="79"/>
      <c r="AZ139" s="79"/>
      <c r="BA139" s="79"/>
      <c r="BB139" s="79"/>
      <c r="BC139" s="79"/>
      <c r="BD139" s="79"/>
      <c r="BE139" s="79"/>
      <c r="BF139" s="79"/>
      <c r="BG139" s="79"/>
    </row>
    <row r="140" spans="3:60">
      <c r="C140" s="55"/>
      <c r="D140" s="56"/>
      <c r="E140" s="58"/>
      <c r="F140" s="58"/>
      <c r="G140" s="58"/>
      <c r="H140" s="58"/>
      <c r="I140" s="58"/>
      <c r="J140" s="58"/>
      <c r="K140" s="58"/>
      <c r="L140" s="58"/>
      <c r="M140" s="58"/>
      <c r="N140" s="58"/>
      <c r="O140" s="58"/>
      <c r="P140" s="58"/>
      <c r="Q140" s="58"/>
      <c r="R140" s="58"/>
      <c r="S140" s="58"/>
      <c r="T140" s="58"/>
      <c r="U140" s="58"/>
      <c r="V140" s="58"/>
      <c r="W140" s="58"/>
      <c r="X140" s="58"/>
      <c r="Y140" s="58"/>
      <c r="Z140" s="58"/>
      <c r="AA140" s="58"/>
      <c r="AB140" s="79"/>
      <c r="AC140" s="79"/>
      <c r="AD140" s="79"/>
      <c r="AE140" s="79"/>
      <c r="AF140" s="79"/>
      <c r="AG140" s="79"/>
      <c r="AH140" s="79"/>
      <c r="AI140" s="79"/>
      <c r="AJ140" s="79"/>
      <c r="AK140" s="79"/>
      <c r="AL140" s="79"/>
      <c r="AM140" s="79"/>
      <c r="AN140" s="79"/>
      <c r="AO140" s="79"/>
      <c r="AP140" s="79"/>
      <c r="AQ140" s="79"/>
      <c r="AR140" s="79"/>
      <c r="AS140" s="79"/>
      <c r="AT140" s="79"/>
      <c r="AU140" s="79"/>
      <c r="AV140" s="79"/>
      <c r="AW140" s="79"/>
      <c r="AX140" s="79"/>
      <c r="AY140" s="79"/>
      <c r="AZ140" s="79"/>
      <c r="BA140" s="79"/>
      <c r="BB140" s="79"/>
      <c r="BC140" s="79"/>
      <c r="BD140" s="79"/>
      <c r="BE140" s="79"/>
      <c r="BF140" s="79"/>
      <c r="BG140" s="79"/>
    </row>
    <row r="141" spans="3:60">
      <c r="C141" s="55"/>
      <c r="D141" s="56"/>
      <c r="E141" s="58"/>
      <c r="F141" s="58"/>
      <c r="G141" s="58"/>
      <c r="H141" s="58"/>
      <c r="I141" s="58"/>
      <c r="J141" s="58"/>
      <c r="K141" s="58"/>
      <c r="L141" s="58"/>
      <c r="M141" s="58"/>
      <c r="N141" s="58"/>
      <c r="O141" s="58"/>
      <c r="P141" s="58"/>
      <c r="Q141" s="58"/>
      <c r="R141" s="58"/>
      <c r="S141" s="58"/>
      <c r="T141" s="58"/>
      <c r="U141" s="58"/>
      <c r="V141" s="58"/>
      <c r="W141" s="58"/>
      <c r="X141" s="58"/>
      <c r="Y141" s="58"/>
      <c r="Z141" s="58"/>
      <c r="AA141" s="58"/>
      <c r="AB141" s="79"/>
      <c r="AC141" s="79"/>
      <c r="AD141" s="79"/>
      <c r="AE141" s="79"/>
      <c r="AF141" s="79"/>
      <c r="AG141" s="79"/>
      <c r="AH141" s="79"/>
      <c r="AI141" s="79"/>
      <c r="AJ141" s="79"/>
      <c r="AK141" s="79"/>
      <c r="AL141" s="79"/>
      <c r="AM141" s="79"/>
      <c r="AN141" s="79"/>
      <c r="AO141" s="79"/>
      <c r="AP141" s="79"/>
      <c r="AQ141" s="79"/>
      <c r="AR141" s="79"/>
      <c r="AS141" s="79"/>
      <c r="AT141" s="79"/>
      <c r="AU141" s="79"/>
      <c r="AV141" s="79"/>
      <c r="AW141" s="79"/>
      <c r="AX141" s="79"/>
      <c r="AY141" s="79"/>
      <c r="AZ141" s="79"/>
      <c r="BA141" s="79"/>
      <c r="BB141" s="79"/>
      <c r="BC141" s="79"/>
      <c r="BD141" s="79"/>
      <c r="BE141" s="79"/>
      <c r="BF141" s="79"/>
      <c r="BG141" s="79"/>
    </row>
    <row r="142" spans="3:60">
      <c r="C142" s="55"/>
      <c r="D142" s="56"/>
      <c r="E142" s="58"/>
      <c r="F142" s="58"/>
      <c r="G142" s="58"/>
      <c r="H142" s="58"/>
      <c r="I142" s="58"/>
      <c r="J142" s="58"/>
      <c r="K142" s="58"/>
      <c r="L142" s="58"/>
      <c r="M142" s="58"/>
      <c r="N142" s="58"/>
      <c r="O142" s="58"/>
      <c r="P142" s="58"/>
      <c r="Q142" s="58"/>
      <c r="R142" s="58"/>
      <c r="S142" s="58"/>
      <c r="T142" s="58"/>
      <c r="U142" s="58"/>
      <c r="V142" s="58"/>
      <c r="W142" s="58"/>
      <c r="X142" s="58"/>
      <c r="Y142" s="58"/>
      <c r="Z142" s="58"/>
      <c r="AA142" s="58"/>
      <c r="AB142" s="79"/>
      <c r="AC142" s="79"/>
      <c r="AD142" s="79"/>
      <c r="AE142" s="79"/>
      <c r="AF142" s="79"/>
      <c r="AG142" s="79"/>
      <c r="AH142" s="79"/>
      <c r="AI142" s="79"/>
      <c r="AJ142" s="79"/>
      <c r="AK142" s="79"/>
      <c r="AL142" s="79"/>
      <c r="AM142" s="79"/>
      <c r="AN142" s="79"/>
      <c r="AO142" s="79"/>
      <c r="AP142" s="79"/>
      <c r="AQ142" s="79"/>
      <c r="AR142" s="79"/>
      <c r="AS142" s="79"/>
      <c r="AT142" s="79"/>
      <c r="AU142" s="79"/>
      <c r="AV142" s="79"/>
      <c r="AW142" s="79"/>
      <c r="AX142" s="79"/>
      <c r="AY142" s="79"/>
      <c r="AZ142" s="79"/>
      <c r="BA142" s="79"/>
      <c r="BB142" s="79"/>
      <c r="BC142" s="79"/>
      <c r="BD142" s="79"/>
      <c r="BE142" s="79"/>
      <c r="BF142" s="79"/>
      <c r="BG142" s="79"/>
    </row>
    <row r="143" spans="3:60">
      <c r="C143" s="55"/>
      <c r="D143" s="56"/>
      <c r="E143" s="58"/>
      <c r="F143" s="58"/>
      <c r="G143" s="58"/>
      <c r="H143" s="58"/>
      <c r="I143" s="58"/>
      <c r="J143" s="58"/>
      <c r="K143" s="58"/>
      <c r="L143" s="58"/>
      <c r="M143" s="58"/>
      <c r="N143" s="58"/>
      <c r="O143" s="58"/>
      <c r="P143" s="58"/>
      <c r="Q143" s="58"/>
      <c r="R143" s="58"/>
      <c r="S143" s="58"/>
      <c r="T143" s="58"/>
      <c r="U143" s="58"/>
      <c r="V143" s="58"/>
      <c r="W143" s="58"/>
      <c r="X143" s="58"/>
      <c r="Y143" s="58"/>
      <c r="Z143" s="58"/>
      <c r="AA143" s="58"/>
      <c r="AB143" s="79"/>
      <c r="AC143" s="79"/>
      <c r="AD143" s="79"/>
      <c r="AE143" s="79"/>
      <c r="AF143" s="79"/>
      <c r="AG143" s="79"/>
      <c r="AH143" s="79"/>
      <c r="AI143" s="79"/>
      <c r="AJ143" s="79"/>
      <c r="AK143" s="79"/>
      <c r="AL143" s="79"/>
      <c r="AM143" s="79"/>
      <c r="AN143" s="79"/>
      <c r="AO143" s="79"/>
      <c r="AP143" s="79"/>
      <c r="AQ143" s="79"/>
      <c r="AR143" s="79"/>
      <c r="AS143" s="79"/>
      <c r="AT143" s="79"/>
      <c r="AU143" s="79"/>
      <c r="AV143" s="79"/>
      <c r="AW143" s="79"/>
      <c r="AX143" s="79"/>
      <c r="AY143" s="79"/>
      <c r="AZ143" s="79"/>
      <c r="BA143" s="79"/>
      <c r="BB143" s="79"/>
      <c r="BC143" s="79"/>
      <c r="BD143" s="79"/>
      <c r="BE143" s="79"/>
      <c r="BF143" s="79"/>
      <c r="BG143" s="79"/>
    </row>
    <row r="144" spans="3:60">
      <c r="C144" s="55"/>
      <c r="D144" s="56"/>
      <c r="E144" s="58"/>
      <c r="F144" s="58"/>
      <c r="G144" s="58"/>
      <c r="H144" s="58"/>
      <c r="I144" s="58"/>
      <c r="J144" s="58"/>
      <c r="K144" s="58"/>
      <c r="L144" s="58"/>
      <c r="M144" s="58"/>
      <c r="N144" s="58"/>
      <c r="O144" s="58"/>
      <c r="P144" s="58"/>
      <c r="Q144" s="58"/>
      <c r="R144" s="58"/>
      <c r="S144" s="58"/>
      <c r="T144" s="58"/>
      <c r="U144" s="58"/>
      <c r="V144" s="58"/>
      <c r="W144" s="58"/>
      <c r="X144" s="58"/>
      <c r="Y144" s="58"/>
      <c r="Z144" s="58"/>
      <c r="AA144" s="58"/>
      <c r="AB144" s="79"/>
      <c r="AC144" s="79"/>
      <c r="AD144" s="79"/>
      <c r="AE144" s="79"/>
      <c r="AF144" s="79"/>
      <c r="AG144" s="79"/>
      <c r="AH144" s="79"/>
      <c r="AI144" s="79"/>
      <c r="AJ144" s="79"/>
      <c r="AK144" s="79"/>
      <c r="AL144" s="79"/>
      <c r="AM144" s="79"/>
      <c r="AN144" s="79"/>
      <c r="AO144" s="79"/>
      <c r="AP144" s="79"/>
      <c r="AQ144" s="79"/>
      <c r="AR144" s="79"/>
      <c r="AS144" s="79"/>
      <c r="AT144" s="79"/>
      <c r="AU144" s="79"/>
      <c r="AV144" s="79"/>
      <c r="AW144" s="79"/>
      <c r="AX144" s="79"/>
      <c r="AY144" s="79"/>
      <c r="AZ144" s="79"/>
      <c r="BA144" s="79"/>
      <c r="BB144" s="79"/>
      <c r="BC144" s="79"/>
      <c r="BD144" s="79"/>
      <c r="BE144" s="79"/>
      <c r="BF144" s="79"/>
      <c r="BG144" s="79"/>
    </row>
    <row r="145" spans="3:59">
      <c r="C145" s="55"/>
      <c r="D145" s="56"/>
      <c r="E145" s="58"/>
      <c r="F145" s="58"/>
      <c r="G145" s="58"/>
      <c r="H145" s="58"/>
      <c r="I145" s="58"/>
      <c r="J145" s="58"/>
      <c r="K145" s="58"/>
      <c r="L145" s="58"/>
      <c r="M145" s="58"/>
      <c r="N145" s="58"/>
      <c r="O145" s="58"/>
      <c r="P145" s="58"/>
      <c r="Q145" s="58"/>
      <c r="R145" s="58"/>
      <c r="S145" s="58"/>
      <c r="T145" s="58"/>
      <c r="U145" s="58"/>
      <c r="V145" s="58"/>
      <c r="W145" s="58"/>
      <c r="X145" s="58"/>
      <c r="Y145" s="58"/>
      <c r="Z145" s="58"/>
      <c r="AA145" s="58"/>
      <c r="AB145" s="79"/>
      <c r="AC145" s="79"/>
      <c r="AD145" s="79"/>
      <c r="AE145" s="79"/>
      <c r="AF145" s="79"/>
      <c r="AG145" s="79"/>
      <c r="AH145" s="79"/>
      <c r="AI145" s="79"/>
      <c r="AJ145" s="79"/>
      <c r="AK145" s="79"/>
      <c r="AL145" s="79"/>
      <c r="AM145" s="79"/>
      <c r="AN145" s="79"/>
      <c r="AO145" s="79"/>
      <c r="AP145" s="79"/>
      <c r="AQ145" s="79"/>
      <c r="AR145" s="79"/>
      <c r="AS145" s="79"/>
      <c r="AT145" s="79"/>
      <c r="AU145" s="79"/>
      <c r="AV145" s="79"/>
      <c r="AW145" s="79"/>
      <c r="AX145" s="79"/>
      <c r="AY145" s="79"/>
      <c r="AZ145" s="79"/>
      <c r="BA145" s="79"/>
      <c r="BB145" s="79"/>
      <c r="BC145" s="79"/>
      <c r="BD145" s="79"/>
      <c r="BE145" s="79"/>
      <c r="BF145" s="79"/>
      <c r="BG145" s="79"/>
    </row>
    <row r="146" spans="3:59">
      <c r="C146" s="55"/>
      <c r="D146" s="56"/>
      <c r="E146" s="58"/>
      <c r="F146" s="58"/>
      <c r="G146" s="58"/>
      <c r="H146" s="58"/>
      <c r="I146" s="58"/>
      <c r="J146" s="58"/>
      <c r="K146" s="58"/>
      <c r="L146" s="58"/>
      <c r="M146" s="58"/>
      <c r="N146" s="58"/>
      <c r="O146" s="58"/>
      <c r="P146" s="58"/>
      <c r="Q146" s="58"/>
      <c r="R146" s="58"/>
      <c r="S146" s="58"/>
      <c r="T146" s="58"/>
      <c r="U146" s="58"/>
      <c r="V146" s="58"/>
      <c r="W146" s="58"/>
      <c r="X146" s="58"/>
      <c r="Y146" s="58"/>
      <c r="Z146" s="58"/>
      <c r="AA146" s="58"/>
      <c r="AB146" s="79"/>
      <c r="AC146" s="79"/>
      <c r="AD146" s="79"/>
      <c r="AE146" s="79"/>
      <c r="AF146" s="79"/>
      <c r="AG146" s="79"/>
      <c r="AH146" s="79"/>
      <c r="AI146" s="79"/>
      <c r="AJ146" s="79"/>
      <c r="AK146" s="79"/>
      <c r="AL146" s="79"/>
      <c r="AM146" s="79"/>
      <c r="AN146" s="79"/>
      <c r="AO146" s="79"/>
      <c r="AP146" s="79"/>
      <c r="AQ146" s="79"/>
      <c r="AR146" s="79"/>
      <c r="AS146" s="79"/>
      <c r="AT146" s="79"/>
      <c r="AU146" s="79"/>
      <c r="AV146" s="79"/>
      <c r="AW146" s="79"/>
      <c r="AX146" s="79"/>
      <c r="AY146" s="79"/>
      <c r="AZ146" s="79"/>
      <c r="BA146" s="79"/>
      <c r="BB146" s="79"/>
      <c r="BC146" s="79"/>
      <c r="BD146" s="79"/>
      <c r="BE146" s="79"/>
      <c r="BF146" s="79"/>
      <c r="BG146" s="79"/>
    </row>
    <row r="147" spans="3:59">
      <c r="C147" s="55"/>
      <c r="D147" s="56"/>
      <c r="E147" s="58"/>
      <c r="F147" s="58"/>
      <c r="G147" s="58"/>
      <c r="H147" s="58"/>
      <c r="I147" s="58"/>
      <c r="J147" s="58"/>
      <c r="K147" s="58"/>
      <c r="L147" s="58"/>
      <c r="M147" s="58"/>
      <c r="N147" s="58"/>
      <c r="O147" s="58"/>
      <c r="P147" s="58"/>
      <c r="Q147" s="58"/>
      <c r="R147" s="58"/>
      <c r="S147" s="58"/>
      <c r="T147" s="58"/>
      <c r="U147" s="58"/>
      <c r="V147" s="58"/>
      <c r="W147" s="58"/>
      <c r="X147" s="58"/>
      <c r="Y147" s="58"/>
      <c r="Z147" s="58"/>
      <c r="AA147" s="58"/>
      <c r="AB147" s="79"/>
      <c r="AC147" s="79"/>
      <c r="AD147" s="79"/>
      <c r="AE147" s="79"/>
      <c r="AF147" s="79"/>
      <c r="AG147" s="79"/>
      <c r="AH147" s="79"/>
      <c r="AI147" s="79"/>
      <c r="AJ147" s="79"/>
      <c r="AK147" s="79"/>
      <c r="AL147" s="79"/>
      <c r="AM147" s="79"/>
      <c r="AN147" s="79"/>
      <c r="AO147" s="79"/>
      <c r="AP147" s="79"/>
      <c r="AQ147" s="79"/>
      <c r="AR147" s="79"/>
      <c r="AS147" s="79"/>
      <c r="AT147" s="79"/>
      <c r="AU147" s="79"/>
      <c r="AV147" s="79"/>
      <c r="AW147" s="79"/>
      <c r="AX147" s="79"/>
      <c r="AY147" s="79"/>
      <c r="AZ147" s="79"/>
      <c r="BA147" s="79"/>
      <c r="BB147" s="79"/>
      <c r="BC147" s="79"/>
      <c r="BD147" s="79"/>
      <c r="BE147" s="79"/>
      <c r="BF147" s="79"/>
      <c r="BG147" s="79"/>
    </row>
    <row r="148" spans="3:59">
      <c r="C148" s="55"/>
      <c r="D148" s="56"/>
      <c r="E148" s="58"/>
      <c r="F148" s="58"/>
      <c r="G148" s="58"/>
      <c r="H148" s="58"/>
      <c r="I148" s="58"/>
      <c r="J148" s="58"/>
      <c r="K148" s="58"/>
      <c r="L148" s="58"/>
      <c r="M148" s="58"/>
      <c r="N148" s="58"/>
      <c r="O148" s="58"/>
      <c r="P148" s="58"/>
      <c r="Q148" s="58"/>
      <c r="R148" s="58"/>
      <c r="S148" s="58"/>
      <c r="T148" s="58"/>
      <c r="U148" s="58"/>
      <c r="V148" s="58"/>
      <c r="W148" s="58"/>
      <c r="X148" s="58"/>
      <c r="Y148" s="58"/>
      <c r="Z148" s="58"/>
      <c r="AA148" s="58"/>
      <c r="AB148" s="79"/>
      <c r="AC148" s="79"/>
      <c r="AD148" s="79"/>
      <c r="AE148" s="79"/>
      <c r="AF148" s="79"/>
      <c r="AG148" s="79"/>
      <c r="AH148" s="79"/>
      <c r="AI148" s="79"/>
      <c r="AJ148" s="79"/>
      <c r="AK148" s="79"/>
      <c r="AL148" s="79"/>
      <c r="AM148" s="79"/>
      <c r="AN148" s="79"/>
      <c r="AO148" s="79"/>
      <c r="AP148" s="79"/>
      <c r="AQ148" s="79"/>
      <c r="AR148" s="79"/>
      <c r="AS148" s="79"/>
      <c r="AT148" s="79"/>
      <c r="AU148" s="79"/>
      <c r="AV148" s="79"/>
      <c r="AW148" s="79"/>
      <c r="AX148" s="79"/>
      <c r="AY148" s="79"/>
      <c r="AZ148" s="79"/>
      <c r="BA148" s="79"/>
      <c r="BB148" s="79"/>
      <c r="BC148" s="79"/>
      <c r="BD148" s="79"/>
      <c r="BE148" s="79"/>
      <c r="BF148" s="79"/>
      <c r="BG148" s="79"/>
    </row>
    <row r="149" spans="3:59">
      <c r="C149" s="55"/>
      <c r="D149" s="56"/>
      <c r="E149" s="58"/>
      <c r="F149" s="58"/>
      <c r="G149" s="58"/>
      <c r="H149" s="58"/>
      <c r="I149" s="58"/>
      <c r="J149" s="58"/>
      <c r="K149" s="58"/>
      <c r="L149" s="58"/>
      <c r="M149" s="58"/>
      <c r="N149" s="58"/>
      <c r="O149" s="58"/>
      <c r="P149" s="58"/>
      <c r="Q149" s="58"/>
      <c r="R149" s="58"/>
      <c r="S149" s="58"/>
      <c r="T149" s="58"/>
      <c r="U149" s="58"/>
      <c r="V149" s="58"/>
      <c r="W149" s="58"/>
      <c r="X149" s="58"/>
      <c r="Y149" s="58"/>
      <c r="Z149" s="58"/>
      <c r="AA149" s="58"/>
      <c r="AB149" s="79"/>
      <c r="AC149" s="79"/>
      <c r="AD149" s="79"/>
      <c r="AE149" s="79"/>
      <c r="AF149" s="79"/>
      <c r="AG149" s="79"/>
      <c r="AH149" s="79"/>
      <c r="AI149" s="79"/>
      <c r="AJ149" s="79"/>
      <c r="AK149" s="79"/>
      <c r="AL149" s="79"/>
      <c r="AM149" s="79"/>
      <c r="AN149" s="79"/>
      <c r="AO149" s="79"/>
      <c r="AP149" s="79"/>
      <c r="AQ149" s="79"/>
      <c r="AR149" s="79"/>
      <c r="AS149" s="79"/>
      <c r="AT149" s="79"/>
      <c r="AU149" s="79"/>
      <c r="AV149" s="79"/>
      <c r="AW149" s="79"/>
      <c r="AX149" s="79"/>
      <c r="AY149" s="79"/>
      <c r="AZ149" s="79"/>
      <c r="BA149" s="79"/>
      <c r="BB149" s="79"/>
      <c r="BC149" s="79"/>
      <c r="BD149" s="79"/>
      <c r="BE149" s="79"/>
      <c r="BF149" s="79"/>
      <c r="BG149" s="79"/>
    </row>
    <row r="150" spans="3:59">
      <c r="C150" s="55"/>
      <c r="D150" s="56"/>
      <c r="E150" s="58"/>
      <c r="F150" s="58"/>
      <c r="G150" s="58"/>
      <c r="H150" s="58"/>
      <c r="I150" s="58"/>
      <c r="J150" s="58"/>
      <c r="K150" s="58"/>
      <c r="L150" s="58"/>
      <c r="M150" s="58"/>
      <c r="N150" s="58"/>
      <c r="O150" s="58"/>
      <c r="P150" s="58"/>
      <c r="Q150" s="58"/>
      <c r="R150" s="58"/>
      <c r="S150" s="58"/>
      <c r="T150" s="58"/>
      <c r="U150" s="58"/>
      <c r="V150" s="58"/>
      <c r="W150" s="58"/>
      <c r="X150" s="58"/>
      <c r="Y150" s="58"/>
      <c r="Z150" s="58"/>
      <c r="AA150" s="58"/>
      <c r="AB150" s="79"/>
      <c r="AC150" s="79"/>
      <c r="AD150" s="79"/>
      <c r="AE150" s="79"/>
      <c r="AF150" s="79"/>
      <c r="AG150" s="79"/>
      <c r="AH150" s="79"/>
      <c r="AI150" s="79"/>
      <c r="AJ150" s="79"/>
      <c r="AK150" s="79"/>
      <c r="AL150" s="79"/>
      <c r="AM150" s="79"/>
      <c r="AN150" s="79"/>
      <c r="AO150" s="79"/>
      <c r="AP150" s="79"/>
      <c r="AQ150" s="79"/>
      <c r="AR150" s="79"/>
      <c r="AS150" s="79"/>
      <c r="AT150" s="79"/>
      <c r="AU150" s="79"/>
      <c r="AV150" s="79"/>
      <c r="AW150" s="79"/>
      <c r="AX150" s="79"/>
      <c r="AY150" s="79"/>
      <c r="AZ150" s="79"/>
      <c r="BA150" s="79"/>
      <c r="BB150" s="79"/>
      <c r="BC150" s="79"/>
      <c r="BD150" s="79"/>
      <c r="BE150" s="79"/>
      <c r="BF150" s="79"/>
      <c r="BG150" s="79"/>
    </row>
    <row r="151" spans="3:59">
      <c r="C151" s="55"/>
      <c r="D151" s="56"/>
      <c r="E151" s="58"/>
      <c r="F151" s="58"/>
      <c r="G151" s="58"/>
      <c r="H151" s="58"/>
      <c r="I151" s="58"/>
      <c r="J151" s="58"/>
      <c r="K151" s="58"/>
      <c r="L151" s="58"/>
      <c r="M151" s="58"/>
      <c r="N151" s="58"/>
      <c r="O151" s="58"/>
      <c r="P151" s="58"/>
      <c r="Q151" s="58"/>
      <c r="R151" s="58"/>
      <c r="S151" s="58"/>
      <c r="T151" s="58"/>
      <c r="U151" s="58"/>
      <c r="V151" s="58"/>
      <c r="W151" s="58"/>
      <c r="X151" s="58"/>
      <c r="Y151" s="58"/>
      <c r="Z151" s="58"/>
      <c r="AA151" s="58"/>
      <c r="AB151" s="79"/>
      <c r="AC151" s="79"/>
      <c r="AD151" s="79"/>
      <c r="AE151" s="79"/>
      <c r="AF151" s="79"/>
      <c r="AG151" s="79"/>
      <c r="AH151" s="79"/>
      <c r="AI151" s="79"/>
      <c r="AJ151" s="79"/>
      <c r="AK151" s="79"/>
      <c r="AL151" s="79"/>
      <c r="AM151" s="79"/>
      <c r="AN151" s="79"/>
      <c r="AO151" s="79"/>
      <c r="AP151" s="79"/>
      <c r="AQ151" s="79"/>
      <c r="AR151" s="79"/>
      <c r="AS151" s="79"/>
      <c r="AT151" s="79"/>
      <c r="AU151" s="79"/>
      <c r="AV151" s="79"/>
      <c r="AW151" s="79"/>
      <c r="AX151" s="79"/>
      <c r="AY151" s="79"/>
      <c r="AZ151" s="79"/>
      <c r="BA151" s="79"/>
      <c r="BB151" s="79"/>
      <c r="BC151" s="79"/>
      <c r="BD151" s="79"/>
      <c r="BE151" s="79"/>
      <c r="BF151" s="79"/>
      <c r="BG151" s="79"/>
    </row>
    <row r="152" spans="3:59">
      <c r="C152" s="55"/>
      <c r="D152" s="56"/>
      <c r="E152" s="58"/>
      <c r="F152" s="58"/>
      <c r="G152" s="58"/>
      <c r="H152" s="58"/>
      <c r="I152" s="58"/>
      <c r="J152" s="58"/>
      <c r="K152" s="58"/>
      <c r="L152" s="58"/>
      <c r="M152" s="58"/>
      <c r="N152" s="58"/>
      <c r="O152" s="58"/>
      <c r="P152" s="58"/>
      <c r="Q152" s="58"/>
      <c r="R152" s="58"/>
      <c r="S152" s="58"/>
      <c r="T152" s="58"/>
      <c r="U152" s="58"/>
      <c r="V152" s="58"/>
      <c r="W152" s="58"/>
      <c r="X152" s="58"/>
      <c r="Y152" s="58"/>
      <c r="Z152" s="58"/>
      <c r="AA152" s="58"/>
      <c r="AB152" s="79"/>
      <c r="AC152" s="79"/>
      <c r="AD152" s="79"/>
      <c r="AE152" s="79"/>
      <c r="AF152" s="79"/>
      <c r="AG152" s="79"/>
      <c r="AH152" s="79"/>
      <c r="AI152" s="79"/>
      <c r="AJ152" s="79"/>
      <c r="AK152" s="79"/>
      <c r="AL152" s="79"/>
      <c r="AM152" s="79"/>
      <c r="AN152" s="79"/>
      <c r="AO152" s="79"/>
      <c r="AP152" s="79"/>
      <c r="AQ152" s="79"/>
      <c r="AR152" s="79"/>
      <c r="AS152" s="79"/>
      <c r="AT152" s="79"/>
      <c r="AU152" s="79"/>
      <c r="AV152" s="79"/>
      <c r="AW152" s="79"/>
      <c r="AX152" s="79"/>
      <c r="AY152" s="79"/>
      <c r="AZ152" s="79"/>
      <c r="BA152" s="79"/>
      <c r="BB152" s="79"/>
      <c r="BC152" s="79"/>
      <c r="BD152" s="79"/>
      <c r="BE152" s="79"/>
      <c r="BF152" s="79"/>
      <c r="BG152" s="79"/>
    </row>
    <row r="153" spans="3:59">
      <c r="C153" s="55"/>
      <c r="D153" s="56"/>
      <c r="E153" s="58"/>
      <c r="F153" s="58"/>
      <c r="G153" s="58"/>
      <c r="H153" s="58"/>
      <c r="I153" s="58"/>
      <c r="J153" s="58"/>
      <c r="K153" s="58"/>
      <c r="L153" s="58"/>
      <c r="M153" s="58"/>
      <c r="N153" s="58"/>
      <c r="O153" s="58"/>
      <c r="P153" s="58"/>
      <c r="Q153" s="58"/>
      <c r="R153" s="58"/>
      <c r="S153" s="58"/>
      <c r="T153" s="58"/>
      <c r="U153" s="58"/>
      <c r="V153" s="58"/>
      <c r="W153" s="58"/>
      <c r="X153" s="58"/>
      <c r="Y153" s="58"/>
      <c r="Z153" s="58"/>
      <c r="AA153" s="58"/>
      <c r="AB153" s="79"/>
      <c r="AC153" s="79"/>
      <c r="AD153" s="79"/>
      <c r="AE153" s="79"/>
      <c r="AF153" s="79"/>
      <c r="AG153" s="79"/>
      <c r="AH153" s="79"/>
      <c r="AI153" s="79"/>
      <c r="AJ153" s="79"/>
      <c r="AK153" s="79"/>
      <c r="AL153" s="79"/>
      <c r="AM153" s="79"/>
      <c r="AN153" s="79"/>
      <c r="AO153" s="79"/>
      <c r="AP153" s="79"/>
      <c r="AQ153" s="79"/>
      <c r="AR153" s="79"/>
      <c r="AS153" s="79"/>
      <c r="AT153" s="79"/>
      <c r="AU153" s="79"/>
      <c r="AV153" s="79"/>
      <c r="AW153" s="79"/>
      <c r="AX153" s="79"/>
      <c r="AY153" s="79"/>
      <c r="AZ153" s="79"/>
      <c r="BA153" s="79"/>
      <c r="BB153" s="79"/>
      <c r="BC153" s="79"/>
      <c r="BD153" s="79"/>
      <c r="BE153" s="79"/>
      <c r="BF153" s="79"/>
      <c r="BG153" s="79"/>
    </row>
    <row r="154" spans="3:59">
      <c r="C154" s="55"/>
      <c r="D154" s="56"/>
      <c r="E154" s="58"/>
      <c r="F154" s="58"/>
      <c r="G154" s="58"/>
      <c r="H154" s="58"/>
      <c r="I154" s="58"/>
      <c r="J154" s="58"/>
      <c r="K154" s="58"/>
      <c r="L154" s="58"/>
      <c r="M154" s="58"/>
      <c r="N154" s="58"/>
      <c r="O154" s="58"/>
      <c r="P154" s="58"/>
      <c r="Q154" s="58"/>
      <c r="R154" s="58"/>
      <c r="S154" s="58"/>
      <c r="T154" s="58"/>
      <c r="U154" s="58"/>
      <c r="V154" s="58"/>
      <c r="W154" s="58"/>
      <c r="X154" s="58"/>
      <c r="Y154" s="58"/>
      <c r="Z154" s="58"/>
      <c r="AA154" s="58"/>
      <c r="AB154" s="79"/>
      <c r="AC154" s="79"/>
      <c r="AD154" s="79"/>
      <c r="AE154" s="79"/>
      <c r="AF154" s="79"/>
      <c r="AG154" s="79"/>
      <c r="AH154" s="79"/>
      <c r="AI154" s="79"/>
      <c r="AJ154" s="79"/>
      <c r="AK154" s="79"/>
      <c r="AL154" s="79"/>
      <c r="AM154" s="79"/>
      <c r="AN154" s="79"/>
      <c r="AO154" s="79"/>
      <c r="AP154" s="79"/>
      <c r="AQ154" s="79"/>
      <c r="AR154" s="79"/>
      <c r="AS154" s="79"/>
      <c r="AT154" s="79"/>
      <c r="AU154" s="79"/>
      <c r="AV154" s="79"/>
      <c r="AW154" s="79"/>
      <c r="AX154" s="79"/>
      <c r="AY154" s="79"/>
      <c r="AZ154" s="79"/>
      <c r="BA154" s="79"/>
      <c r="BB154" s="79"/>
      <c r="BC154" s="79"/>
      <c r="BD154" s="79"/>
      <c r="BE154" s="79"/>
      <c r="BF154" s="79"/>
      <c r="BG154" s="79"/>
    </row>
    <row r="155" spans="3:59">
      <c r="C155" s="55"/>
      <c r="D155" s="56"/>
      <c r="E155" s="58"/>
      <c r="F155" s="58"/>
      <c r="G155" s="58"/>
      <c r="H155" s="58"/>
      <c r="I155" s="58"/>
      <c r="J155" s="58"/>
      <c r="K155" s="58"/>
      <c r="L155" s="58"/>
      <c r="M155" s="58"/>
      <c r="N155" s="58"/>
      <c r="O155" s="58"/>
      <c r="P155" s="58"/>
      <c r="Q155" s="58"/>
      <c r="R155" s="58"/>
      <c r="S155" s="58"/>
      <c r="T155" s="58"/>
      <c r="U155" s="58"/>
      <c r="V155" s="58"/>
      <c r="W155" s="58"/>
      <c r="X155" s="58"/>
      <c r="Y155" s="58"/>
      <c r="Z155" s="58"/>
      <c r="AA155" s="58"/>
      <c r="AB155" s="79"/>
      <c r="AC155" s="79"/>
      <c r="AD155" s="79"/>
      <c r="AE155" s="79"/>
      <c r="AF155" s="79"/>
      <c r="AG155" s="79"/>
      <c r="AH155" s="79"/>
      <c r="AI155" s="79"/>
      <c r="AJ155" s="79"/>
      <c r="AK155" s="79"/>
      <c r="AL155" s="79"/>
      <c r="AM155" s="79"/>
      <c r="AN155" s="79"/>
      <c r="AO155" s="79"/>
      <c r="AP155" s="79"/>
      <c r="AQ155" s="79"/>
      <c r="AR155" s="79"/>
      <c r="AS155" s="79"/>
      <c r="AT155" s="79"/>
      <c r="AU155" s="79"/>
      <c r="AV155" s="79"/>
      <c r="AW155" s="79"/>
      <c r="AX155" s="79"/>
      <c r="AY155" s="79"/>
      <c r="AZ155" s="79"/>
      <c r="BA155" s="79"/>
      <c r="BB155" s="79"/>
      <c r="BC155" s="79"/>
      <c r="BD155" s="79"/>
      <c r="BE155" s="79"/>
      <c r="BF155" s="79"/>
      <c r="BG155" s="79"/>
    </row>
    <row r="156" spans="3:59">
      <c r="C156" s="55"/>
      <c r="D156" s="56"/>
      <c r="E156" s="58"/>
      <c r="F156" s="58"/>
      <c r="G156" s="58"/>
      <c r="H156" s="58"/>
      <c r="I156" s="58"/>
      <c r="J156" s="58"/>
      <c r="K156" s="58"/>
      <c r="L156" s="58"/>
      <c r="M156" s="58"/>
      <c r="N156" s="58"/>
      <c r="O156" s="58"/>
      <c r="P156" s="58"/>
      <c r="Q156" s="58"/>
      <c r="R156" s="58"/>
      <c r="S156" s="58"/>
      <c r="T156" s="58"/>
      <c r="U156" s="58"/>
      <c r="V156" s="58"/>
      <c r="W156" s="58"/>
      <c r="X156" s="58"/>
      <c r="Y156" s="58"/>
      <c r="Z156" s="58"/>
      <c r="AA156" s="58"/>
      <c r="AB156" s="79"/>
      <c r="AC156" s="79"/>
      <c r="AD156" s="79"/>
      <c r="AE156" s="79"/>
      <c r="AF156" s="79"/>
      <c r="AG156" s="79"/>
      <c r="AH156" s="79"/>
      <c r="AI156" s="79"/>
      <c r="AJ156" s="79"/>
      <c r="AK156" s="79"/>
      <c r="AL156" s="79"/>
      <c r="AM156" s="79"/>
      <c r="AN156" s="79"/>
      <c r="AO156" s="79"/>
      <c r="AP156" s="79"/>
      <c r="AQ156" s="79"/>
      <c r="AR156" s="79"/>
      <c r="AS156" s="79"/>
      <c r="AT156" s="79"/>
      <c r="AU156" s="79"/>
      <c r="AV156" s="79"/>
      <c r="AW156" s="79"/>
      <c r="AX156" s="79"/>
      <c r="AY156" s="79"/>
      <c r="AZ156" s="79"/>
      <c r="BA156" s="79"/>
      <c r="BB156" s="79"/>
      <c r="BC156" s="79"/>
      <c r="BD156" s="79"/>
      <c r="BE156" s="79"/>
      <c r="BF156" s="79"/>
      <c r="BG156" s="79"/>
    </row>
    <row r="157" spans="3:59">
      <c r="C157" s="55"/>
      <c r="D157" s="56"/>
      <c r="E157" s="58"/>
      <c r="F157" s="58"/>
      <c r="G157" s="58"/>
      <c r="H157" s="58"/>
      <c r="I157" s="58"/>
      <c r="J157" s="58"/>
      <c r="K157" s="58"/>
      <c r="L157" s="58"/>
      <c r="M157" s="58"/>
      <c r="N157" s="58"/>
      <c r="O157" s="58"/>
      <c r="P157" s="58"/>
      <c r="Q157" s="58"/>
      <c r="R157" s="58"/>
      <c r="S157" s="58"/>
      <c r="T157" s="58"/>
      <c r="U157" s="58"/>
      <c r="V157" s="58"/>
      <c r="W157" s="58"/>
      <c r="X157" s="58"/>
      <c r="Y157" s="58"/>
      <c r="Z157" s="58"/>
      <c r="AA157" s="58"/>
      <c r="AB157" s="79"/>
      <c r="AC157" s="79"/>
      <c r="AD157" s="79"/>
      <c r="AE157" s="79"/>
      <c r="AF157" s="79"/>
      <c r="AG157" s="79"/>
      <c r="AH157" s="79"/>
      <c r="AI157" s="79"/>
      <c r="AJ157" s="79"/>
      <c r="AK157" s="79"/>
      <c r="AL157" s="79"/>
      <c r="AM157" s="79"/>
      <c r="AN157" s="79"/>
      <c r="AO157" s="79"/>
      <c r="AP157" s="79"/>
      <c r="AQ157" s="79"/>
      <c r="AR157" s="79"/>
      <c r="AS157" s="79"/>
      <c r="AT157" s="79"/>
      <c r="AU157" s="79"/>
      <c r="AV157" s="79"/>
      <c r="AW157" s="79"/>
      <c r="AX157" s="79"/>
      <c r="AY157" s="79"/>
      <c r="AZ157" s="79"/>
      <c r="BA157" s="79"/>
      <c r="BB157" s="79"/>
      <c r="BC157" s="79"/>
      <c r="BD157" s="79"/>
      <c r="BE157" s="79"/>
      <c r="BF157" s="79"/>
      <c r="BG157" s="79"/>
    </row>
    <row r="158" spans="3:59">
      <c r="C158" s="55"/>
      <c r="D158" s="56"/>
      <c r="E158" s="58"/>
      <c r="F158" s="58"/>
      <c r="G158" s="58"/>
      <c r="H158" s="58"/>
      <c r="I158" s="58"/>
      <c r="J158" s="58"/>
      <c r="K158" s="58"/>
      <c r="L158" s="58"/>
      <c r="M158" s="58"/>
      <c r="N158" s="58"/>
      <c r="O158" s="58"/>
      <c r="P158" s="58"/>
      <c r="Q158" s="58"/>
      <c r="R158" s="58"/>
      <c r="S158" s="58"/>
      <c r="T158" s="58"/>
      <c r="U158" s="58"/>
      <c r="V158" s="58"/>
      <c r="W158" s="58"/>
      <c r="X158" s="58"/>
      <c r="Y158" s="58"/>
      <c r="Z158" s="58"/>
      <c r="AA158" s="58"/>
      <c r="AB158" s="79"/>
      <c r="AC158" s="79"/>
      <c r="AD158" s="79"/>
      <c r="AE158" s="79"/>
      <c r="AF158" s="79"/>
      <c r="AG158" s="79"/>
      <c r="AH158" s="79"/>
      <c r="AI158" s="79"/>
      <c r="AJ158" s="79"/>
      <c r="AK158" s="79"/>
      <c r="AL158" s="79"/>
      <c r="AM158" s="79"/>
      <c r="AN158" s="79"/>
      <c r="AO158" s="79"/>
      <c r="AP158" s="79"/>
      <c r="AQ158" s="79"/>
      <c r="AR158" s="79"/>
      <c r="AS158" s="79"/>
      <c r="AT158" s="79"/>
      <c r="AU158" s="79"/>
      <c r="AV158" s="79"/>
      <c r="AW158" s="79"/>
      <c r="AX158" s="79"/>
      <c r="AY158" s="79"/>
      <c r="AZ158" s="79"/>
      <c r="BA158" s="79"/>
      <c r="BB158" s="79"/>
      <c r="BC158" s="79"/>
      <c r="BD158" s="79"/>
      <c r="BE158" s="79"/>
      <c r="BF158" s="79"/>
      <c r="BG158" s="79"/>
    </row>
    <row r="159" spans="3:59">
      <c r="C159" s="55"/>
      <c r="D159" s="56"/>
      <c r="E159" s="58"/>
      <c r="F159" s="58"/>
      <c r="G159" s="58"/>
      <c r="H159" s="58"/>
      <c r="I159" s="58"/>
      <c r="J159" s="58"/>
      <c r="K159" s="58"/>
      <c r="L159" s="58"/>
      <c r="M159" s="58"/>
      <c r="N159" s="58"/>
      <c r="O159" s="58"/>
      <c r="P159" s="58"/>
      <c r="Q159" s="58"/>
      <c r="R159" s="58"/>
      <c r="S159" s="58"/>
      <c r="T159" s="58"/>
      <c r="U159" s="58"/>
      <c r="V159" s="58"/>
      <c r="W159" s="58"/>
      <c r="X159" s="58"/>
      <c r="Y159" s="58"/>
      <c r="Z159" s="58"/>
      <c r="AA159" s="58"/>
      <c r="AB159" s="79"/>
      <c r="AC159" s="79"/>
      <c r="AD159" s="79"/>
      <c r="AE159" s="79"/>
      <c r="AF159" s="79"/>
      <c r="AG159" s="79"/>
      <c r="AH159" s="79"/>
      <c r="AI159" s="79"/>
      <c r="AJ159" s="79"/>
      <c r="AK159" s="79"/>
      <c r="AL159" s="79"/>
      <c r="AM159" s="79"/>
      <c r="AN159" s="79"/>
      <c r="AO159" s="79"/>
      <c r="AP159" s="79"/>
      <c r="AQ159" s="79"/>
      <c r="AR159" s="79"/>
      <c r="AS159" s="79"/>
      <c r="AT159" s="79"/>
      <c r="AU159" s="79"/>
      <c r="AV159" s="79"/>
      <c r="AW159" s="79"/>
      <c r="AX159" s="79"/>
      <c r="AY159" s="79"/>
      <c r="AZ159" s="79"/>
      <c r="BA159" s="79"/>
      <c r="BB159" s="79"/>
      <c r="BC159" s="79"/>
      <c r="BD159" s="79"/>
      <c r="BE159" s="79"/>
      <c r="BF159" s="79"/>
      <c r="BG159" s="79"/>
    </row>
    <row r="160" spans="3:59">
      <c r="C160" s="55"/>
      <c r="D160" s="56"/>
      <c r="E160" s="58"/>
      <c r="F160" s="58"/>
      <c r="G160" s="58"/>
      <c r="H160" s="58"/>
      <c r="I160" s="58"/>
      <c r="J160" s="58"/>
      <c r="K160" s="58"/>
      <c r="L160" s="58"/>
      <c r="M160" s="58"/>
      <c r="N160" s="58"/>
      <c r="O160" s="58"/>
      <c r="P160" s="58"/>
      <c r="Q160" s="58"/>
      <c r="R160" s="58"/>
      <c r="S160" s="58"/>
      <c r="T160" s="58"/>
      <c r="U160" s="58"/>
      <c r="V160" s="58"/>
      <c r="W160" s="58"/>
      <c r="X160" s="58"/>
      <c r="Y160" s="58"/>
      <c r="Z160" s="58"/>
      <c r="AA160" s="58"/>
      <c r="AB160" s="79"/>
      <c r="AC160" s="79"/>
      <c r="AD160" s="79"/>
      <c r="AE160" s="79"/>
      <c r="AF160" s="79"/>
      <c r="AG160" s="79"/>
      <c r="AH160" s="79"/>
      <c r="AI160" s="79"/>
      <c r="AJ160" s="79"/>
      <c r="AK160" s="79"/>
      <c r="AL160" s="79"/>
      <c r="AM160" s="79"/>
      <c r="AN160" s="79"/>
      <c r="AO160" s="79"/>
      <c r="AP160" s="79"/>
      <c r="AQ160" s="79"/>
      <c r="AR160" s="79"/>
      <c r="AS160" s="79"/>
      <c r="AT160" s="79"/>
      <c r="AU160" s="79"/>
      <c r="AV160" s="79"/>
      <c r="AW160" s="79"/>
      <c r="AX160" s="79"/>
      <c r="AY160" s="79"/>
      <c r="AZ160" s="79"/>
      <c r="BA160" s="79"/>
      <c r="BB160" s="79"/>
      <c r="BC160" s="79"/>
      <c r="BD160" s="79"/>
      <c r="BE160" s="79"/>
      <c r="BF160" s="79"/>
      <c r="BG160" s="79"/>
    </row>
    <row r="161" spans="3:59">
      <c r="C161" s="55"/>
      <c r="D161" s="56"/>
      <c r="E161" s="58"/>
      <c r="F161" s="58"/>
      <c r="G161" s="58"/>
      <c r="H161" s="58"/>
      <c r="I161" s="58"/>
      <c r="J161" s="58"/>
      <c r="K161" s="58"/>
      <c r="L161" s="58"/>
      <c r="M161" s="58"/>
      <c r="N161" s="58"/>
      <c r="O161" s="58"/>
      <c r="P161" s="58"/>
      <c r="Q161" s="58"/>
      <c r="R161" s="58"/>
      <c r="S161" s="58"/>
      <c r="T161" s="58"/>
      <c r="U161" s="58"/>
      <c r="V161" s="58"/>
      <c r="W161" s="58"/>
      <c r="X161" s="58"/>
      <c r="Y161" s="58"/>
      <c r="Z161" s="58"/>
      <c r="AA161" s="58"/>
      <c r="AB161" s="79"/>
      <c r="AC161" s="79"/>
      <c r="AD161" s="79"/>
      <c r="AE161" s="79"/>
      <c r="AF161" s="79"/>
      <c r="AG161" s="79"/>
      <c r="AH161" s="79"/>
      <c r="AI161" s="79"/>
      <c r="AJ161" s="79"/>
      <c r="AK161" s="79"/>
      <c r="AL161" s="79"/>
      <c r="AM161" s="79"/>
      <c r="AN161" s="79"/>
      <c r="AO161" s="79"/>
      <c r="AP161" s="79"/>
      <c r="AQ161" s="79"/>
      <c r="AR161" s="79"/>
      <c r="AS161" s="79"/>
      <c r="AT161" s="79"/>
      <c r="AU161" s="79"/>
      <c r="AV161" s="79"/>
      <c r="AW161" s="79"/>
      <c r="AX161" s="79"/>
      <c r="AY161" s="79"/>
      <c r="AZ161" s="79"/>
      <c r="BA161" s="79"/>
      <c r="BB161" s="79"/>
      <c r="BC161" s="79"/>
      <c r="BD161" s="79"/>
      <c r="BE161" s="79"/>
      <c r="BF161" s="79"/>
      <c r="BG161" s="79"/>
    </row>
    <row r="162" spans="3:59">
      <c r="C162" s="55"/>
      <c r="D162" s="56"/>
      <c r="E162" s="58"/>
      <c r="F162" s="58"/>
      <c r="G162" s="58"/>
      <c r="H162" s="58"/>
      <c r="I162" s="58"/>
      <c r="J162" s="58"/>
      <c r="K162" s="58"/>
      <c r="L162" s="58"/>
      <c r="M162" s="58"/>
      <c r="N162" s="58"/>
      <c r="O162" s="58"/>
      <c r="P162" s="58"/>
      <c r="Q162" s="58"/>
      <c r="R162" s="58"/>
      <c r="S162" s="58"/>
      <c r="T162" s="58"/>
      <c r="U162" s="58"/>
      <c r="V162" s="58"/>
      <c r="W162" s="58"/>
      <c r="X162" s="58"/>
      <c r="Y162" s="58"/>
      <c r="Z162" s="58"/>
      <c r="AA162" s="58"/>
      <c r="AB162" s="79"/>
      <c r="AC162" s="79"/>
      <c r="AD162" s="79"/>
      <c r="AE162" s="79"/>
      <c r="AF162" s="79"/>
      <c r="AG162" s="79"/>
      <c r="AH162" s="79"/>
      <c r="AI162" s="79"/>
      <c r="AJ162" s="79"/>
      <c r="AK162" s="79"/>
      <c r="AL162" s="79"/>
      <c r="AM162" s="79"/>
      <c r="AN162" s="79"/>
      <c r="AO162" s="79"/>
      <c r="AP162" s="79"/>
      <c r="AQ162" s="79"/>
      <c r="AR162" s="79"/>
      <c r="AS162" s="79"/>
      <c r="AT162" s="79"/>
      <c r="AU162" s="79"/>
      <c r="AV162" s="79"/>
      <c r="AW162" s="79"/>
      <c r="AX162" s="79"/>
      <c r="AY162" s="79"/>
      <c r="AZ162" s="79"/>
      <c r="BA162" s="79"/>
      <c r="BB162" s="79"/>
      <c r="BC162" s="79"/>
      <c r="BD162" s="79"/>
      <c r="BE162" s="79"/>
      <c r="BF162" s="79"/>
      <c r="BG162" s="79"/>
    </row>
    <row r="163" spans="3:59">
      <c r="C163" s="55"/>
      <c r="D163" s="56"/>
      <c r="E163" s="58"/>
      <c r="F163" s="58"/>
      <c r="G163" s="58"/>
      <c r="H163" s="58"/>
      <c r="I163" s="58"/>
      <c r="J163" s="58"/>
      <c r="K163" s="58"/>
      <c r="L163" s="58"/>
      <c r="M163" s="58"/>
      <c r="N163" s="58"/>
      <c r="O163" s="58"/>
      <c r="P163" s="58"/>
      <c r="Q163" s="58"/>
      <c r="R163" s="58"/>
      <c r="S163" s="58"/>
      <c r="T163" s="58"/>
      <c r="U163" s="58"/>
      <c r="V163" s="58"/>
      <c r="W163" s="58"/>
      <c r="X163" s="58"/>
      <c r="Y163" s="58"/>
      <c r="Z163" s="58"/>
      <c r="AA163" s="58"/>
      <c r="AB163" s="79"/>
      <c r="AC163" s="79"/>
      <c r="AD163" s="79"/>
      <c r="AE163" s="79"/>
      <c r="AF163" s="79"/>
      <c r="AG163" s="79"/>
      <c r="AH163" s="79"/>
      <c r="AI163" s="79"/>
      <c r="AJ163" s="79"/>
      <c r="AK163" s="79"/>
      <c r="AL163" s="79"/>
      <c r="AM163" s="79"/>
      <c r="AN163" s="79"/>
      <c r="AO163" s="79"/>
      <c r="AP163" s="79"/>
      <c r="AQ163" s="79"/>
      <c r="AR163" s="79"/>
      <c r="AS163" s="79"/>
      <c r="AT163" s="79"/>
      <c r="AU163" s="79"/>
      <c r="AV163" s="79"/>
      <c r="AW163" s="79"/>
      <c r="AX163" s="79"/>
      <c r="AY163" s="79"/>
      <c r="AZ163" s="79"/>
      <c r="BA163" s="79"/>
      <c r="BB163" s="79"/>
      <c r="BC163" s="79"/>
      <c r="BD163" s="79"/>
      <c r="BE163" s="79"/>
      <c r="BF163" s="79"/>
      <c r="BG163" s="79"/>
    </row>
    <row r="164" spans="3:59">
      <c r="C164" s="55"/>
      <c r="D164" s="56"/>
      <c r="E164" s="58"/>
      <c r="F164" s="58"/>
      <c r="G164" s="58"/>
      <c r="H164" s="58"/>
      <c r="I164" s="58"/>
      <c r="J164" s="58"/>
      <c r="K164" s="58"/>
      <c r="L164" s="58"/>
      <c r="M164" s="58"/>
      <c r="N164" s="58"/>
      <c r="O164" s="58"/>
      <c r="P164" s="58"/>
      <c r="Q164" s="58"/>
      <c r="R164" s="58"/>
      <c r="S164" s="58"/>
      <c r="T164" s="58"/>
      <c r="U164" s="58"/>
      <c r="V164" s="58"/>
      <c r="W164" s="58"/>
      <c r="X164" s="58"/>
      <c r="Y164" s="58"/>
      <c r="Z164" s="58"/>
      <c r="AA164" s="58"/>
      <c r="AB164" s="79"/>
      <c r="AC164" s="79"/>
      <c r="AD164" s="79"/>
      <c r="AE164" s="79"/>
      <c r="AF164" s="79"/>
      <c r="AG164" s="79"/>
      <c r="AH164" s="79"/>
      <c r="AI164" s="79"/>
      <c r="AJ164" s="79"/>
      <c r="AK164" s="79"/>
      <c r="AL164" s="79"/>
      <c r="AM164" s="79"/>
      <c r="AN164" s="79"/>
      <c r="AO164" s="79"/>
      <c r="AP164" s="79"/>
      <c r="AQ164" s="79"/>
      <c r="AR164" s="79"/>
      <c r="AS164" s="79"/>
      <c r="AT164" s="79"/>
      <c r="AU164" s="79"/>
      <c r="AV164" s="79"/>
      <c r="AW164" s="79"/>
      <c r="AX164" s="79"/>
      <c r="AY164" s="79"/>
      <c r="AZ164" s="79"/>
      <c r="BA164" s="79"/>
      <c r="BB164" s="79"/>
      <c r="BC164" s="79"/>
      <c r="BD164" s="79"/>
      <c r="BE164" s="79"/>
      <c r="BF164" s="79"/>
      <c r="BG164" s="79"/>
    </row>
    <row r="165" spans="3:59">
      <c r="C165" s="55"/>
      <c r="D165" s="56"/>
      <c r="E165" s="58"/>
      <c r="F165" s="58"/>
      <c r="G165" s="58"/>
      <c r="H165" s="58"/>
      <c r="I165" s="58"/>
      <c r="J165" s="58"/>
      <c r="K165" s="58"/>
      <c r="L165" s="58"/>
      <c r="M165" s="58"/>
      <c r="N165" s="58"/>
      <c r="O165" s="58"/>
      <c r="P165" s="58"/>
      <c r="Q165" s="58"/>
      <c r="R165" s="58"/>
      <c r="S165" s="58"/>
      <c r="T165" s="58"/>
      <c r="U165" s="58"/>
      <c r="V165" s="58"/>
      <c r="W165" s="58"/>
      <c r="X165" s="58"/>
      <c r="Y165" s="58"/>
      <c r="Z165" s="58"/>
      <c r="AA165" s="58"/>
      <c r="AB165" s="79"/>
      <c r="AC165" s="79"/>
      <c r="AD165" s="79"/>
      <c r="AE165" s="79"/>
      <c r="AF165" s="79"/>
      <c r="AG165" s="79"/>
      <c r="AH165" s="79"/>
      <c r="AI165" s="79"/>
      <c r="AJ165" s="79"/>
      <c r="AK165" s="79"/>
      <c r="AL165" s="79"/>
      <c r="AM165" s="79"/>
      <c r="AN165" s="79"/>
      <c r="AO165" s="79"/>
      <c r="AP165" s="79"/>
      <c r="AQ165" s="79"/>
      <c r="AR165" s="79"/>
      <c r="AS165" s="79"/>
      <c r="AT165" s="79"/>
      <c r="AU165" s="79"/>
      <c r="AV165" s="79"/>
      <c r="AW165" s="79"/>
      <c r="AX165" s="79"/>
      <c r="AY165" s="79"/>
      <c r="AZ165" s="79"/>
      <c r="BA165" s="79"/>
      <c r="BB165" s="79"/>
      <c r="BC165" s="79"/>
      <c r="BD165" s="79"/>
      <c r="BE165" s="79"/>
      <c r="BF165" s="79"/>
      <c r="BG165" s="79"/>
    </row>
    <row r="166" spans="3:59">
      <c r="C166" s="55"/>
      <c r="D166" s="56"/>
      <c r="E166" s="58"/>
      <c r="F166" s="58"/>
      <c r="G166" s="58"/>
      <c r="H166" s="58"/>
      <c r="I166" s="58"/>
      <c r="J166" s="58"/>
      <c r="K166" s="58"/>
      <c r="L166" s="58"/>
      <c r="M166" s="58"/>
      <c r="N166" s="58"/>
      <c r="O166" s="58"/>
      <c r="P166" s="58"/>
      <c r="Q166" s="58"/>
      <c r="R166" s="58"/>
      <c r="S166" s="58"/>
      <c r="T166" s="58"/>
      <c r="U166" s="58"/>
      <c r="V166" s="58"/>
      <c r="W166" s="58"/>
      <c r="X166" s="58"/>
      <c r="Y166" s="58"/>
      <c r="Z166" s="58"/>
      <c r="AA166" s="58"/>
      <c r="AB166" s="79"/>
      <c r="AC166" s="79"/>
      <c r="AD166" s="79"/>
      <c r="AE166" s="79"/>
      <c r="AF166" s="79"/>
      <c r="AG166" s="79"/>
      <c r="AH166" s="79"/>
      <c r="AI166" s="79"/>
      <c r="AJ166" s="79"/>
      <c r="AK166" s="79"/>
      <c r="AL166" s="79"/>
      <c r="AM166" s="79"/>
      <c r="AN166" s="79"/>
      <c r="AO166" s="79"/>
      <c r="AP166" s="79"/>
      <c r="AQ166" s="79"/>
      <c r="AR166" s="79"/>
      <c r="AS166" s="79"/>
      <c r="AT166" s="79"/>
      <c r="AU166" s="79"/>
      <c r="AV166" s="79"/>
      <c r="AW166" s="79"/>
      <c r="AX166" s="79"/>
      <c r="AY166" s="79"/>
      <c r="AZ166" s="79"/>
      <c r="BA166" s="79"/>
      <c r="BB166" s="79"/>
      <c r="BC166" s="79"/>
      <c r="BD166" s="79"/>
      <c r="BE166" s="79"/>
      <c r="BF166" s="79"/>
      <c r="BG166" s="79"/>
    </row>
    <row r="167" spans="3:59">
      <c r="C167" s="55"/>
      <c r="D167" s="56"/>
      <c r="E167" s="58"/>
      <c r="F167" s="58"/>
      <c r="G167" s="58"/>
      <c r="H167" s="58"/>
      <c r="I167" s="58"/>
      <c r="J167" s="58"/>
      <c r="K167" s="58"/>
      <c r="L167" s="58"/>
      <c r="M167" s="58"/>
      <c r="N167" s="58"/>
      <c r="O167" s="58"/>
      <c r="P167" s="58"/>
      <c r="Q167" s="58"/>
      <c r="R167" s="58"/>
      <c r="S167" s="58"/>
      <c r="T167" s="58"/>
      <c r="U167" s="58"/>
      <c r="V167" s="58"/>
      <c r="W167" s="58"/>
      <c r="X167" s="58"/>
      <c r="Y167" s="58"/>
      <c r="Z167" s="58"/>
      <c r="AA167" s="58"/>
      <c r="AB167" s="79"/>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c r="BB167" s="79"/>
      <c r="BC167" s="79"/>
      <c r="BD167" s="79"/>
      <c r="BE167" s="79"/>
      <c r="BF167" s="79"/>
      <c r="BG167" s="79"/>
    </row>
    <row r="168" spans="3:59">
      <c r="C168" s="55"/>
      <c r="D168" s="56"/>
      <c r="E168" s="58"/>
      <c r="F168" s="58"/>
      <c r="G168" s="58"/>
      <c r="H168" s="58"/>
      <c r="I168" s="58"/>
      <c r="J168" s="58"/>
      <c r="K168" s="58"/>
      <c r="L168" s="58"/>
      <c r="M168" s="58"/>
      <c r="N168" s="58"/>
      <c r="O168" s="58"/>
      <c r="P168" s="58"/>
      <c r="Q168" s="58"/>
      <c r="R168" s="58"/>
      <c r="S168" s="58"/>
      <c r="T168" s="58"/>
      <c r="U168" s="58"/>
      <c r="V168" s="58"/>
      <c r="W168" s="58"/>
      <c r="X168" s="58"/>
      <c r="Y168" s="58"/>
      <c r="Z168" s="58"/>
      <c r="AA168" s="58"/>
      <c r="AB168" s="79"/>
      <c r="AC168" s="79"/>
      <c r="AD168" s="79"/>
      <c r="AE168" s="79"/>
      <c r="AF168" s="79"/>
      <c r="AG168" s="79"/>
      <c r="AH168" s="79"/>
      <c r="AI168" s="79"/>
      <c r="AJ168" s="79"/>
      <c r="AK168" s="79"/>
      <c r="AL168" s="79"/>
      <c r="AM168" s="79"/>
      <c r="AN168" s="79"/>
      <c r="AO168" s="79"/>
      <c r="AP168" s="79"/>
      <c r="AQ168" s="79"/>
      <c r="AR168" s="79"/>
      <c r="AS168" s="79"/>
      <c r="AT168" s="79"/>
      <c r="AU168" s="79"/>
      <c r="AV168" s="79"/>
      <c r="AW168" s="79"/>
      <c r="AX168" s="79"/>
      <c r="AY168" s="79"/>
      <c r="AZ168" s="79"/>
      <c r="BA168" s="79"/>
      <c r="BB168" s="79"/>
      <c r="BC168" s="79"/>
      <c r="BD168" s="79"/>
      <c r="BE168" s="79"/>
      <c r="BF168" s="79"/>
      <c r="BG168" s="79"/>
    </row>
    <row r="169" spans="3:59">
      <c r="C169" s="55"/>
      <c r="D169" s="56"/>
      <c r="E169" s="58"/>
      <c r="F169" s="58"/>
      <c r="G169" s="58"/>
      <c r="H169" s="58"/>
      <c r="I169" s="58"/>
      <c r="J169" s="58"/>
      <c r="K169" s="58"/>
      <c r="L169" s="58"/>
      <c r="M169" s="58"/>
      <c r="N169" s="58"/>
      <c r="O169" s="58"/>
      <c r="P169" s="58"/>
      <c r="Q169" s="58"/>
      <c r="R169" s="58"/>
      <c r="S169" s="58"/>
      <c r="T169" s="58"/>
      <c r="U169" s="58"/>
      <c r="V169" s="58"/>
      <c r="W169" s="58"/>
      <c r="X169" s="58"/>
      <c r="Y169" s="58"/>
      <c r="Z169" s="58"/>
      <c r="AA169" s="58"/>
      <c r="AB169" s="79"/>
      <c r="AC169" s="79"/>
      <c r="AD169" s="79"/>
      <c r="AE169" s="79"/>
      <c r="AF169" s="79"/>
      <c r="AG169" s="79"/>
      <c r="AH169" s="79"/>
      <c r="AI169" s="79"/>
      <c r="AJ169" s="79"/>
      <c r="AK169" s="79"/>
      <c r="AL169" s="79"/>
      <c r="AM169" s="79"/>
      <c r="AN169" s="79"/>
      <c r="AO169" s="79"/>
      <c r="AP169" s="79"/>
      <c r="AQ169" s="79"/>
      <c r="AR169" s="79"/>
      <c r="AS169" s="79"/>
      <c r="AT169" s="79"/>
      <c r="AU169" s="79"/>
      <c r="AV169" s="79"/>
      <c r="AW169" s="79"/>
      <c r="AX169" s="79"/>
      <c r="AY169" s="79"/>
      <c r="AZ169" s="79"/>
      <c r="BA169" s="79"/>
      <c r="BB169" s="79"/>
      <c r="BC169" s="79"/>
      <c r="BD169" s="79"/>
      <c r="BE169" s="79"/>
      <c r="BF169" s="79"/>
      <c r="BG169" s="79"/>
    </row>
    <row r="170" spans="3:59">
      <c r="C170" s="55"/>
      <c r="D170" s="56"/>
      <c r="E170" s="58"/>
      <c r="F170" s="58"/>
      <c r="G170" s="58"/>
      <c r="H170" s="58"/>
      <c r="I170" s="58"/>
      <c r="J170" s="58"/>
      <c r="K170" s="58"/>
      <c r="L170" s="58"/>
      <c r="M170" s="58"/>
      <c r="N170" s="58"/>
      <c r="O170" s="58"/>
      <c r="P170" s="58"/>
      <c r="Q170" s="58"/>
      <c r="R170" s="58"/>
      <c r="S170" s="58"/>
      <c r="T170" s="58"/>
      <c r="U170" s="58"/>
      <c r="V170" s="58"/>
      <c r="W170" s="58"/>
      <c r="X170" s="58"/>
      <c r="Y170" s="58"/>
      <c r="Z170" s="58"/>
      <c r="AA170" s="58"/>
      <c r="AB170" s="79"/>
      <c r="AC170" s="79"/>
      <c r="AD170" s="79"/>
      <c r="AE170" s="79"/>
      <c r="AF170" s="79"/>
      <c r="AG170" s="79"/>
      <c r="AH170" s="79"/>
      <c r="AI170" s="79"/>
      <c r="AJ170" s="79"/>
      <c r="AK170" s="79"/>
      <c r="AL170" s="79"/>
      <c r="AM170" s="79"/>
      <c r="AN170" s="79"/>
      <c r="AO170" s="79"/>
      <c r="AP170" s="79"/>
      <c r="AQ170" s="79"/>
      <c r="AR170" s="79"/>
      <c r="AS170" s="79"/>
      <c r="AT170" s="79"/>
      <c r="AU170" s="79"/>
      <c r="AV170" s="79"/>
      <c r="AW170" s="79"/>
      <c r="AX170" s="79"/>
      <c r="AY170" s="79"/>
      <c r="AZ170" s="79"/>
      <c r="BA170" s="79"/>
      <c r="BB170" s="79"/>
      <c r="BC170" s="79"/>
      <c r="BD170" s="79"/>
      <c r="BE170" s="79"/>
      <c r="BF170" s="79"/>
      <c r="BG170" s="79"/>
    </row>
    <row r="171" spans="3:59">
      <c r="C171" s="55"/>
      <c r="D171" s="56"/>
      <c r="E171" s="58"/>
      <c r="F171" s="58"/>
      <c r="G171" s="58"/>
      <c r="H171" s="58"/>
      <c r="I171" s="58"/>
      <c r="J171" s="58"/>
      <c r="K171" s="58"/>
      <c r="L171" s="58"/>
      <c r="M171" s="58"/>
      <c r="N171" s="58"/>
      <c r="O171" s="58"/>
      <c r="P171" s="58"/>
      <c r="Q171" s="58"/>
      <c r="R171" s="58"/>
      <c r="S171" s="58"/>
      <c r="T171" s="58"/>
      <c r="U171" s="58"/>
      <c r="V171" s="58"/>
      <c r="W171" s="58"/>
      <c r="X171" s="58"/>
      <c r="Y171" s="58"/>
      <c r="Z171" s="58"/>
      <c r="AA171" s="58"/>
      <c r="AB171" s="79"/>
      <c r="AC171" s="79"/>
      <c r="AD171" s="79"/>
      <c r="AE171" s="79"/>
      <c r="AF171" s="79"/>
      <c r="AG171" s="79"/>
      <c r="AH171" s="79"/>
      <c r="AI171" s="79"/>
      <c r="AJ171" s="79"/>
      <c r="AK171" s="79"/>
      <c r="AL171" s="79"/>
      <c r="AM171" s="79"/>
      <c r="AN171" s="79"/>
      <c r="AO171" s="79"/>
      <c r="AP171" s="79"/>
      <c r="AQ171" s="79"/>
      <c r="AR171" s="79"/>
      <c r="AS171" s="79"/>
      <c r="AT171" s="79"/>
      <c r="AU171" s="79"/>
      <c r="AV171" s="79"/>
      <c r="AW171" s="79"/>
      <c r="AX171" s="79"/>
      <c r="AY171" s="79"/>
      <c r="AZ171" s="79"/>
      <c r="BA171" s="79"/>
      <c r="BB171" s="79"/>
      <c r="BC171" s="79"/>
      <c r="BD171" s="79"/>
      <c r="BE171" s="79"/>
      <c r="BF171" s="79"/>
      <c r="BG171" s="79"/>
    </row>
    <row r="172" spans="3:59">
      <c r="C172" s="55"/>
      <c r="D172" s="56"/>
      <c r="E172" s="58"/>
      <c r="F172" s="58"/>
      <c r="G172" s="58"/>
      <c r="H172" s="58"/>
      <c r="I172" s="58"/>
      <c r="J172" s="58"/>
      <c r="K172" s="58"/>
      <c r="L172" s="58"/>
      <c r="M172" s="58"/>
      <c r="N172" s="58"/>
      <c r="O172" s="58"/>
      <c r="P172" s="58"/>
      <c r="Q172" s="58"/>
      <c r="R172" s="58"/>
      <c r="S172" s="58"/>
      <c r="T172" s="58"/>
      <c r="U172" s="58"/>
      <c r="V172" s="58"/>
      <c r="W172" s="58"/>
      <c r="X172" s="58"/>
      <c r="Y172" s="58"/>
      <c r="Z172" s="58"/>
      <c r="AA172" s="58"/>
      <c r="AB172" s="79"/>
      <c r="AC172" s="79"/>
      <c r="AD172" s="79"/>
      <c r="AE172" s="79"/>
      <c r="AF172" s="79"/>
      <c r="AG172" s="79"/>
      <c r="AH172" s="79"/>
      <c r="AI172" s="79"/>
      <c r="AJ172" s="79"/>
      <c r="AK172" s="79"/>
      <c r="AL172" s="79"/>
      <c r="AM172" s="79"/>
      <c r="AN172" s="79"/>
      <c r="AO172" s="79"/>
      <c r="AP172" s="79"/>
      <c r="AQ172" s="79"/>
      <c r="AR172" s="79"/>
      <c r="AS172" s="79"/>
      <c r="AT172" s="79"/>
      <c r="AU172" s="79"/>
      <c r="AV172" s="79"/>
      <c r="AW172" s="79"/>
      <c r="AX172" s="79"/>
      <c r="AY172" s="79"/>
      <c r="AZ172" s="79"/>
      <c r="BA172" s="79"/>
      <c r="BB172" s="79"/>
      <c r="BC172" s="79"/>
      <c r="BD172" s="79"/>
      <c r="BE172" s="79"/>
      <c r="BF172" s="79"/>
      <c r="BG172" s="79"/>
    </row>
    <row r="173" spans="3:59">
      <c r="C173" s="55"/>
      <c r="D173" s="56"/>
      <c r="E173" s="58"/>
      <c r="F173" s="58"/>
      <c r="G173" s="58"/>
      <c r="H173" s="58"/>
      <c r="I173" s="58"/>
      <c r="J173" s="58"/>
      <c r="K173" s="58"/>
      <c r="L173" s="58"/>
      <c r="M173" s="58"/>
      <c r="N173" s="58"/>
      <c r="O173" s="58"/>
      <c r="P173" s="58"/>
      <c r="Q173" s="58"/>
      <c r="R173" s="58"/>
      <c r="S173" s="58"/>
      <c r="T173" s="58"/>
      <c r="U173" s="58"/>
      <c r="V173" s="58"/>
      <c r="W173" s="58"/>
      <c r="X173" s="58"/>
      <c r="Y173" s="58"/>
      <c r="Z173" s="58"/>
      <c r="AA173" s="58"/>
      <c r="AB173" s="79"/>
      <c r="AC173" s="79"/>
      <c r="AD173" s="79"/>
      <c r="AE173" s="79"/>
      <c r="AF173" s="79"/>
      <c r="AG173" s="79"/>
      <c r="AH173" s="79"/>
      <c r="AI173" s="79"/>
      <c r="AJ173" s="79"/>
      <c r="AK173" s="79"/>
      <c r="AL173" s="79"/>
      <c r="AM173" s="79"/>
      <c r="AN173" s="79"/>
      <c r="AO173" s="79"/>
      <c r="AP173" s="79"/>
      <c r="AQ173" s="79"/>
      <c r="AR173" s="79"/>
      <c r="AS173" s="79"/>
      <c r="AT173" s="79"/>
      <c r="AU173" s="79"/>
      <c r="AV173" s="79"/>
      <c r="AW173" s="79"/>
      <c r="AX173" s="79"/>
      <c r="AY173" s="79"/>
      <c r="AZ173" s="79"/>
      <c r="BA173" s="79"/>
      <c r="BB173" s="79"/>
      <c r="BC173" s="79"/>
      <c r="BD173" s="79"/>
      <c r="BE173" s="79"/>
      <c r="BF173" s="79"/>
      <c r="BG173" s="79"/>
    </row>
    <row r="174" spans="3:59">
      <c r="C174" s="55"/>
      <c r="D174" s="56"/>
      <c r="E174" s="58"/>
      <c r="F174" s="58"/>
      <c r="G174" s="58"/>
      <c r="H174" s="58"/>
      <c r="I174" s="58"/>
      <c r="J174" s="58"/>
      <c r="K174" s="58"/>
      <c r="L174" s="58"/>
      <c r="M174" s="58"/>
      <c r="N174" s="58"/>
      <c r="O174" s="58"/>
      <c r="P174" s="58"/>
      <c r="Q174" s="58"/>
      <c r="R174" s="58"/>
      <c r="S174" s="58"/>
      <c r="T174" s="58"/>
      <c r="U174" s="58"/>
      <c r="V174" s="58"/>
      <c r="W174" s="58"/>
      <c r="X174" s="58"/>
      <c r="Y174" s="58"/>
      <c r="Z174" s="58"/>
      <c r="AA174" s="58"/>
      <c r="AB174" s="79"/>
      <c r="AC174" s="79"/>
      <c r="AD174" s="79"/>
      <c r="AE174" s="79"/>
      <c r="AF174" s="79"/>
      <c r="AG174" s="79"/>
      <c r="AH174" s="79"/>
      <c r="AI174" s="79"/>
      <c r="AJ174" s="79"/>
      <c r="AK174" s="79"/>
      <c r="AL174" s="79"/>
      <c r="AM174" s="79"/>
      <c r="AN174" s="79"/>
      <c r="AO174" s="79"/>
      <c r="AP174" s="79"/>
      <c r="AQ174" s="79"/>
      <c r="AR174" s="79"/>
      <c r="AS174" s="79"/>
      <c r="AT174" s="79"/>
      <c r="AU174" s="79"/>
      <c r="AV174" s="79"/>
      <c r="AW174" s="79"/>
      <c r="AX174" s="79"/>
      <c r="AY174" s="79"/>
      <c r="AZ174" s="79"/>
      <c r="BA174" s="79"/>
      <c r="BB174" s="79"/>
      <c r="BC174" s="79"/>
      <c r="BD174" s="79"/>
      <c r="BE174" s="79"/>
      <c r="BF174" s="79"/>
      <c r="BG174" s="79"/>
    </row>
    <row r="175" spans="3:59">
      <c r="C175" s="55"/>
      <c r="D175" s="56"/>
      <c r="E175" s="58"/>
      <c r="F175" s="58"/>
      <c r="G175" s="58"/>
      <c r="H175" s="58"/>
      <c r="I175" s="58"/>
      <c r="J175" s="58"/>
      <c r="K175" s="58"/>
      <c r="L175" s="58"/>
      <c r="M175" s="58"/>
      <c r="N175" s="58"/>
      <c r="O175" s="58"/>
      <c r="P175" s="58"/>
      <c r="Q175" s="58"/>
      <c r="R175" s="58"/>
      <c r="S175" s="58"/>
      <c r="T175" s="58"/>
      <c r="U175" s="58"/>
      <c r="V175" s="58"/>
      <c r="W175" s="58"/>
      <c r="X175" s="58"/>
      <c r="Y175" s="58"/>
      <c r="Z175" s="58"/>
      <c r="AA175" s="58"/>
      <c r="AB175" s="79"/>
      <c r="AC175" s="79"/>
      <c r="AD175" s="79"/>
      <c r="AE175" s="79"/>
      <c r="AF175" s="79"/>
      <c r="AG175" s="79"/>
      <c r="AH175" s="79"/>
      <c r="AI175" s="79"/>
      <c r="AJ175" s="79"/>
      <c r="AK175" s="79"/>
      <c r="AL175" s="79"/>
      <c r="AM175" s="79"/>
      <c r="AN175" s="79"/>
      <c r="AO175" s="79"/>
      <c r="AP175" s="79"/>
      <c r="AQ175" s="79"/>
      <c r="AR175" s="79"/>
      <c r="AS175" s="79"/>
      <c r="AT175" s="79"/>
      <c r="AU175" s="79"/>
      <c r="AV175" s="79"/>
      <c r="AW175" s="79"/>
      <c r="AX175" s="79"/>
      <c r="AY175" s="79"/>
      <c r="AZ175" s="79"/>
      <c r="BA175" s="79"/>
      <c r="BB175" s="79"/>
      <c r="BC175" s="79"/>
      <c r="BD175" s="79"/>
      <c r="BE175" s="79"/>
      <c r="BF175" s="79"/>
      <c r="BG175" s="79"/>
    </row>
    <row r="176" spans="3:59">
      <c r="C176" s="55"/>
      <c r="D176" s="56"/>
      <c r="E176" s="58"/>
      <c r="F176" s="58"/>
      <c r="G176" s="58"/>
      <c r="H176" s="58"/>
      <c r="I176" s="58"/>
      <c r="J176" s="58"/>
      <c r="K176" s="58"/>
      <c r="L176" s="58"/>
      <c r="M176" s="58"/>
      <c r="N176" s="58"/>
      <c r="O176" s="58"/>
      <c r="P176" s="58"/>
      <c r="Q176" s="58"/>
      <c r="R176" s="58"/>
      <c r="S176" s="58"/>
      <c r="T176" s="58"/>
      <c r="U176" s="58"/>
      <c r="V176" s="58"/>
      <c r="W176" s="58"/>
      <c r="X176" s="58"/>
      <c r="Y176" s="58"/>
      <c r="Z176" s="58"/>
      <c r="AA176" s="58"/>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c r="BB176" s="79"/>
      <c r="BC176" s="79"/>
      <c r="BD176" s="79"/>
      <c r="BE176" s="79"/>
      <c r="BF176" s="79"/>
      <c r="BG176" s="79"/>
    </row>
    <row r="177" spans="3:59">
      <c r="C177" s="55"/>
      <c r="D177" s="56"/>
      <c r="E177" s="58"/>
      <c r="F177" s="58"/>
      <c r="G177" s="58"/>
      <c r="H177" s="58"/>
      <c r="I177" s="58"/>
      <c r="J177" s="58"/>
      <c r="K177" s="58"/>
      <c r="L177" s="58"/>
      <c r="M177" s="58"/>
      <c r="N177" s="58"/>
      <c r="O177" s="58"/>
      <c r="P177" s="58"/>
      <c r="Q177" s="58"/>
      <c r="R177" s="58"/>
      <c r="S177" s="58"/>
      <c r="T177" s="58"/>
      <c r="U177" s="58"/>
      <c r="V177" s="58"/>
      <c r="W177" s="58"/>
      <c r="X177" s="58"/>
      <c r="Y177" s="58"/>
      <c r="Z177" s="58"/>
      <c r="AA177" s="58"/>
      <c r="AB177" s="79"/>
      <c r="AC177" s="79"/>
      <c r="AD177" s="79"/>
      <c r="AE177" s="79"/>
      <c r="AF177" s="79"/>
      <c r="AG177" s="79"/>
      <c r="AH177" s="79"/>
      <c r="AI177" s="79"/>
      <c r="AJ177" s="79"/>
      <c r="AK177" s="79"/>
      <c r="AL177" s="79"/>
      <c r="AM177" s="79"/>
      <c r="AN177" s="79"/>
      <c r="AO177" s="79"/>
      <c r="AP177" s="79"/>
      <c r="AQ177" s="79"/>
      <c r="AR177" s="79"/>
      <c r="AS177" s="79"/>
      <c r="AT177" s="79"/>
      <c r="AU177" s="79"/>
      <c r="AV177" s="79"/>
      <c r="AW177" s="79"/>
      <c r="AX177" s="79"/>
      <c r="AY177" s="79"/>
      <c r="AZ177" s="79"/>
      <c r="BA177" s="79"/>
      <c r="BB177" s="79"/>
      <c r="BC177" s="79"/>
      <c r="BD177" s="79"/>
      <c r="BE177" s="79"/>
      <c r="BF177" s="79"/>
      <c r="BG177" s="79"/>
    </row>
    <row r="178" spans="3:59">
      <c r="C178" s="55"/>
      <c r="D178" s="56"/>
      <c r="E178" s="58"/>
      <c r="F178" s="58"/>
      <c r="G178" s="58"/>
      <c r="H178" s="58"/>
      <c r="I178" s="58"/>
      <c r="J178" s="58"/>
      <c r="K178" s="58"/>
      <c r="L178" s="58"/>
      <c r="M178" s="58"/>
      <c r="N178" s="58"/>
      <c r="O178" s="58"/>
      <c r="P178" s="58"/>
      <c r="Q178" s="58"/>
      <c r="R178" s="58"/>
      <c r="S178" s="58"/>
      <c r="T178" s="58"/>
      <c r="U178" s="58"/>
      <c r="V178" s="58"/>
      <c r="W178" s="58"/>
      <c r="X178" s="58"/>
      <c r="Y178" s="58"/>
      <c r="Z178" s="58"/>
      <c r="AA178" s="58"/>
      <c r="AB178" s="79"/>
      <c r="AC178" s="79"/>
      <c r="AD178" s="79"/>
      <c r="AE178" s="79"/>
      <c r="AF178" s="79"/>
      <c r="AG178" s="79"/>
      <c r="AH178" s="79"/>
      <c r="AI178" s="79"/>
      <c r="AJ178" s="79"/>
      <c r="AK178" s="79"/>
      <c r="AL178" s="79"/>
      <c r="AM178" s="79"/>
      <c r="AN178" s="79"/>
      <c r="AO178" s="79"/>
      <c r="AP178" s="79"/>
      <c r="AQ178" s="79"/>
      <c r="AR178" s="79"/>
      <c r="AS178" s="79"/>
      <c r="AT178" s="79"/>
      <c r="AU178" s="79"/>
      <c r="AV178" s="79"/>
      <c r="AW178" s="79"/>
      <c r="AX178" s="79"/>
      <c r="AY178" s="79"/>
      <c r="AZ178" s="79"/>
      <c r="BA178" s="79"/>
      <c r="BB178" s="79"/>
      <c r="BC178" s="79"/>
      <c r="BD178" s="79"/>
      <c r="BE178" s="79"/>
      <c r="BF178" s="79"/>
      <c r="BG178" s="79"/>
    </row>
  </sheetData>
  <mergeCells count="2">
    <mergeCell ref="F1:U1"/>
    <mergeCell ref="F2:L2"/>
  </mergeCells>
  <conditionalFormatting sqref="H4:U178">
    <cfRule type="colorScale" priority="1">
      <colorScale>
        <cfvo type="percentile" val="5"/>
        <cfvo type="percentile" val="50"/>
        <cfvo type="percentile" val="95"/>
        <color rgb="FFFF0000"/>
        <color rgb="FFFFFF00"/>
        <color rgb="FF00B050"/>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3"/>
  </sheetPr>
  <dimension ref="A1:BH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ustomHeight="1"/>
  <cols>
    <col min="1" max="1" width="5.7109375" style="42" customWidth="1"/>
    <col min="2" max="2" width="16.7109375" style="54" bestFit="1" customWidth="1"/>
    <col min="3" max="3" width="35.7109375" style="42" customWidth="1"/>
    <col min="4" max="4" width="14.28515625" style="80" customWidth="1"/>
    <col min="5" max="5" width="8.5703125" style="81" customWidth="1"/>
    <col min="6" max="7" width="7.140625" style="76" hidden="1" customWidth="1"/>
    <col min="8" max="21" width="7.140625" style="76" customWidth="1"/>
    <col min="22" max="255" width="9.140625" style="42"/>
    <col min="256" max="256" width="5.7109375" style="42" customWidth="1"/>
    <col min="257" max="257" width="12.140625" style="42" customWidth="1"/>
    <col min="258" max="258" width="35.7109375" style="42" customWidth="1"/>
    <col min="259" max="259" width="14.28515625" style="42" customWidth="1"/>
    <col min="260" max="260" width="13.5703125" style="42" customWidth="1"/>
    <col min="261" max="261" width="8.5703125" style="42" customWidth="1"/>
    <col min="262" max="263" width="0" style="42" hidden="1" customWidth="1"/>
    <col min="264" max="277" width="7.140625" style="42" customWidth="1"/>
    <col min="278" max="511" width="9.140625" style="42"/>
    <col min="512" max="512" width="5.7109375" style="42" customWidth="1"/>
    <col min="513" max="513" width="12.140625" style="42" customWidth="1"/>
    <col min="514" max="514" width="35.7109375" style="42" customWidth="1"/>
    <col min="515" max="515" width="14.28515625" style="42" customWidth="1"/>
    <col min="516" max="516" width="13.5703125" style="42" customWidth="1"/>
    <col min="517" max="517" width="8.5703125" style="42" customWidth="1"/>
    <col min="518" max="519" width="0" style="42" hidden="1" customWidth="1"/>
    <col min="520" max="533" width="7.140625" style="42" customWidth="1"/>
    <col min="534" max="767" width="9.140625" style="42"/>
    <col min="768" max="768" width="5.7109375" style="42" customWidth="1"/>
    <col min="769" max="769" width="12.140625" style="42" customWidth="1"/>
    <col min="770" max="770" width="35.7109375" style="42" customWidth="1"/>
    <col min="771" max="771" width="14.28515625" style="42" customWidth="1"/>
    <col min="772" max="772" width="13.5703125" style="42" customWidth="1"/>
    <col min="773" max="773" width="8.5703125" style="42" customWidth="1"/>
    <col min="774" max="775" width="0" style="42" hidden="1" customWidth="1"/>
    <col min="776" max="789" width="7.140625" style="42" customWidth="1"/>
    <col min="790" max="1023" width="9.140625" style="42"/>
    <col min="1024" max="1024" width="5.7109375" style="42" customWidth="1"/>
    <col min="1025" max="1025" width="12.140625" style="42" customWidth="1"/>
    <col min="1026" max="1026" width="35.7109375" style="42" customWidth="1"/>
    <col min="1027" max="1027" width="14.28515625" style="42" customWidth="1"/>
    <col min="1028" max="1028" width="13.5703125" style="42" customWidth="1"/>
    <col min="1029" max="1029" width="8.5703125" style="42" customWidth="1"/>
    <col min="1030" max="1031" width="0" style="42" hidden="1" customWidth="1"/>
    <col min="1032" max="1045" width="7.140625" style="42" customWidth="1"/>
    <col min="1046" max="1279" width="9.140625" style="42"/>
    <col min="1280" max="1280" width="5.7109375" style="42" customWidth="1"/>
    <col min="1281" max="1281" width="12.140625" style="42" customWidth="1"/>
    <col min="1282" max="1282" width="35.7109375" style="42" customWidth="1"/>
    <col min="1283" max="1283" width="14.28515625" style="42" customWidth="1"/>
    <col min="1284" max="1284" width="13.5703125" style="42" customWidth="1"/>
    <col min="1285" max="1285" width="8.5703125" style="42" customWidth="1"/>
    <col min="1286" max="1287" width="0" style="42" hidden="1" customWidth="1"/>
    <col min="1288" max="1301" width="7.140625" style="42" customWidth="1"/>
    <col min="1302" max="1535" width="9.140625" style="42"/>
    <col min="1536" max="1536" width="5.7109375" style="42" customWidth="1"/>
    <col min="1537" max="1537" width="12.140625" style="42" customWidth="1"/>
    <col min="1538" max="1538" width="35.7109375" style="42" customWidth="1"/>
    <col min="1539" max="1539" width="14.28515625" style="42" customWidth="1"/>
    <col min="1540" max="1540" width="13.5703125" style="42" customWidth="1"/>
    <col min="1541" max="1541" width="8.5703125" style="42" customWidth="1"/>
    <col min="1542" max="1543" width="0" style="42" hidden="1" customWidth="1"/>
    <col min="1544" max="1557" width="7.140625" style="42" customWidth="1"/>
    <col min="1558" max="1791" width="9.140625" style="42"/>
    <col min="1792" max="1792" width="5.7109375" style="42" customWidth="1"/>
    <col min="1793" max="1793" width="12.140625" style="42" customWidth="1"/>
    <col min="1794" max="1794" width="35.7109375" style="42" customWidth="1"/>
    <col min="1795" max="1795" width="14.28515625" style="42" customWidth="1"/>
    <col min="1796" max="1796" width="13.5703125" style="42" customWidth="1"/>
    <col min="1797" max="1797" width="8.5703125" style="42" customWidth="1"/>
    <col min="1798" max="1799" width="0" style="42" hidden="1" customWidth="1"/>
    <col min="1800" max="1813" width="7.140625" style="42" customWidth="1"/>
    <col min="1814" max="2047" width="9.140625" style="42"/>
    <col min="2048" max="2048" width="5.7109375" style="42" customWidth="1"/>
    <col min="2049" max="2049" width="12.140625" style="42" customWidth="1"/>
    <col min="2050" max="2050" width="35.7109375" style="42" customWidth="1"/>
    <col min="2051" max="2051" width="14.28515625" style="42" customWidth="1"/>
    <col min="2052" max="2052" width="13.5703125" style="42" customWidth="1"/>
    <col min="2053" max="2053" width="8.5703125" style="42" customWidth="1"/>
    <col min="2054" max="2055" width="0" style="42" hidden="1" customWidth="1"/>
    <col min="2056" max="2069" width="7.140625" style="42" customWidth="1"/>
    <col min="2070" max="2303" width="9.140625" style="42"/>
    <col min="2304" max="2304" width="5.7109375" style="42" customWidth="1"/>
    <col min="2305" max="2305" width="12.140625" style="42" customWidth="1"/>
    <col min="2306" max="2306" width="35.7109375" style="42" customWidth="1"/>
    <col min="2307" max="2307" width="14.28515625" style="42" customWidth="1"/>
    <col min="2308" max="2308" width="13.5703125" style="42" customWidth="1"/>
    <col min="2309" max="2309" width="8.5703125" style="42" customWidth="1"/>
    <col min="2310" max="2311" width="0" style="42" hidden="1" customWidth="1"/>
    <col min="2312" max="2325" width="7.140625" style="42" customWidth="1"/>
    <col min="2326" max="2559" width="9.140625" style="42"/>
    <col min="2560" max="2560" width="5.7109375" style="42" customWidth="1"/>
    <col min="2561" max="2561" width="12.140625" style="42" customWidth="1"/>
    <col min="2562" max="2562" width="35.7109375" style="42" customWidth="1"/>
    <col min="2563" max="2563" width="14.28515625" style="42" customWidth="1"/>
    <col min="2564" max="2564" width="13.5703125" style="42" customWidth="1"/>
    <col min="2565" max="2565" width="8.5703125" style="42" customWidth="1"/>
    <col min="2566" max="2567" width="0" style="42" hidden="1" customWidth="1"/>
    <col min="2568" max="2581" width="7.140625" style="42" customWidth="1"/>
    <col min="2582" max="2815" width="9.140625" style="42"/>
    <col min="2816" max="2816" width="5.7109375" style="42" customWidth="1"/>
    <col min="2817" max="2817" width="12.140625" style="42" customWidth="1"/>
    <col min="2818" max="2818" width="35.7109375" style="42" customWidth="1"/>
    <col min="2819" max="2819" width="14.28515625" style="42" customWidth="1"/>
    <col min="2820" max="2820" width="13.5703125" style="42" customWidth="1"/>
    <col min="2821" max="2821" width="8.5703125" style="42" customWidth="1"/>
    <col min="2822" max="2823" width="0" style="42" hidden="1" customWidth="1"/>
    <col min="2824" max="2837" width="7.140625" style="42" customWidth="1"/>
    <col min="2838" max="3071" width="9.140625" style="42"/>
    <col min="3072" max="3072" width="5.7109375" style="42" customWidth="1"/>
    <col min="3073" max="3073" width="12.140625" style="42" customWidth="1"/>
    <col min="3074" max="3074" width="35.7109375" style="42" customWidth="1"/>
    <col min="3075" max="3075" width="14.28515625" style="42" customWidth="1"/>
    <col min="3076" max="3076" width="13.5703125" style="42" customWidth="1"/>
    <col min="3077" max="3077" width="8.5703125" style="42" customWidth="1"/>
    <col min="3078" max="3079" width="0" style="42" hidden="1" customWidth="1"/>
    <col min="3080" max="3093" width="7.140625" style="42" customWidth="1"/>
    <col min="3094" max="3327" width="9.140625" style="42"/>
    <col min="3328" max="3328" width="5.7109375" style="42" customWidth="1"/>
    <col min="3329" max="3329" width="12.140625" style="42" customWidth="1"/>
    <col min="3330" max="3330" width="35.7109375" style="42" customWidth="1"/>
    <col min="3331" max="3331" width="14.28515625" style="42" customWidth="1"/>
    <col min="3332" max="3332" width="13.5703125" style="42" customWidth="1"/>
    <col min="3333" max="3333" width="8.5703125" style="42" customWidth="1"/>
    <col min="3334" max="3335" width="0" style="42" hidden="1" customWidth="1"/>
    <col min="3336" max="3349" width="7.140625" style="42" customWidth="1"/>
    <col min="3350" max="3583" width="9.140625" style="42"/>
    <col min="3584" max="3584" width="5.7109375" style="42" customWidth="1"/>
    <col min="3585" max="3585" width="12.140625" style="42" customWidth="1"/>
    <col min="3586" max="3586" width="35.7109375" style="42" customWidth="1"/>
    <col min="3587" max="3587" width="14.28515625" style="42" customWidth="1"/>
    <col min="3588" max="3588" width="13.5703125" style="42" customWidth="1"/>
    <col min="3589" max="3589" width="8.5703125" style="42" customWidth="1"/>
    <col min="3590" max="3591" width="0" style="42" hidden="1" customWidth="1"/>
    <col min="3592" max="3605" width="7.140625" style="42" customWidth="1"/>
    <col min="3606" max="3839" width="9.140625" style="42"/>
    <col min="3840" max="3840" width="5.7109375" style="42" customWidth="1"/>
    <col min="3841" max="3841" width="12.140625" style="42" customWidth="1"/>
    <col min="3842" max="3842" width="35.7109375" style="42" customWidth="1"/>
    <col min="3843" max="3843" width="14.28515625" style="42" customWidth="1"/>
    <col min="3844" max="3844" width="13.5703125" style="42" customWidth="1"/>
    <col min="3845" max="3845" width="8.5703125" style="42" customWidth="1"/>
    <col min="3846" max="3847" width="0" style="42" hidden="1" customWidth="1"/>
    <col min="3848" max="3861" width="7.140625" style="42" customWidth="1"/>
    <col min="3862" max="4095" width="9.140625" style="42"/>
    <col min="4096" max="4096" width="5.7109375" style="42" customWidth="1"/>
    <col min="4097" max="4097" width="12.140625" style="42" customWidth="1"/>
    <col min="4098" max="4098" width="35.7109375" style="42" customWidth="1"/>
    <col min="4099" max="4099" width="14.28515625" style="42" customWidth="1"/>
    <col min="4100" max="4100" width="13.5703125" style="42" customWidth="1"/>
    <col min="4101" max="4101" width="8.5703125" style="42" customWidth="1"/>
    <col min="4102" max="4103" width="0" style="42" hidden="1" customWidth="1"/>
    <col min="4104" max="4117" width="7.140625" style="42" customWidth="1"/>
    <col min="4118" max="4351" width="9.140625" style="42"/>
    <col min="4352" max="4352" width="5.7109375" style="42" customWidth="1"/>
    <col min="4353" max="4353" width="12.140625" style="42" customWidth="1"/>
    <col min="4354" max="4354" width="35.7109375" style="42" customWidth="1"/>
    <col min="4355" max="4355" width="14.28515625" style="42" customWidth="1"/>
    <col min="4356" max="4356" width="13.5703125" style="42" customWidth="1"/>
    <col min="4357" max="4357" width="8.5703125" style="42" customWidth="1"/>
    <col min="4358" max="4359" width="0" style="42" hidden="1" customWidth="1"/>
    <col min="4360" max="4373" width="7.140625" style="42" customWidth="1"/>
    <col min="4374" max="4607" width="9.140625" style="42"/>
    <col min="4608" max="4608" width="5.7109375" style="42" customWidth="1"/>
    <col min="4609" max="4609" width="12.140625" style="42" customWidth="1"/>
    <col min="4610" max="4610" width="35.7109375" style="42" customWidth="1"/>
    <col min="4611" max="4611" width="14.28515625" style="42" customWidth="1"/>
    <col min="4612" max="4612" width="13.5703125" style="42" customWidth="1"/>
    <col min="4613" max="4613" width="8.5703125" style="42" customWidth="1"/>
    <col min="4614" max="4615" width="0" style="42" hidden="1" customWidth="1"/>
    <col min="4616" max="4629" width="7.140625" style="42" customWidth="1"/>
    <col min="4630" max="4863" width="9.140625" style="42"/>
    <col min="4864" max="4864" width="5.7109375" style="42" customWidth="1"/>
    <col min="4865" max="4865" width="12.140625" style="42" customWidth="1"/>
    <col min="4866" max="4866" width="35.7109375" style="42" customWidth="1"/>
    <col min="4867" max="4867" width="14.28515625" style="42" customWidth="1"/>
    <col min="4868" max="4868" width="13.5703125" style="42" customWidth="1"/>
    <col min="4869" max="4869" width="8.5703125" style="42" customWidth="1"/>
    <col min="4870" max="4871" width="0" style="42" hidden="1" customWidth="1"/>
    <col min="4872" max="4885" width="7.140625" style="42" customWidth="1"/>
    <col min="4886" max="5119" width="9.140625" style="42"/>
    <col min="5120" max="5120" width="5.7109375" style="42" customWidth="1"/>
    <col min="5121" max="5121" width="12.140625" style="42" customWidth="1"/>
    <col min="5122" max="5122" width="35.7109375" style="42" customWidth="1"/>
    <col min="5123" max="5123" width="14.28515625" style="42" customWidth="1"/>
    <col min="5124" max="5124" width="13.5703125" style="42" customWidth="1"/>
    <col min="5125" max="5125" width="8.5703125" style="42" customWidth="1"/>
    <col min="5126" max="5127" width="0" style="42" hidden="1" customWidth="1"/>
    <col min="5128" max="5141" width="7.140625" style="42" customWidth="1"/>
    <col min="5142" max="5375" width="9.140625" style="42"/>
    <col min="5376" max="5376" width="5.7109375" style="42" customWidth="1"/>
    <col min="5377" max="5377" width="12.140625" style="42" customWidth="1"/>
    <col min="5378" max="5378" width="35.7109375" style="42" customWidth="1"/>
    <col min="5379" max="5379" width="14.28515625" style="42" customWidth="1"/>
    <col min="5380" max="5380" width="13.5703125" style="42" customWidth="1"/>
    <col min="5381" max="5381" width="8.5703125" style="42" customWidth="1"/>
    <col min="5382" max="5383" width="0" style="42" hidden="1" customWidth="1"/>
    <col min="5384" max="5397" width="7.140625" style="42" customWidth="1"/>
    <col min="5398" max="5631" width="9.140625" style="42"/>
    <col min="5632" max="5632" width="5.7109375" style="42" customWidth="1"/>
    <col min="5633" max="5633" width="12.140625" style="42" customWidth="1"/>
    <col min="5634" max="5634" width="35.7109375" style="42" customWidth="1"/>
    <col min="5635" max="5635" width="14.28515625" style="42" customWidth="1"/>
    <col min="5636" max="5636" width="13.5703125" style="42" customWidth="1"/>
    <col min="5637" max="5637" width="8.5703125" style="42" customWidth="1"/>
    <col min="5638" max="5639" width="0" style="42" hidden="1" customWidth="1"/>
    <col min="5640" max="5653" width="7.140625" style="42" customWidth="1"/>
    <col min="5654" max="5887" width="9.140625" style="42"/>
    <col min="5888" max="5888" width="5.7109375" style="42" customWidth="1"/>
    <col min="5889" max="5889" width="12.140625" style="42" customWidth="1"/>
    <col min="5890" max="5890" width="35.7109375" style="42" customWidth="1"/>
    <col min="5891" max="5891" width="14.28515625" style="42" customWidth="1"/>
    <col min="5892" max="5892" width="13.5703125" style="42" customWidth="1"/>
    <col min="5893" max="5893" width="8.5703125" style="42" customWidth="1"/>
    <col min="5894" max="5895" width="0" style="42" hidden="1" customWidth="1"/>
    <col min="5896" max="5909" width="7.140625" style="42" customWidth="1"/>
    <col min="5910" max="6143" width="9.140625" style="42"/>
    <col min="6144" max="6144" width="5.7109375" style="42" customWidth="1"/>
    <col min="6145" max="6145" width="12.140625" style="42" customWidth="1"/>
    <col min="6146" max="6146" width="35.7109375" style="42" customWidth="1"/>
    <col min="6147" max="6147" width="14.28515625" style="42" customWidth="1"/>
    <col min="6148" max="6148" width="13.5703125" style="42" customWidth="1"/>
    <col min="6149" max="6149" width="8.5703125" style="42" customWidth="1"/>
    <col min="6150" max="6151" width="0" style="42" hidden="1" customWidth="1"/>
    <col min="6152" max="6165" width="7.140625" style="42" customWidth="1"/>
    <col min="6166" max="6399" width="9.140625" style="42"/>
    <col min="6400" max="6400" width="5.7109375" style="42" customWidth="1"/>
    <col min="6401" max="6401" width="12.140625" style="42" customWidth="1"/>
    <col min="6402" max="6402" width="35.7109375" style="42" customWidth="1"/>
    <col min="6403" max="6403" width="14.28515625" style="42" customWidth="1"/>
    <col min="6404" max="6404" width="13.5703125" style="42" customWidth="1"/>
    <col min="6405" max="6405" width="8.5703125" style="42" customWidth="1"/>
    <col min="6406" max="6407" width="0" style="42" hidden="1" customWidth="1"/>
    <col min="6408" max="6421" width="7.140625" style="42" customWidth="1"/>
    <col min="6422" max="6655" width="9.140625" style="42"/>
    <col min="6656" max="6656" width="5.7109375" style="42" customWidth="1"/>
    <col min="6657" max="6657" width="12.140625" style="42" customWidth="1"/>
    <col min="6658" max="6658" width="35.7109375" style="42" customWidth="1"/>
    <col min="6659" max="6659" width="14.28515625" style="42" customWidth="1"/>
    <col min="6660" max="6660" width="13.5703125" style="42" customWidth="1"/>
    <col min="6661" max="6661" width="8.5703125" style="42" customWidth="1"/>
    <col min="6662" max="6663" width="0" style="42" hidden="1" customWidth="1"/>
    <col min="6664" max="6677" width="7.140625" style="42" customWidth="1"/>
    <col min="6678" max="6911" width="9.140625" style="42"/>
    <col min="6912" max="6912" width="5.7109375" style="42" customWidth="1"/>
    <col min="6913" max="6913" width="12.140625" style="42" customWidth="1"/>
    <col min="6914" max="6914" width="35.7109375" style="42" customWidth="1"/>
    <col min="6915" max="6915" width="14.28515625" style="42" customWidth="1"/>
    <col min="6916" max="6916" width="13.5703125" style="42" customWidth="1"/>
    <col min="6917" max="6917" width="8.5703125" style="42" customWidth="1"/>
    <col min="6918" max="6919" width="0" style="42" hidden="1" customWidth="1"/>
    <col min="6920" max="6933" width="7.140625" style="42" customWidth="1"/>
    <col min="6934" max="7167" width="9.140625" style="42"/>
    <col min="7168" max="7168" width="5.7109375" style="42" customWidth="1"/>
    <col min="7169" max="7169" width="12.140625" style="42" customWidth="1"/>
    <col min="7170" max="7170" width="35.7109375" style="42" customWidth="1"/>
    <col min="7171" max="7171" width="14.28515625" style="42" customWidth="1"/>
    <col min="7172" max="7172" width="13.5703125" style="42" customWidth="1"/>
    <col min="7173" max="7173" width="8.5703125" style="42" customWidth="1"/>
    <col min="7174" max="7175" width="0" style="42" hidden="1" customWidth="1"/>
    <col min="7176" max="7189" width="7.140625" style="42" customWidth="1"/>
    <col min="7190" max="7423" width="9.140625" style="42"/>
    <col min="7424" max="7424" width="5.7109375" style="42" customWidth="1"/>
    <col min="7425" max="7425" width="12.140625" style="42" customWidth="1"/>
    <col min="7426" max="7426" width="35.7109375" style="42" customWidth="1"/>
    <col min="7427" max="7427" width="14.28515625" style="42" customWidth="1"/>
    <col min="7428" max="7428" width="13.5703125" style="42" customWidth="1"/>
    <col min="7429" max="7429" width="8.5703125" style="42" customWidth="1"/>
    <col min="7430" max="7431" width="0" style="42" hidden="1" customWidth="1"/>
    <col min="7432" max="7445" width="7.140625" style="42" customWidth="1"/>
    <col min="7446" max="7679" width="9.140625" style="42"/>
    <col min="7680" max="7680" width="5.7109375" style="42" customWidth="1"/>
    <col min="7681" max="7681" width="12.140625" style="42" customWidth="1"/>
    <col min="7682" max="7682" width="35.7109375" style="42" customWidth="1"/>
    <col min="7683" max="7683" width="14.28515625" style="42" customWidth="1"/>
    <col min="7684" max="7684" width="13.5703125" style="42" customWidth="1"/>
    <col min="7685" max="7685" width="8.5703125" style="42" customWidth="1"/>
    <col min="7686" max="7687" width="0" style="42" hidden="1" customWidth="1"/>
    <col min="7688" max="7701" width="7.140625" style="42" customWidth="1"/>
    <col min="7702" max="7935" width="9.140625" style="42"/>
    <col min="7936" max="7936" width="5.7109375" style="42" customWidth="1"/>
    <col min="7937" max="7937" width="12.140625" style="42" customWidth="1"/>
    <col min="7938" max="7938" width="35.7109375" style="42" customWidth="1"/>
    <col min="7939" max="7939" width="14.28515625" style="42" customWidth="1"/>
    <col min="7940" max="7940" width="13.5703125" style="42" customWidth="1"/>
    <col min="7941" max="7941" width="8.5703125" style="42" customWidth="1"/>
    <col min="7942" max="7943" width="0" style="42" hidden="1" customWidth="1"/>
    <col min="7944" max="7957" width="7.140625" style="42" customWidth="1"/>
    <col min="7958" max="8191" width="9.140625" style="42"/>
    <col min="8192" max="8192" width="5.7109375" style="42" customWidth="1"/>
    <col min="8193" max="8193" width="12.140625" style="42" customWidth="1"/>
    <col min="8194" max="8194" width="35.7109375" style="42" customWidth="1"/>
    <col min="8195" max="8195" width="14.28515625" style="42" customWidth="1"/>
    <col min="8196" max="8196" width="13.5703125" style="42" customWidth="1"/>
    <col min="8197" max="8197" width="8.5703125" style="42" customWidth="1"/>
    <col min="8198" max="8199" width="0" style="42" hidden="1" customWidth="1"/>
    <col min="8200" max="8213" width="7.140625" style="42" customWidth="1"/>
    <col min="8214" max="8447" width="9.140625" style="42"/>
    <col min="8448" max="8448" width="5.7109375" style="42" customWidth="1"/>
    <col min="8449" max="8449" width="12.140625" style="42" customWidth="1"/>
    <col min="8450" max="8450" width="35.7109375" style="42" customWidth="1"/>
    <col min="8451" max="8451" width="14.28515625" style="42" customWidth="1"/>
    <col min="8452" max="8452" width="13.5703125" style="42" customWidth="1"/>
    <col min="8453" max="8453" width="8.5703125" style="42" customWidth="1"/>
    <col min="8454" max="8455" width="0" style="42" hidden="1" customWidth="1"/>
    <col min="8456" max="8469" width="7.140625" style="42" customWidth="1"/>
    <col min="8470" max="8703" width="9.140625" style="42"/>
    <col min="8704" max="8704" width="5.7109375" style="42" customWidth="1"/>
    <col min="8705" max="8705" width="12.140625" style="42" customWidth="1"/>
    <col min="8706" max="8706" width="35.7109375" style="42" customWidth="1"/>
    <col min="8707" max="8707" width="14.28515625" style="42" customWidth="1"/>
    <col min="8708" max="8708" width="13.5703125" style="42" customWidth="1"/>
    <col min="8709" max="8709" width="8.5703125" style="42" customWidth="1"/>
    <col min="8710" max="8711" width="0" style="42" hidden="1" customWidth="1"/>
    <col min="8712" max="8725" width="7.140625" style="42" customWidth="1"/>
    <col min="8726" max="8959" width="9.140625" style="42"/>
    <col min="8960" max="8960" width="5.7109375" style="42" customWidth="1"/>
    <col min="8961" max="8961" width="12.140625" style="42" customWidth="1"/>
    <col min="8962" max="8962" width="35.7109375" style="42" customWidth="1"/>
    <col min="8963" max="8963" width="14.28515625" style="42" customWidth="1"/>
    <col min="8964" max="8964" width="13.5703125" style="42" customWidth="1"/>
    <col min="8965" max="8965" width="8.5703125" style="42" customWidth="1"/>
    <col min="8966" max="8967" width="0" style="42" hidden="1" customWidth="1"/>
    <col min="8968" max="8981" width="7.140625" style="42" customWidth="1"/>
    <col min="8982" max="9215" width="9.140625" style="42"/>
    <col min="9216" max="9216" width="5.7109375" style="42" customWidth="1"/>
    <col min="9217" max="9217" width="12.140625" style="42" customWidth="1"/>
    <col min="9218" max="9218" width="35.7109375" style="42" customWidth="1"/>
    <col min="9219" max="9219" width="14.28515625" style="42" customWidth="1"/>
    <col min="9220" max="9220" width="13.5703125" style="42" customWidth="1"/>
    <col min="9221" max="9221" width="8.5703125" style="42" customWidth="1"/>
    <col min="9222" max="9223" width="0" style="42" hidden="1" customWidth="1"/>
    <col min="9224" max="9237" width="7.140625" style="42" customWidth="1"/>
    <col min="9238" max="9471" width="9.140625" style="42"/>
    <col min="9472" max="9472" width="5.7109375" style="42" customWidth="1"/>
    <col min="9473" max="9473" width="12.140625" style="42" customWidth="1"/>
    <col min="9474" max="9474" width="35.7109375" style="42" customWidth="1"/>
    <col min="9475" max="9475" width="14.28515625" style="42" customWidth="1"/>
    <col min="9476" max="9476" width="13.5703125" style="42" customWidth="1"/>
    <col min="9477" max="9477" width="8.5703125" style="42" customWidth="1"/>
    <col min="9478" max="9479" width="0" style="42" hidden="1" customWidth="1"/>
    <col min="9480" max="9493" width="7.140625" style="42" customWidth="1"/>
    <col min="9494" max="9727" width="9.140625" style="42"/>
    <col min="9728" max="9728" width="5.7109375" style="42" customWidth="1"/>
    <col min="9729" max="9729" width="12.140625" style="42" customWidth="1"/>
    <col min="9730" max="9730" width="35.7109375" style="42" customWidth="1"/>
    <col min="9731" max="9731" width="14.28515625" style="42" customWidth="1"/>
    <col min="9732" max="9732" width="13.5703125" style="42" customWidth="1"/>
    <col min="9733" max="9733" width="8.5703125" style="42" customWidth="1"/>
    <col min="9734" max="9735" width="0" style="42" hidden="1" customWidth="1"/>
    <col min="9736" max="9749" width="7.140625" style="42" customWidth="1"/>
    <col min="9750" max="9983" width="9.140625" style="42"/>
    <col min="9984" max="9984" width="5.7109375" style="42" customWidth="1"/>
    <col min="9985" max="9985" width="12.140625" style="42" customWidth="1"/>
    <col min="9986" max="9986" width="35.7109375" style="42" customWidth="1"/>
    <col min="9987" max="9987" width="14.28515625" style="42" customWidth="1"/>
    <col min="9988" max="9988" width="13.5703125" style="42" customWidth="1"/>
    <col min="9989" max="9989" width="8.5703125" style="42" customWidth="1"/>
    <col min="9990" max="9991" width="0" style="42" hidden="1" customWidth="1"/>
    <col min="9992" max="10005" width="7.140625" style="42" customWidth="1"/>
    <col min="10006" max="10239" width="9.140625" style="42"/>
    <col min="10240" max="10240" width="5.7109375" style="42" customWidth="1"/>
    <col min="10241" max="10241" width="12.140625" style="42" customWidth="1"/>
    <col min="10242" max="10242" width="35.7109375" style="42" customWidth="1"/>
    <col min="10243" max="10243" width="14.28515625" style="42" customWidth="1"/>
    <col min="10244" max="10244" width="13.5703125" style="42" customWidth="1"/>
    <col min="10245" max="10245" width="8.5703125" style="42" customWidth="1"/>
    <col min="10246" max="10247" width="0" style="42" hidden="1" customWidth="1"/>
    <col min="10248" max="10261" width="7.140625" style="42" customWidth="1"/>
    <col min="10262" max="10495" width="9.140625" style="42"/>
    <col min="10496" max="10496" width="5.7109375" style="42" customWidth="1"/>
    <col min="10497" max="10497" width="12.140625" style="42" customWidth="1"/>
    <col min="10498" max="10498" width="35.7109375" style="42" customWidth="1"/>
    <col min="10499" max="10499" width="14.28515625" style="42" customWidth="1"/>
    <col min="10500" max="10500" width="13.5703125" style="42" customWidth="1"/>
    <col min="10501" max="10501" width="8.5703125" style="42" customWidth="1"/>
    <col min="10502" max="10503" width="0" style="42" hidden="1" customWidth="1"/>
    <col min="10504" max="10517" width="7.140625" style="42" customWidth="1"/>
    <col min="10518" max="10751" width="9.140625" style="42"/>
    <col min="10752" max="10752" width="5.7109375" style="42" customWidth="1"/>
    <col min="10753" max="10753" width="12.140625" style="42" customWidth="1"/>
    <col min="10754" max="10754" width="35.7109375" style="42" customWidth="1"/>
    <col min="10755" max="10755" width="14.28515625" style="42" customWidth="1"/>
    <col min="10756" max="10756" width="13.5703125" style="42" customWidth="1"/>
    <col min="10757" max="10757" width="8.5703125" style="42" customWidth="1"/>
    <col min="10758" max="10759" width="0" style="42" hidden="1" customWidth="1"/>
    <col min="10760" max="10773" width="7.140625" style="42" customWidth="1"/>
    <col min="10774" max="11007" width="9.140625" style="42"/>
    <col min="11008" max="11008" width="5.7109375" style="42" customWidth="1"/>
    <col min="11009" max="11009" width="12.140625" style="42" customWidth="1"/>
    <col min="11010" max="11010" width="35.7109375" style="42" customWidth="1"/>
    <col min="11011" max="11011" width="14.28515625" style="42" customWidth="1"/>
    <col min="11012" max="11012" width="13.5703125" style="42" customWidth="1"/>
    <col min="11013" max="11013" width="8.5703125" style="42" customWidth="1"/>
    <col min="11014" max="11015" width="0" style="42" hidden="1" customWidth="1"/>
    <col min="11016" max="11029" width="7.140625" style="42" customWidth="1"/>
    <col min="11030" max="11263" width="9.140625" style="42"/>
    <col min="11264" max="11264" width="5.7109375" style="42" customWidth="1"/>
    <col min="11265" max="11265" width="12.140625" style="42" customWidth="1"/>
    <col min="11266" max="11266" width="35.7109375" style="42" customWidth="1"/>
    <col min="11267" max="11267" width="14.28515625" style="42" customWidth="1"/>
    <col min="11268" max="11268" width="13.5703125" style="42" customWidth="1"/>
    <col min="11269" max="11269" width="8.5703125" style="42" customWidth="1"/>
    <col min="11270" max="11271" width="0" style="42" hidden="1" customWidth="1"/>
    <col min="11272" max="11285" width="7.140625" style="42" customWidth="1"/>
    <col min="11286" max="11519" width="9.140625" style="42"/>
    <col min="11520" max="11520" width="5.7109375" style="42" customWidth="1"/>
    <col min="11521" max="11521" width="12.140625" style="42" customWidth="1"/>
    <col min="11522" max="11522" width="35.7109375" style="42" customWidth="1"/>
    <col min="11523" max="11523" width="14.28515625" style="42" customWidth="1"/>
    <col min="11524" max="11524" width="13.5703125" style="42" customWidth="1"/>
    <col min="11525" max="11525" width="8.5703125" style="42" customWidth="1"/>
    <col min="11526" max="11527" width="0" style="42" hidden="1" customWidth="1"/>
    <col min="11528" max="11541" width="7.140625" style="42" customWidth="1"/>
    <col min="11542" max="11775" width="9.140625" style="42"/>
    <col min="11776" max="11776" width="5.7109375" style="42" customWidth="1"/>
    <col min="11777" max="11777" width="12.140625" style="42" customWidth="1"/>
    <col min="11778" max="11778" width="35.7109375" style="42" customWidth="1"/>
    <col min="11779" max="11779" width="14.28515625" style="42" customWidth="1"/>
    <col min="11780" max="11780" width="13.5703125" style="42" customWidth="1"/>
    <col min="11781" max="11781" width="8.5703125" style="42" customWidth="1"/>
    <col min="11782" max="11783" width="0" style="42" hidden="1" customWidth="1"/>
    <col min="11784" max="11797" width="7.140625" style="42" customWidth="1"/>
    <col min="11798" max="12031" width="9.140625" style="42"/>
    <col min="12032" max="12032" width="5.7109375" style="42" customWidth="1"/>
    <col min="12033" max="12033" width="12.140625" style="42" customWidth="1"/>
    <col min="12034" max="12034" width="35.7109375" style="42" customWidth="1"/>
    <col min="12035" max="12035" width="14.28515625" style="42" customWidth="1"/>
    <col min="12036" max="12036" width="13.5703125" style="42" customWidth="1"/>
    <col min="12037" max="12037" width="8.5703125" style="42" customWidth="1"/>
    <col min="12038" max="12039" width="0" style="42" hidden="1" customWidth="1"/>
    <col min="12040" max="12053" width="7.140625" style="42" customWidth="1"/>
    <col min="12054" max="12287" width="9.140625" style="42"/>
    <col min="12288" max="12288" width="5.7109375" style="42" customWidth="1"/>
    <col min="12289" max="12289" width="12.140625" style="42" customWidth="1"/>
    <col min="12290" max="12290" width="35.7109375" style="42" customWidth="1"/>
    <col min="12291" max="12291" width="14.28515625" style="42" customWidth="1"/>
    <col min="12292" max="12292" width="13.5703125" style="42" customWidth="1"/>
    <col min="12293" max="12293" width="8.5703125" style="42" customWidth="1"/>
    <col min="12294" max="12295" width="0" style="42" hidden="1" customWidth="1"/>
    <col min="12296" max="12309" width="7.140625" style="42" customWidth="1"/>
    <col min="12310" max="12543" width="9.140625" style="42"/>
    <col min="12544" max="12544" width="5.7109375" style="42" customWidth="1"/>
    <col min="12545" max="12545" width="12.140625" style="42" customWidth="1"/>
    <col min="12546" max="12546" width="35.7109375" style="42" customWidth="1"/>
    <col min="12547" max="12547" width="14.28515625" style="42" customWidth="1"/>
    <col min="12548" max="12548" width="13.5703125" style="42" customWidth="1"/>
    <col min="12549" max="12549" width="8.5703125" style="42" customWidth="1"/>
    <col min="12550" max="12551" width="0" style="42" hidden="1" customWidth="1"/>
    <col min="12552" max="12565" width="7.140625" style="42" customWidth="1"/>
    <col min="12566" max="12799" width="9.140625" style="42"/>
    <col min="12800" max="12800" width="5.7109375" style="42" customWidth="1"/>
    <col min="12801" max="12801" width="12.140625" style="42" customWidth="1"/>
    <col min="12802" max="12802" width="35.7109375" style="42" customWidth="1"/>
    <col min="12803" max="12803" width="14.28515625" style="42" customWidth="1"/>
    <col min="12804" max="12804" width="13.5703125" style="42" customWidth="1"/>
    <col min="12805" max="12805" width="8.5703125" style="42" customWidth="1"/>
    <col min="12806" max="12807" width="0" style="42" hidden="1" customWidth="1"/>
    <col min="12808" max="12821" width="7.140625" style="42" customWidth="1"/>
    <col min="12822" max="13055" width="9.140625" style="42"/>
    <col min="13056" max="13056" width="5.7109375" style="42" customWidth="1"/>
    <col min="13057" max="13057" width="12.140625" style="42" customWidth="1"/>
    <col min="13058" max="13058" width="35.7109375" style="42" customWidth="1"/>
    <col min="13059" max="13059" width="14.28515625" style="42" customWidth="1"/>
    <col min="13060" max="13060" width="13.5703125" style="42" customWidth="1"/>
    <col min="13061" max="13061" width="8.5703125" style="42" customWidth="1"/>
    <col min="13062" max="13063" width="0" style="42" hidden="1" customWidth="1"/>
    <col min="13064" max="13077" width="7.140625" style="42" customWidth="1"/>
    <col min="13078" max="13311" width="9.140625" style="42"/>
    <col min="13312" max="13312" width="5.7109375" style="42" customWidth="1"/>
    <col min="13313" max="13313" width="12.140625" style="42" customWidth="1"/>
    <col min="13314" max="13314" width="35.7109375" style="42" customWidth="1"/>
    <col min="13315" max="13315" width="14.28515625" style="42" customWidth="1"/>
    <col min="13316" max="13316" width="13.5703125" style="42" customWidth="1"/>
    <col min="13317" max="13317" width="8.5703125" style="42" customWidth="1"/>
    <col min="13318" max="13319" width="0" style="42" hidden="1" customWidth="1"/>
    <col min="13320" max="13333" width="7.140625" style="42" customWidth="1"/>
    <col min="13334" max="13567" width="9.140625" style="42"/>
    <col min="13568" max="13568" width="5.7109375" style="42" customWidth="1"/>
    <col min="13569" max="13569" width="12.140625" style="42" customWidth="1"/>
    <col min="13570" max="13570" width="35.7109375" style="42" customWidth="1"/>
    <col min="13571" max="13571" width="14.28515625" style="42" customWidth="1"/>
    <col min="13572" max="13572" width="13.5703125" style="42" customWidth="1"/>
    <col min="13573" max="13573" width="8.5703125" style="42" customWidth="1"/>
    <col min="13574" max="13575" width="0" style="42" hidden="1" customWidth="1"/>
    <col min="13576" max="13589" width="7.140625" style="42" customWidth="1"/>
    <col min="13590" max="13823" width="9.140625" style="42"/>
    <col min="13824" max="13824" width="5.7109375" style="42" customWidth="1"/>
    <col min="13825" max="13825" width="12.140625" style="42" customWidth="1"/>
    <col min="13826" max="13826" width="35.7109375" style="42" customWidth="1"/>
    <col min="13827" max="13827" width="14.28515625" style="42" customWidth="1"/>
    <col min="13828" max="13828" width="13.5703125" style="42" customWidth="1"/>
    <col min="13829" max="13829" width="8.5703125" style="42" customWidth="1"/>
    <col min="13830" max="13831" width="0" style="42" hidden="1" customWidth="1"/>
    <col min="13832" max="13845" width="7.140625" style="42" customWidth="1"/>
    <col min="13846" max="14079" width="9.140625" style="42"/>
    <col min="14080" max="14080" width="5.7109375" style="42" customWidth="1"/>
    <col min="14081" max="14081" width="12.140625" style="42" customWidth="1"/>
    <col min="14082" max="14082" width="35.7109375" style="42" customWidth="1"/>
    <col min="14083" max="14083" width="14.28515625" style="42" customWidth="1"/>
    <col min="14084" max="14084" width="13.5703125" style="42" customWidth="1"/>
    <col min="14085" max="14085" width="8.5703125" style="42" customWidth="1"/>
    <col min="14086" max="14087" width="0" style="42" hidden="1" customWidth="1"/>
    <col min="14088" max="14101" width="7.140625" style="42" customWidth="1"/>
    <col min="14102" max="14335" width="9.140625" style="42"/>
    <col min="14336" max="14336" width="5.7109375" style="42" customWidth="1"/>
    <col min="14337" max="14337" width="12.140625" style="42" customWidth="1"/>
    <col min="14338" max="14338" width="35.7109375" style="42" customWidth="1"/>
    <col min="14339" max="14339" width="14.28515625" style="42" customWidth="1"/>
    <col min="14340" max="14340" width="13.5703125" style="42" customWidth="1"/>
    <col min="14341" max="14341" width="8.5703125" style="42" customWidth="1"/>
    <col min="14342" max="14343" width="0" style="42" hidden="1" customWidth="1"/>
    <col min="14344" max="14357" width="7.140625" style="42" customWidth="1"/>
    <col min="14358" max="14591" width="9.140625" style="42"/>
    <col min="14592" max="14592" width="5.7109375" style="42" customWidth="1"/>
    <col min="14593" max="14593" width="12.140625" style="42" customWidth="1"/>
    <col min="14594" max="14594" width="35.7109375" style="42" customWidth="1"/>
    <col min="14595" max="14595" width="14.28515625" style="42" customWidth="1"/>
    <col min="14596" max="14596" width="13.5703125" style="42" customWidth="1"/>
    <col min="14597" max="14597" width="8.5703125" style="42" customWidth="1"/>
    <col min="14598" max="14599" width="0" style="42" hidden="1" customWidth="1"/>
    <col min="14600" max="14613" width="7.140625" style="42" customWidth="1"/>
    <col min="14614" max="14847" width="9.140625" style="42"/>
    <col min="14848" max="14848" width="5.7109375" style="42" customWidth="1"/>
    <col min="14849" max="14849" width="12.140625" style="42" customWidth="1"/>
    <col min="14850" max="14850" width="35.7109375" style="42" customWidth="1"/>
    <col min="14851" max="14851" width="14.28515625" style="42" customWidth="1"/>
    <col min="14852" max="14852" width="13.5703125" style="42" customWidth="1"/>
    <col min="14853" max="14853" width="8.5703125" style="42" customWidth="1"/>
    <col min="14854" max="14855" width="0" style="42" hidden="1" customWidth="1"/>
    <col min="14856" max="14869" width="7.140625" style="42" customWidth="1"/>
    <col min="14870" max="15103" width="9.140625" style="42"/>
    <col min="15104" max="15104" width="5.7109375" style="42" customWidth="1"/>
    <col min="15105" max="15105" width="12.140625" style="42" customWidth="1"/>
    <col min="15106" max="15106" width="35.7109375" style="42" customWidth="1"/>
    <col min="15107" max="15107" width="14.28515625" style="42" customWidth="1"/>
    <col min="15108" max="15108" width="13.5703125" style="42" customWidth="1"/>
    <col min="15109" max="15109" width="8.5703125" style="42" customWidth="1"/>
    <col min="15110" max="15111" width="0" style="42" hidden="1" customWidth="1"/>
    <col min="15112" max="15125" width="7.140625" style="42" customWidth="1"/>
    <col min="15126" max="15359" width="9.140625" style="42"/>
    <col min="15360" max="15360" width="5.7109375" style="42" customWidth="1"/>
    <col min="15361" max="15361" width="12.140625" style="42" customWidth="1"/>
    <col min="15362" max="15362" width="35.7109375" style="42" customWidth="1"/>
    <col min="15363" max="15363" width="14.28515625" style="42" customWidth="1"/>
    <col min="15364" max="15364" width="13.5703125" style="42" customWidth="1"/>
    <col min="15365" max="15365" width="8.5703125" style="42" customWidth="1"/>
    <col min="15366" max="15367" width="0" style="42" hidden="1" customWidth="1"/>
    <col min="15368" max="15381" width="7.140625" style="42" customWidth="1"/>
    <col min="15382" max="15615" width="9.140625" style="42"/>
    <col min="15616" max="15616" width="5.7109375" style="42" customWidth="1"/>
    <col min="15617" max="15617" width="12.140625" style="42" customWidth="1"/>
    <col min="15618" max="15618" width="35.7109375" style="42" customWidth="1"/>
    <col min="15619" max="15619" width="14.28515625" style="42" customWidth="1"/>
    <col min="15620" max="15620" width="13.5703125" style="42" customWidth="1"/>
    <col min="15621" max="15621" width="8.5703125" style="42" customWidth="1"/>
    <col min="15622" max="15623" width="0" style="42" hidden="1" customWidth="1"/>
    <col min="15624" max="15637" width="7.140625" style="42" customWidth="1"/>
    <col min="15638" max="15871" width="9.140625" style="42"/>
    <col min="15872" max="15872" width="5.7109375" style="42" customWidth="1"/>
    <col min="15873" max="15873" width="12.140625" style="42" customWidth="1"/>
    <col min="15874" max="15874" width="35.7109375" style="42" customWidth="1"/>
    <col min="15875" max="15875" width="14.28515625" style="42" customWidth="1"/>
    <col min="15876" max="15876" width="13.5703125" style="42" customWidth="1"/>
    <col min="15877" max="15877" width="8.5703125" style="42" customWidth="1"/>
    <col min="15878" max="15879" width="0" style="42" hidden="1" customWidth="1"/>
    <col min="15880" max="15893" width="7.140625" style="42" customWidth="1"/>
    <col min="15894" max="16127" width="9.140625" style="42"/>
    <col min="16128" max="16128" width="5.7109375" style="42" customWidth="1"/>
    <col min="16129" max="16129" width="12.140625" style="42" customWidth="1"/>
    <col min="16130" max="16130" width="35.7109375" style="42" customWidth="1"/>
    <col min="16131" max="16131" width="14.28515625" style="42" customWidth="1"/>
    <col min="16132" max="16132" width="13.5703125" style="42" customWidth="1"/>
    <col min="16133" max="16133" width="8.5703125" style="42" customWidth="1"/>
    <col min="16134" max="16135" width="0" style="42" hidden="1" customWidth="1"/>
    <col min="16136" max="16149" width="7.140625" style="42" customWidth="1"/>
    <col min="16150" max="16384" width="9.140625" style="42"/>
  </cols>
  <sheetData>
    <row r="1" spans="1:21" s="69" customFormat="1" ht="12.75" customHeight="1">
      <c r="A1" s="67"/>
      <c r="B1" s="68"/>
      <c r="D1" s="70"/>
      <c r="F1" s="89" t="s">
        <v>11</v>
      </c>
      <c r="G1" s="89"/>
      <c r="H1" s="89"/>
      <c r="I1" s="89"/>
      <c r="J1" s="89"/>
      <c r="K1" s="89"/>
      <c r="L1" s="89"/>
      <c r="M1" s="89"/>
      <c r="N1" s="89"/>
      <c r="O1" s="89"/>
      <c r="P1" s="89"/>
      <c r="Q1" s="89"/>
      <c r="R1" s="89"/>
      <c r="S1" s="89"/>
      <c r="T1" s="89"/>
      <c r="U1" s="89"/>
    </row>
    <row r="2" spans="1:21" s="69" customFormat="1" ht="12.75" customHeight="1">
      <c r="A2" s="67"/>
      <c r="B2" s="68"/>
      <c r="C2" s="71"/>
      <c r="D2" s="72"/>
      <c r="E2" s="73"/>
      <c r="F2" s="90"/>
      <c r="G2" s="90"/>
      <c r="H2" s="90"/>
      <c r="I2" s="90"/>
      <c r="J2" s="90"/>
      <c r="K2" s="90"/>
      <c r="L2" s="90"/>
    </row>
    <row r="3" spans="1:21" s="69" customFormat="1" ht="12.75" customHeight="1">
      <c r="A3" s="67"/>
      <c r="B3" s="82" t="s">
        <v>17</v>
      </c>
      <c r="C3" s="67" t="s">
        <v>14</v>
      </c>
      <c r="D3" s="67" t="s">
        <v>15</v>
      </c>
      <c r="E3" s="71" t="s">
        <v>85</v>
      </c>
      <c r="F3" s="69">
        <v>2005</v>
      </c>
      <c r="G3" s="69">
        <v>2006</v>
      </c>
      <c r="H3" s="69">
        <v>2007</v>
      </c>
      <c r="I3" s="69">
        <v>2008</v>
      </c>
      <c r="J3" s="69">
        <v>2009</v>
      </c>
      <c r="K3" s="69">
        <v>2010</v>
      </c>
      <c r="L3" s="69">
        <v>2011</v>
      </c>
      <c r="M3" s="69">
        <v>2012</v>
      </c>
      <c r="N3" s="69">
        <v>2013</v>
      </c>
      <c r="O3" s="69">
        <v>2014</v>
      </c>
      <c r="P3" s="69">
        <v>2015</v>
      </c>
      <c r="Q3" s="69">
        <v>2016</v>
      </c>
      <c r="R3" s="69">
        <v>2017</v>
      </c>
      <c r="S3" s="69">
        <v>2018</v>
      </c>
      <c r="T3" s="69">
        <v>2019</v>
      </c>
      <c r="U3" s="69">
        <v>2020</v>
      </c>
    </row>
    <row r="4" spans="1:21" ht="12.75" customHeight="1">
      <c r="A4" s="42">
        <v>1</v>
      </c>
      <c r="B4" s="54">
        <f>'Bank List'!B2</f>
        <v>4050465</v>
      </c>
      <c r="C4" s="55" t="str">
        <f>Soundness!C5</f>
        <v>Australia and New Zealand Banking Group Limited</v>
      </c>
      <c r="D4" s="74" t="str">
        <f>Soundness!D5</f>
        <v>Australia</v>
      </c>
      <c r="E4" s="75" t="str">
        <f>Soundness!E5</f>
        <v>Y</v>
      </c>
      <c r="H4" s="76">
        <f>'S-CapitalAdequacy'!N4</f>
        <v>-0.99940422389947925</v>
      </c>
      <c r="I4" s="76">
        <f>'S-CapitalAdequacy'!O4</f>
        <v>-0.5655491835887646</v>
      </c>
      <c r="J4" s="76">
        <f>'S-CapitalAdequacy'!P4</f>
        <v>0.46532521643749253</v>
      </c>
      <c r="K4" s="76">
        <f>'S-CapitalAdequacy'!Q4</f>
        <v>-0.28961542948959185</v>
      </c>
      <c r="L4" s="76">
        <f>'S-CapitalAdequacy'!R4</f>
        <v>-0.34480974091775213</v>
      </c>
      <c r="M4" s="76">
        <f>'S-CapitalAdequacy'!S4</f>
        <v>-0.6042004868271954</v>
      </c>
      <c r="N4" s="76" t="str">
        <f>'S-CapitalAdequacy'!T4</f>
        <v>..</v>
      </c>
      <c r="O4" s="76" t="str">
        <f>'S-CapitalAdequacy'!U4</f>
        <v>..</v>
      </c>
      <c r="P4" s="76" t="str">
        <f>'S-CapitalAdequacy'!V4</f>
        <v>..</v>
      </c>
      <c r="Q4" s="76" t="str">
        <f>'S-CapitalAdequacy'!W4</f>
        <v>..</v>
      </c>
      <c r="R4" s="76" t="str">
        <f>'S-CapitalAdequacy'!X4</f>
        <v>..</v>
      </c>
      <c r="S4" s="76" t="str">
        <f>'S-CapitalAdequacy'!Y4</f>
        <v>..</v>
      </c>
      <c r="T4" s="76" t="str">
        <f>'S-CapitalAdequacy'!Z4</f>
        <v>..</v>
      </c>
      <c r="U4" s="76" t="str">
        <f>'S-CapitalAdequacy'!AA4</f>
        <v>..</v>
      </c>
    </row>
    <row r="5" spans="1:21" ht="12.75" customHeight="1">
      <c r="A5" s="42">
        <v>2</v>
      </c>
      <c r="B5" s="54">
        <f>'Bank List'!B3</f>
        <v>4182766</v>
      </c>
      <c r="C5" s="55" t="str">
        <f>Soundness!C6</f>
        <v>Banca Monte dei Paschi di Siena SpA</v>
      </c>
      <c r="D5" s="74" t="str">
        <f>Soundness!D6</f>
        <v>Italy</v>
      </c>
      <c r="E5" s="75" t="str">
        <f>Soundness!E6</f>
        <v>Y</v>
      </c>
      <c r="H5" s="76">
        <f>'S-CapitalAdequacy'!N5</f>
        <v>-1.3353865035793993</v>
      </c>
      <c r="I5" s="76">
        <f>'S-CapitalAdequacy'!O5</f>
        <v>-1.9358960678655415</v>
      </c>
      <c r="J5" s="76">
        <f>'S-CapitalAdequacy'!P5</f>
        <v>-0.92359212903014443</v>
      </c>
      <c r="K5" s="76">
        <f>'S-CapitalAdequacy'!Q5</f>
        <v>-1.0402699473089905</v>
      </c>
      <c r="L5" s="76">
        <f>'S-CapitalAdequacy'!R5</f>
        <v>-0.28500226966120701</v>
      </c>
      <c r="M5" s="76" t="str">
        <f>'S-CapitalAdequacy'!S5</f>
        <v>..</v>
      </c>
      <c r="N5" s="76" t="str">
        <f>'S-CapitalAdequacy'!T5</f>
        <v>..</v>
      </c>
      <c r="O5" s="76" t="str">
        <f>'S-CapitalAdequacy'!U5</f>
        <v>..</v>
      </c>
      <c r="P5" s="76" t="str">
        <f>'S-CapitalAdequacy'!V5</f>
        <v>..</v>
      </c>
      <c r="Q5" s="76" t="str">
        <f>'S-CapitalAdequacy'!W5</f>
        <v>..</v>
      </c>
      <c r="R5" s="76" t="str">
        <f>'S-CapitalAdequacy'!X5</f>
        <v>..</v>
      </c>
      <c r="S5" s="76" t="str">
        <f>'S-CapitalAdequacy'!Y5</f>
        <v>..</v>
      </c>
      <c r="T5" s="76" t="str">
        <f>'S-CapitalAdequacy'!Z5</f>
        <v>..</v>
      </c>
      <c r="U5" s="76" t="str">
        <f>'S-CapitalAdequacy'!AA5</f>
        <v>..</v>
      </c>
    </row>
    <row r="6" spans="1:21" ht="12.75" customHeight="1">
      <c r="A6" s="42">
        <v>3</v>
      </c>
      <c r="B6" s="54">
        <f>'Bank List'!B4</f>
        <v>113904</v>
      </c>
      <c r="C6" s="55" t="str">
        <f>Soundness!C7</f>
        <v>Banco Bilbao Vizcaya Argentaria, SA</v>
      </c>
      <c r="D6" s="74" t="str">
        <f>Soundness!D7</f>
        <v>Spain</v>
      </c>
      <c r="E6" s="75" t="str">
        <f>Soundness!E7</f>
        <v>Y</v>
      </c>
      <c r="H6" s="76">
        <f>'S-CapitalAdequacy'!N6</f>
        <v>-0.94900688194749139</v>
      </c>
      <c r="I6" s="76">
        <f>'S-CapitalAdequacy'!O6</f>
        <v>-0.45890740271119435</v>
      </c>
      <c r="J6" s="76">
        <f>'S-CapitalAdequacy'!P6</f>
        <v>-9.384929927025748E-2</v>
      </c>
      <c r="K6" s="76">
        <f>'S-CapitalAdequacy'!Q6</f>
        <v>-9.8697517443039881E-2</v>
      </c>
      <c r="L6" s="76">
        <f>'S-CapitalAdequacy'!R6</f>
        <v>-0.62544479835230815</v>
      </c>
      <c r="M6" s="76" t="str">
        <f>'S-CapitalAdequacy'!S6</f>
        <v>..</v>
      </c>
      <c r="N6" s="76" t="str">
        <f>'S-CapitalAdequacy'!T6</f>
        <v>..</v>
      </c>
      <c r="O6" s="76" t="str">
        <f>'S-CapitalAdequacy'!U6</f>
        <v>..</v>
      </c>
      <c r="P6" s="76" t="str">
        <f>'S-CapitalAdequacy'!V6</f>
        <v>..</v>
      </c>
      <c r="Q6" s="76" t="str">
        <f>'S-CapitalAdequacy'!W6</f>
        <v>..</v>
      </c>
      <c r="R6" s="76" t="str">
        <f>'S-CapitalAdequacy'!X6</f>
        <v>..</v>
      </c>
      <c r="S6" s="76" t="str">
        <f>'S-CapitalAdequacy'!Y6</f>
        <v>..</v>
      </c>
      <c r="T6" s="76" t="str">
        <f>'S-CapitalAdequacy'!Z6</f>
        <v>..</v>
      </c>
      <c r="U6" s="76" t="str">
        <f>'S-CapitalAdequacy'!AA6</f>
        <v>..</v>
      </c>
    </row>
    <row r="7" spans="1:21" ht="12.75" customHeight="1">
      <c r="A7" s="42">
        <v>4</v>
      </c>
      <c r="B7" s="54">
        <f>'Bank List'!B5</f>
        <v>4135294</v>
      </c>
      <c r="C7" s="55" t="str">
        <f>Soundness!C8</f>
        <v>Banco Bradesco S.A.</v>
      </c>
      <c r="D7" s="74" t="str">
        <f>Soundness!D8</f>
        <v>Brazil</v>
      </c>
      <c r="E7" s="75" t="str">
        <f>Soundness!E8</f>
        <v>Y</v>
      </c>
      <c r="H7" s="76">
        <f>'S-CapitalAdequacy'!N7</f>
        <v>0.9828912262120465</v>
      </c>
      <c r="I7" s="76">
        <f>'S-CapitalAdequacy'!O7</f>
        <v>2.2284654754035738</v>
      </c>
      <c r="J7" s="76">
        <f>'S-CapitalAdequacy'!P7</f>
        <v>2.3728318305050591</v>
      </c>
      <c r="K7" s="76">
        <f>'S-CapitalAdequacy'!Q7</f>
        <v>1.0120976071914458</v>
      </c>
      <c r="L7" s="76">
        <f>'S-CapitalAdequacy'!R7</f>
        <v>0.31767301761628292</v>
      </c>
      <c r="M7" s="76" t="str">
        <f>'S-CapitalAdequacy'!S7</f>
        <v>..</v>
      </c>
      <c r="N7" s="76" t="str">
        <f>'S-CapitalAdequacy'!T7</f>
        <v>..</v>
      </c>
      <c r="O7" s="76" t="str">
        <f>'S-CapitalAdequacy'!U7</f>
        <v>..</v>
      </c>
      <c r="P7" s="76" t="str">
        <f>'S-CapitalAdequacy'!V7</f>
        <v>..</v>
      </c>
      <c r="Q7" s="76" t="str">
        <f>'S-CapitalAdequacy'!W7</f>
        <v>..</v>
      </c>
      <c r="R7" s="76" t="str">
        <f>'S-CapitalAdequacy'!X7</f>
        <v>..</v>
      </c>
      <c r="S7" s="76" t="str">
        <f>'S-CapitalAdequacy'!Y7</f>
        <v>..</v>
      </c>
      <c r="T7" s="76" t="str">
        <f>'S-CapitalAdequacy'!Z7</f>
        <v>..</v>
      </c>
      <c r="U7" s="76" t="str">
        <f>'S-CapitalAdequacy'!AA7</f>
        <v>..</v>
      </c>
    </row>
    <row r="8" spans="1:21" ht="12.75" customHeight="1">
      <c r="A8" s="42">
        <v>5</v>
      </c>
      <c r="B8" s="54">
        <f>'Bank List'!B6</f>
        <v>113983</v>
      </c>
      <c r="C8" s="55" t="str">
        <f>Soundness!C9</f>
        <v>Banco Santander SA</v>
      </c>
      <c r="D8" s="74" t="str">
        <f>Soundness!D9</f>
        <v>Spain</v>
      </c>
      <c r="E8" s="75" t="str">
        <f>Soundness!E9</f>
        <v>Y</v>
      </c>
      <c r="H8" s="76">
        <f>'S-CapitalAdequacy'!N8</f>
        <v>-0.43383405310494805</v>
      </c>
      <c r="I8" s="76">
        <f>'S-CapitalAdequacy'!O8</f>
        <v>0.19160746064198311</v>
      </c>
      <c r="J8" s="76">
        <f>'S-CapitalAdequacy'!P8</f>
        <v>0.23083267759230727</v>
      </c>
      <c r="K8" s="76">
        <f>'S-CapitalAdequacy'!Q8</f>
        <v>-0.32432777713441957</v>
      </c>
      <c r="L8" s="76">
        <f>'S-CapitalAdequacy'!R8</f>
        <v>-0.31260571793345865</v>
      </c>
      <c r="M8" s="76" t="str">
        <f>'S-CapitalAdequacy'!S8</f>
        <v>..</v>
      </c>
      <c r="N8" s="76" t="str">
        <f>'S-CapitalAdequacy'!T8</f>
        <v>..</v>
      </c>
      <c r="O8" s="76" t="str">
        <f>'S-CapitalAdequacy'!U8</f>
        <v>..</v>
      </c>
      <c r="P8" s="76" t="str">
        <f>'S-CapitalAdequacy'!V8</f>
        <v>..</v>
      </c>
      <c r="Q8" s="76" t="str">
        <f>'S-CapitalAdequacy'!W8</f>
        <v>..</v>
      </c>
      <c r="R8" s="76" t="str">
        <f>'S-CapitalAdequacy'!X8</f>
        <v>..</v>
      </c>
      <c r="S8" s="76" t="str">
        <f>'S-CapitalAdequacy'!Y8</f>
        <v>..</v>
      </c>
      <c r="T8" s="76" t="str">
        <f>'S-CapitalAdequacy'!Z8</f>
        <v>..</v>
      </c>
      <c r="U8" s="76" t="str">
        <f>'S-CapitalAdequacy'!AA8</f>
        <v>..</v>
      </c>
    </row>
    <row r="9" spans="1:21" ht="12.75" customHeight="1">
      <c r="A9" s="42">
        <v>6</v>
      </c>
      <c r="B9" s="54">
        <f>'Bank List'!B7</f>
        <v>100369</v>
      </c>
      <c r="C9" s="55" t="str">
        <f>Soundness!C10</f>
        <v>Bank of America Corporation</v>
      </c>
      <c r="D9" s="74" t="str">
        <f>Soundness!D10</f>
        <v>USA</v>
      </c>
      <c r="E9" s="75" t="str">
        <f>Soundness!E10</f>
        <v>Y</v>
      </c>
      <c r="H9" s="76">
        <f>'S-CapitalAdequacy'!N9</f>
        <v>-0.90420924465683539</v>
      </c>
      <c r="I9" s="76">
        <f>'S-CapitalAdequacy'!O9</f>
        <v>0.20760372777361924</v>
      </c>
      <c r="J9" s="76">
        <f>'S-CapitalAdequacy'!P9</f>
        <v>0.37513577842011386</v>
      </c>
      <c r="K9" s="76">
        <f>'S-CapitalAdequacy'!Q9</f>
        <v>0.2050355244492027</v>
      </c>
      <c r="L9" s="76">
        <f>'S-CapitalAdequacy'!R9</f>
        <v>0.32687416704036648</v>
      </c>
      <c r="M9" s="76" t="str">
        <f>'S-CapitalAdequacy'!S9</f>
        <v>..</v>
      </c>
      <c r="N9" s="76" t="str">
        <f>'S-CapitalAdequacy'!T9</f>
        <v>..</v>
      </c>
      <c r="O9" s="76" t="str">
        <f>'S-CapitalAdequacy'!U9</f>
        <v>..</v>
      </c>
      <c r="P9" s="76" t="str">
        <f>'S-CapitalAdequacy'!V9</f>
        <v>..</v>
      </c>
      <c r="Q9" s="76" t="str">
        <f>'S-CapitalAdequacy'!W9</f>
        <v>..</v>
      </c>
      <c r="R9" s="76" t="str">
        <f>'S-CapitalAdequacy'!X9</f>
        <v>..</v>
      </c>
      <c r="S9" s="76" t="str">
        <f>'S-CapitalAdequacy'!Y9</f>
        <v>..</v>
      </c>
      <c r="T9" s="76" t="str">
        <f>'S-CapitalAdequacy'!Z9</f>
        <v>..</v>
      </c>
      <c r="U9" s="76" t="str">
        <f>'S-CapitalAdequacy'!AA9</f>
        <v>..</v>
      </c>
    </row>
    <row r="10" spans="1:21" ht="12.75" customHeight="1">
      <c r="A10" s="42">
        <v>7</v>
      </c>
      <c r="B10" s="54">
        <f>'Bank List'!B8</f>
        <v>100518</v>
      </c>
      <c r="C10" s="55" t="str">
        <f>Soundness!C11</f>
        <v>Bank of Montreal</v>
      </c>
      <c r="D10" s="74" t="str">
        <f>Soundness!D11</f>
        <v>Canada</v>
      </c>
      <c r="E10" s="75" t="str">
        <f>Soundness!E11</f>
        <v>Y</v>
      </c>
      <c r="H10" s="76">
        <f>'S-CapitalAdequacy'!N10</f>
        <v>0.57411278593481074</v>
      </c>
      <c r="I10" s="76">
        <f>'S-CapitalAdequacy'!O10</f>
        <v>0.53819324849408634</v>
      </c>
      <c r="J10" s="76">
        <f>'S-CapitalAdequacy'!P10</f>
        <v>1.2048786081800007</v>
      </c>
      <c r="K10" s="76">
        <f>'S-CapitalAdequacy'!Q10</f>
        <v>1.1639641281375668</v>
      </c>
      <c r="L10" s="76">
        <f>'S-CapitalAdequacy'!R10</f>
        <v>0.14745175327073193</v>
      </c>
      <c r="M10" s="76">
        <f>'S-CapitalAdequacy'!S10</f>
        <v>0.29865661369592977</v>
      </c>
      <c r="N10" s="76" t="str">
        <f>'S-CapitalAdequacy'!T10</f>
        <v>..</v>
      </c>
      <c r="O10" s="76" t="str">
        <f>'S-CapitalAdequacy'!U10</f>
        <v>..</v>
      </c>
      <c r="P10" s="76" t="str">
        <f>'S-CapitalAdequacy'!V10</f>
        <v>..</v>
      </c>
      <c r="Q10" s="76" t="str">
        <f>'S-CapitalAdequacy'!W10</f>
        <v>..</v>
      </c>
      <c r="R10" s="76" t="str">
        <f>'S-CapitalAdequacy'!X10</f>
        <v>..</v>
      </c>
      <c r="S10" s="76" t="str">
        <f>'S-CapitalAdequacy'!Y10</f>
        <v>..</v>
      </c>
      <c r="T10" s="76" t="str">
        <f>'S-CapitalAdequacy'!Z10</f>
        <v>..</v>
      </c>
      <c r="U10" s="76" t="str">
        <f>'S-CapitalAdequacy'!AA10</f>
        <v>..</v>
      </c>
    </row>
    <row r="11" spans="1:21" ht="12.75" customHeight="1">
      <c r="A11" s="42">
        <v>8</v>
      </c>
      <c r="B11" s="54">
        <f>'Bank List'!B9</f>
        <v>100144</v>
      </c>
      <c r="C11" s="55" t="str">
        <f>Soundness!C12</f>
        <v>Bank of New York Mellon Corporation</v>
      </c>
      <c r="D11" s="74" t="str">
        <f>Soundness!D12</f>
        <v>USA</v>
      </c>
      <c r="E11" s="75" t="str">
        <f>Soundness!E12</f>
        <v>Y</v>
      </c>
      <c r="H11" s="76">
        <f>'S-CapitalAdequacy'!N11</f>
        <v>0.46771839736950316</v>
      </c>
      <c r="I11" s="76">
        <f>'S-CapitalAdequacy'!O11</f>
        <v>2.3670997905444149</v>
      </c>
      <c r="J11" s="76">
        <f>'S-CapitalAdequacy'!P11</f>
        <v>1.150764945369573</v>
      </c>
      <c r="K11" s="76">
        <f>'S-CapitalAdequacy'!Q11</f>
        <v>1.1466079543151533</v>
      </c>
      <c r="L11" s="76">
        <f>'S-CapitalAdequacy'!R11</f>
        <v>1.5460264657314717</v>
      </c>
      <c r="M11" s="76" t="str">
        <f>'S-CapitalAdequacy'!S11</f>
        <v>..</v>
      </c>
      <c r="N11" s="76" t="str">
        <f>'S-CapitalAdequacy'!T11</f>
        <v>..</v>
      </c>
      <c r="O11" s="76" t="str">
        <f>'S-CapitalAdequacy'!U11</f>
        <v>..</v>
      </c>
      <c r="P11" s="76" t="str">
        <f>'S-CapitalAdequacy'!V11</f>
        <v>..</v>
      </c>
      <c r="Q11" s="76" t="str">
        <f>'S-CapitalAdequacy'!W11</f>
        <v>..</v>
      </c>
      <c r="R11" s="76" t="str">
        <f>'S-CapitalAdequacy'!X11</f>
        <v>..</v>
      </c>
      <c r="S11" s="76" t="str">
        <f>'S-CapitalAdequacy'!Y11</f>
        <v>..</v>
      </c>
      <c r="T11" s="76" t="str">
        <f>'S-CapitalAdequacy'!Z11</f>
        <v>..</v>
      </c>
      <c r="U11" s="76" t="str">
        <f>'S-CapitalAdequacy'!AA11</f>
        <v>..</v>
      </c>
    </row>
    <row r="12" spans="1:21" ht="12.75" customHeight="1">
      <c r="A12" s="42">
        <v>9</v>
      </c>
      <c r="B12" s="54">
        <f>'Bank List'!B10</f>
        <v>100521</v>
      </c>
      <c r="C12" s="55" t="str">
        <f>Soundness!C13</f>
        <v>Bank of Nova Scotia</v>
      </c>
      <c r="D12" s="74" t="str">
        <f>Soundness!D13</f>
        <v>Canada</v>
      </c>
      <c r="E12" s="75" t="str">
        <f>Soundness!E13</f>
        <v>Y</v>
      </c>
      <c r="H12" s="76">
        <f>'S-CapitalAdequacy'!N12</f>
        <v>0.45651898804683938</v>
      </c>
      <c r="I12" s="76">
        <f>'S-CapitalAdequacy'!O12</f>
        <v>0.28758506343179707</v>
      </c>
      <c r="J12" s="76">
        <f>'S-CapitalAdequacy'!P12</f>
        <v>0.51041993544618192</v>
      </c>
      <c r="K12" s="76">
        <f>'S-CapitalAdequacy'!Q12</f>
        <v>0.4480219579629966</v>
      </c>
      <c r="L12" s="76" t="str">
        <f>'S-CapitalAdequacy'!R12</f>
        <v>..</v>
      </c>
      <c r="M12" s="76">
        <f>'S-CapitalAdequacy'!S12</f>
        <v>0.78481043705453624</v>
      </c>
      <c r="N12" s="76" t="str">
        <f>'S-CapitalAdequacy'!T12</f>
        <v>..</v>
      </c>
      <c r="O12" s="76" t="str">
        <f>'S-CapitalAdequacy'!U12</f>
        <v>..</v>
      </c>
      <c r="P12" s="76" t="str">
        <f>'S-CapitalAdequacy'!V12</f>
        <v>..</v>
      </c>
      <c r="Q12" s="76" t="str">
        <f>'S-CapitalAdequacy'!W12</f>
        <v>..</v>
      </c>
      <c r="R12" s="76" t="str">
        <f>'S-CapitalAdequacy'!X12</f>
        <v>..</v>
      </c>
      <c r="S12" s="76" t="str">
        <f>'S-CapitalAdequacy'!Y12</f>
        <v>..</v>
      </c>
      <c r="T12" s="76" t="str">
        <f>'S-CapitalAdequacy'!Z12</f>
        <v>..</v>
      </c>
      <c r="U12" s="76" t="str">
        <f>'S-CapitalAdequacy'!AA12</f>
        <v>..</v>
      </c>
    </row>
    <row r="13" spans="1:21" ht="12.75" customHeight="1">
      <c r="A13" s="42">
        <v>10</v>
      </c>
      <c r="B13" s="54">
        <f>'Bank List'!B11</f>
        <v>4291604</v>
      </c>
      <c r="C13" s="55" t="str">
        <f>Soundness!C14</f>
        <v>Bankia, SA</v>
      </c>
      <c r="D13" s="74" t="str">
        <f>Soundness!D14</f>
        <v>Spain</v>
      </c>
      <c r="E13" s="75" t="str">
        <f>Soundness!E14</f>
        <v>Y</v>
      </c>
      <c r="H13" s="76" t="str">
        <f>'S-CapitalAdequacy'!N13</f>
        <v>..</v>
      </c>
      <c r="I13" s="76" t="str">
        <f>'S-CapitalAdequacy'!O13</f>
        <v>..</v>
      </c>
      <c r="J13" s="76" t="str">
        <f>'S-CapitalAdequacy'!P13</f>
        <v>..</v>
      </c>
      <c r="K13" s="76" t="str">
        <f>'S-CapitalAdequacy'!Q13</f>
        <v>..</v>
      </c>
      <c r="L13" s="76">
        <f>'S-CapitalAdequacy'!R13</f>
        <v>-1.6651746832737788</v>
      </c>
      <c r="M13" s="76" t="str">
        <f>'S-CapitalAdequacy'!S13</f>
        <v>..</v>
      </c>
      <c r="N13" s="76" t="str">
        <f>'S-CapitalAdequacy'!T13</f>
        <v>..</v>
      </c>
      <c r="O13" s="76" t="str">
        <f>'S-CapitalAdequacy'!U13</f>
        <v>..</v>
      </c>
      <c r="P13" s="76" t="str">
        <f>'S-CapitalAdequacy'!V13</f>
        <v>..</v>
      </c>
      <c r="Q13" s="76" t="str">
        <f>'S-CapitalAdequacy'!W13</f>
        <v>..</v>
      </c>
      <c r="R13" s="76" t="str">
        <f>'S-CapitalAdequacy'!X13</f>
        <v>..</v>
      </c>
      <c r="S13" s="76" t="str">
        <f>'S-CapitalAdequacy'!Y13</f>
        <v>..</v>
      </c>
      <c r="T13" s="76" t="str">
        <f>'S-CapitalAdequacy'!Z13</f>
        <v>..</v>
      </c>
      <c r="U13" s="76" t="str">
        <f>'S-CapitalAdequacy'!AA13</f>
        <v>..</v>
      </c>
    </row>
    <row r="14" spans="1:21" ht="12.75" customHeight="1">
      <c r="A14" s="42">
        <v>11</v>
      </c>
      <c r="B14" s="54">
        <f>'Bank List'!B12</f>
        <v>114508</v>
      </c>
      <c r="C14" s="55" t="str">
        <f>Soundness!C15</f>
        <v>Barclays Plc</v>
      </c>
      <c r="D14" s="74" t="str">
        <f>Soundness!D15</f>
        <v>United Kingdom</v>
      </c>
      <c r="E14" s="75" t="str">
        <f>Soundness!E15</f>
        <v>Y</v>
      </c>
      <c r="H14" s="76">
        <f>'S-CapitalAdequacy'!N14</f>
        <v>-0.51782962302492819</v>
      </c>
      <c r="I14" s="76">
        <f>'S-CapitalAdequacy'!O14</f>
        <v>-8.5661169639699122E-2</v>
      </c>
      <c r="J14" s="76">
        <f>'S-CapitalAdequacy'!P14</f>
        <v>1.5340700569434345</v>
      </c>
      <c r="K14" s="76">
        <f>'S-CapitalAdequacy'!Q14</f>
        <v>1.1639641281375668</v>
      </c>
      <c r="L14" s="76">
        <f>'S-CapitalAdequacy'!R14</f>
        <v>0.56150347735450357</v>
      </c>
      <c r="M14" s="76" t="str">
        <f>'S-CapitalAdequacy'!S14</f>
        <v>..</v>
      </c>
      <c r="N14" s="76" t="str">
        <f>'S-CapitalAdequacy'!T14</f>
        <v>..</v>
      </c>
      <c r="O14" s="76" t="str">
        <f>'S-CapitalAdequacy'!U14</f>
        <v>..</v>
      </c>
      <c r="P14" s="76" t="str">
        <f>'S-CapitalAdequacy'!V14</f>
        <v>..</v>
      </c>
      <c r="Q14" s="76" t="str">
        <f>'S-CapitalAdequacy'!W14</f>
        <v>..</v>
      </c>
      <c r="R14" s="76" t="str">
        <f>'S-CapitalAdequacy'!X14</f>
        <v>..</v>
      </c>
      <c r="S14" s="76" t="str">
        <f>'S-CapitalAdequacy'!Y14</f>
        <v>..</v>
      </c>
      <c r="T14" s="76" t="str">
        <f>'S-CapitalAdequacy'!Z14</f>
        <v>..</v>
      </c>
      <c r="U14" s="76" t="str">
        <f>'S-CapitalAdequacy'!AA14</f>
        <v>..</v>
      </c>
    </row>
    <row r="15" spans="1:21" ht="12.75" customHeight="1">
      <c r="A15" s="42">
        <v>12</v>
      </c>
      <c r="B15" s="54">
        <f>'Bank List'!B13</f>
        <v>3001689</v>
      </c>
      <c r="C15" s="55" t="str">
        <f>Soundness!C16</f>
        <v>BNP Paribas SA</v>
      </c>
      <c r="D15" s="74" t="str">
        <f>Soundness!D16</f>
        <v>France</v>
      </c>
      <c r="E15" s="75" t="str">
        <f>Soundness!E16</f>
        <v>Y</v>
      </c>
      <c r="H15" s="76">
        <f>'S-CapitalAdequacy'!N15</f>
        <v>-0.69142046752621977</v>
      </c>
      <c r="I15" s="76">
        <f>'S-CapitalAdequacy'!O15</f>
        <v>-0.44824322462343758</v>
      </c>
      <c r="J15" s="76">
        <f>'S-CapitalAdequacy'!P15</f>
        <v>0.25788950899752122</v>
      </c>
      <c r="K15" s="76">
        <f>'S-CapitalAdequacy'!Q15</f>
        <v>0.27879926319446147</v>
      </c>
      <c r="L15" s="76">
        <f>'S-CapitalAdequacy'!R15</f>
        <v>-5.4973534059111706E-2</v>
      </c>
      <c r="M15" s="76" t="str">
        <f>'S-CapitalAdequacy'!S15</f>
        <v>..</v>
      </c>
      <c r="N15" s="76" t="str">
        <f>'S-CapitalAdequacy'!T15</f>
        <v>..</v>
      </c>
      <c r="O15" s="76" t="str">
        <f>'S-CapitalAdequacy'!U15</f>
        <v>..</v>
      </c>
      <c r="P15" s="76" t="str">
        <f>'S-CapitalAdequacy'!V15</f>
        <v>..</v>
      </c>
      <c r="Q15" s="76" t="str">
        <f>'S-CapitalAdequacy'!W15</f>
        <v>..</v>
      </c>
      <c r="R15" s="76" t="str">
        <f>'S-CapitalAdequacy'!X15</f>
        <v>..</v>
      </c>
      <c r="S15" s="76" t="str">
        <f>'S-CapitalAdequacy'!Y15</f>
        <v>..</v>
      </c>
      <c r="T15" s="76" t="str">
        <f>'S-CapitalAdequacy'!Z15</f>
        <v>..</v>
      </c>
      <c r="U15" s="76" t="str">
        <f>'S-CapitalAdequacy'!AA15</f>
        <v>..</v>
      </c>
    </row>
    <row r="16" spans="1:21" ht="12.75" customHeight="1">
      <c r="A16" s="42">
        <v>13</v>
      </c>
      <c r="B16" s="54">
        <f>'Bank List'!B14</f>
        <v>4219193</v>
      </c>
      <c r="C16" s="55" t="str">
        <f>Soundness!C17</f>
        <v>CaixaBank, SA</v>
      </c>
      <c r="D16" s="74" t="str">
        <f>Soundness!D17</f>
        <v>Spain</v>
      </c>
      <c r="E16" s="75" t="str">
        <f>Soundness!E17</f>
        <v>Y</v>
      </c>
      <c r="H16" s="76" t="str">
        <f>'S-CapitalAdequacy'!N16</f>
        <v>..</v>
      </c>
      <c r="I16" s="76" t="str">
        <f>'S-CapitalAdequacy'!O16</f>
        <v>..</v>
      </c>
      <c r="J16" s="76" t="str">
        <f>'S-CapitalAdequacy'!P16</f>
        <v>..</v>
      </c>
      <c r="K16" s="76" t="str">
        <f>'S-CapitalAdequacy'!Q16</f>
        <v>..</v>
      </c>
      <c r="L16" s="76">
        <f>'S-CapitalAdequacy'!R16</f>
        <v>0.51089715552204285</v>
      </c>
      <c r="M16" s="76" t="str">
        <f>'S-CapitalAdequacy'!S16</f>
        <v>..</v>
      </c>
      <c r="N16" s="76" t="str">
        <f>'S-CapitalAdequacy'!T16</f>
        <v>..</v>
      </c>
      <c r="O16" s="76" t="str">
        <f>'S-CapitalAdequacy'!U16</f>
        <v>..</v>
      </c>
      <c r="P16" s="76" t="str">
        <f>'S-CapitalAdequacy'!V16</f>
        <v>..</v>
      </c>
      <c r="Q16" s="76" t="str">
        <f>'S-CapitalAdequacy'!W16</f>
        <v>..</v>
      </c>
      <c r="R16" s="76" t="str">
        <f>'S-CapitalAdequacy'!X16</f>
        <v>..</v>
      </c>
      <c r="S16" s="76" t="str">
        <f>'S-CapitalAdequacy'!Y16</f>
        <v>..</v>
      </c>
      <c r="T16" s="76" t="str">
        <f>'S-CapitalAdequacy'!Z16</f>
        <v>..</v>
      </c>
      <c r="U16" s="76" t="str">
        <f>'S-CapitalAdequacy'!AA16</f>
        <v>..</v>
      </c>
    </row>
    <row r="17" spans="1:60" s="77" customFormat="1" ht="12.75" customHeight="1">
      <c r="A17" s="77">
        <v>14</v>
      </c>
      <c r="B17" s="54">
        <f>'Bank List'!B15</f>
        <v>100515</v>
      </c>
      <c r="C17" s="55" t="str">
        <f>Soundness!C18</f>
        <v>Canadian Imperial Bank of Commerce</v>
      </c>
      <c r="D17" s="74" t="str">
        <f>Soundness!D18</f>
        <v>Canada</v>
      </c>
      <c r="E17" s="75" t="str">
        <f>Soundness!E18</f>
        <v>Y</v>
      </c>
      <c r="F17" s="78"/>
      <c r="G17" s="78"/>
      <c r="H17" s="76">
        <f>'S-CapitalAdequacy'!N17</f>
        <v>0.68050717450011833</v>
      </c>
      <c r="I17" s="76">
        <f>'S-CapitalAdequacy'!O17</f>
        <v>0.92743574869721768</v>
      </c>
      <c r="J17" s="76">
        <f>'S-CapitalAdequacy'!P17</f>
        <v>1.1417460015678351</v>
      </c>
      <c r="K17" s="76">
        <f>'S-CapitalAdequacy'!Q17</f>
        <v>1.3592210836397227</v>
      </c>
      <c r="L17" s="76">
        <f>'S-CapitalAdequacy'!R17</f>
        <v>1.3850063508100043</v>
      </c>
      <c r="M17" s="76">
        <f>'S-CapitalAdequacy'!S17</f>
        <v>0.88402550304608907</v>
      </c>
      <c r="N17" s="76" t="str">
        <f>'S-CapitalAdequacy'!T17</f>
        <v>..</v>
      </c>
      <c r="O17" s="76" t="str">
        <f>'S-CapitalAdequacy'!U17</f>
        <v>..</v>
      </c>
      <c r="P17" s="76" t="str">
        <f>'S-CapitalAdequacy'!V17</f>
        <v>..</v>
      </c>
      <c r="Q17" s="76" t="str">
        <f>'S-CapitalAdequacy'!W17</f>
        <v>..</v>
      </c>
      <c r="R17" s="76" t="str">
        <f>'S-CapitalAdequacy'!X17</f>
        <v>..</v>
      </c>
      <c r="S17" s="76" t="str">
        <f>'S-CapitalAdequacy'!Y17</f>
        <v>..</v>
      </c>
      <c r="T17" s="76" t="str">
        <f>'S-CapitalAdequacy'!Z17</f>
        <v>..</v>
      </c>
      <c r="U17" s="76" t="str">
        <f>'S-CapitalAdequacy'!AA17</f>
        <v>..</v>
      </c>
    </row>
    <row r="18" spans="1:60" ht="12.75" customHeight="1">
      <c r="A18" s="42">
        <v>15</v>
      </c>
      <c r="B18" s="54">
        <f>'Bank List'!B16</f>
        <v>4041896</v>
      </c>
      <c r="C18" s="55" t="str">
        <f>Soundness!C19</f>
        <v>Citigroup Inc.</v>
      </c>
      <c r="D18" s="74" t="str">
        <f>Soundness!D19</f>
        <v>USA</v>
      </c>
      <c r="E18" s="75" t="str">
        <f>Soundness!E19</f>
        <v>Y</v>
      </c>
      <c r="H18" s="76">
        <f>'S-CapitalAdequacy'!N18</f>
        <v>-0.76421662812353564</v>
      </c>
      <c r="I18" s="76">
        <f>'S-CapitalAdequacy'!O18</f>
        <v>1.684592392927966</v>
      </c>
      <c r="J18" s="76">
        <f>'S-CapitalAdequacy'!P18</f>
        <v>0.94783870983047047</v>
      </c>
      <c r="K18" s="76">
        <f>'S-CapitalAdequacy'!Q18</f>
        <v>0.9296557815349803</v>
      </c>
      <c r="L18" s="76">
        <f>'S-CapitalAdequacy'!R18</f>
        <v>0.85594025892518588</v>
      </c>
      <c r="M18" s="76" t="str">
        <f>'S-CapitalAdequacy'!S18</f>
        <v>..</v>
      </c>
      <c r="N18" s="76" t="str">
        <f>'S-CapitalAdequacy'!T18</f>
        <v>..</v>
      </c>
      <c r="O18" s="76" t="str">
        <f>'S-CapitalAdequacy'!U18</f>
        <v>..</v>
      </c>
      <c r="P18" s="76" t="str">
        <f>'S-CapitalAdequacy'!V18</f>
        <v>..</v>
      </c>
      <c r="Q18" s="76" t="str">
        <f>'S-CapitalAdequacy'!W18</f>
        <v>..</v>
      </c>
      <c r="R18" s="76" t="str">
        <f>'S-CapitalAdequacy'!X18</f>
        <v>..</v>
      </c>
      <c r="S18" s="76" t="str">
        <f>'S-CapitalAdequacy'!Y18</f>
        <v>..</v>
      </c>
      <c r="T18" s="76" t="str">
        <f>'S-CapitalAdequacy'!Z18</f>
        <v>..</v>
      </c>
      <c r="U18" s="76" t="str">
        <f>'S-CapitalAdequacy'!AA18</f>
        <v>..</v>
      </c>
    </row>
    <row r="19" spans="1:60" ht="12.75" customHeight="1">
      <c r="A19" s="42">
        <v>16</v>
      </c>
      <c r="B19" s="54">
        <f>'Bank List'!B17</f>
        <v>113985</v>
      </c>
      <c r="C19" s="55" t="str">
        <f>Soundness!C20</f>
        <v>Commerzbank AG</v>
      </c>
      <c r="D19" s="74" t="str">
        <f>Soundness!D20</f>
        <v>Germany</v>
      </c>
      <c r="E19" s="75" t="str">
        <f>Soundness!E20</f>
        <v>Y</v>
      </c>
      <c r="H19" s="76">
        <f>'S-CapitalAdequacy'!N19</f>
        <v>-0.89860953999550353</v>
      </c>
      <c r="I19" s="76">
        <f>'S-CapitalAdequacy'!O19</f>
        <v>0.72481636502983393</v>
      </c>
      <c r="J19" s="76">
        <f>'S-CapitalAdequacy'!P19</f>
        <v>0.43826838503227861</v>
      </c>
      <c r="K19" s="76">
        <f>'S-CapitalAdequacy'!Q19</f>
        <v>0.47405621869661679</v>
      </c>
      <c r="L19" s="76">
        <f>'S-CapitalAdequacy'!R19</f>
        <v>-0.28500226966120701</v>
      </c>
      <c r="M19" s="76" t="str">
        <f>'S-CapitalAdequacy'!S19</f>
        <v>..</v>
      </c>
      <c r="N19" s="76" t="str">
        <f>'S-CapitalAdequacy'!T19</f>
        <v>..</v>
      </c>
      <c r="O19" s="76" t="str">
        <f>'S-CapitalAdequacy'!U19</f>
        <v>..</v>
      </c>
      <c r="P19" s="76" t="str">
        <f>'S-CapitalAdequacy'!V19</f>
        <v>..</v>
      </c>
      <c r="Q19" s="76" t="str">
        <f>'S-CapitalAdequacy'!W19</f>
        <v>..</v>
      </c>
      <c r="R19" s="76" t="str">
        <f>'S-CapitalAdequacy'!X19</f>
        <v>..</v>
      </c>
      <c r="S19" s="76" t="str">
        <f>'S-CapitalAdequacy'!Y19</f>
        <v>..</v>
      </c>
      <c r="T19" s="76" t="str">
        <f>'S-CapitalAdequacy'!Z19</f>
        <v>..</v>
      </c>
      <c r="U19" s="76" t="str">
        <f>'S-CapitalAdequacy'!AA19</f>
        <v>..</v>
      </c>
    </row>
    <row r="20" spans="1:60" ht="12.75" customHeight="1">
      <c r="A20" s="42">
        <v>17</v>
      </c>
      <c r="B20" s="54">
        <f>'Bank List'!B18</f>
        <v>4087374</v>
      </c>
      <c r="C20" s="55" t="str">
        <f>Soundness!C21</f>
        <v>Commonwealth Bank of Australia</v>
      </c>
      <c r="D20" s="74" t="str">
        <f>Soundness!D21</f>
        <v>Australia</v>
      </c>
      <c r="E20" s="75" t="str">
        <f>Soundness!E21</f>
        <v>Y</v>
      </c>
      <c r="H20" s="76">
        <f>'S-CapitalAdequacy'!N20</f>
        <v>-0.7530172188008718</v>
      </c>
      <c r="I20" s="76">
        <f>'S-CapitalAdequacy'!O20</f>
        <v>-0.31494099852647484</v>
      </c>
      <c r="J20" s="76">
        <f>'S-CapitalAdequacy'!P20</f>
        <v>-0.67557117448235182</v>
      </c>
      <c r="K20" s="76">
        <f>'S-CapitalAdequacy'!Q20</f>
        <v>-0.7018245577719201</v>
      </c>
      <c r="L20" s="76">
        <f>'S-CapitalAdequacy'!R20</f>
        <v>-0.7726631891376492</v>
      </c>
      <c r="M20" s="76">
        <f>'S-CapitalAdequacy'!S20</f>
        <v>-0.99609999749382749</v>
      </c>
      <c r="N20" s="76" t="str">
        <f>'S-CapitalAdequacy'!T20</f>
        <v>..</v>
      </c>
      <c r="O20" s="76" t="str">
        <f>'S-CapitalAdequacy'!U20</f>
        <v>..</v>
      </c>
      <c r="P20" s="76" t="str">
        <f>'S-CapitalAdequacy'!V20</f>
        <v>..</v>
      </c>
      <c r="Q20" s="76" t="str">
        <f>'S-CapitalAdequacy'!W20</f>
        <v>..</v>
      </c>
      <c r="R20" s="76" t="str">
        <f>'S-CapitalAdequacy'!X20</f>
        <v>..</v>
      </c>
      <c r="S20" s="76" t="str">
        <f>'S-CapitalAdequacy'!Y20</f>
        <v>..</v>
      </c>
      <c r="T20" s="76" t="str">
        <f>'S-CapitalAdequacy'!Z20</f>
        <v>..</v>
      </c>
      <c r="U20" s="76" t="str">
        <f>'S-CapitalAdequacy'!AA20</f>
        <v>..</v>
      </c>
    </row>
    <row r="21" spans="1:60" ht="12.75" customHeight="1">
      <c r="A21" s="42">
        <v>18</v>
      </c>
      <c r="B21" s="54">
        <f>'Bank List'!B19</f>
        <v>4085960</v>
      </c>
      <c r="C21" s="55" t="str">
        <f>Soundness!C22</f>
        <v>Crédit Agricole SA</v>
      </c>
      <c r="D21" s="74" t="str">
        <f>Soundness!D22</f>
        <v>France</v>
      </c>
      <c r="E21" s="75" t="str">
        <f>Soundness!E22</f>
        <v>Y</v>
      </c>
      <c r="H21" s="76">
        <f>'S-CapitalAdequacy'!N21</f>
        <v>-0.20984586665166857</v>
      </c>
      <c r="I21" s="76">
        <f>'S-CapitalAdequacy'!O21</f>
        <v>0.16494701542259113</v>
      </c>
      <c r="J21" s="76">
        <f>'S-CapitalAdequacy'!P21</f>
        <v>-3.0716692658091911E-2</v>
      </c>
      <c r="K21" s="76">
        <f>'S-CapitalAdequacy'!Q21</f>
        <v>-5.9646126342608047E-2</v>
      </c>
      <c r="L21" s="76">
        <f>'S-CapitalAdequacy'!R21</f>
        <v>-0.22059422369262005</v>
      </c>
      <c r="M21" s="76" t="str">
        <f>'S-CapitalAdequacy'!S21</f>
        <v>..</v>
      </c>
      <c r="N21" s="76" t="str">
        <f>'S-CapitalAdequacy'!T21</f>
        <v>..</v>
      </c>
      <c r="O21" s="76" t="str">
        <f>'S-CapitalAdequacy'!U21</f>
        <v>..</v>
      </c>
      <c r="P21" s="76" t="str">
        <f>'S-CapitalAdequacy'!V21</f>
        <v>..</v>
      </c>
      <c r="Q21" s="76" t="str">
        <f>'S-CapitalAdequacy'!W21</f>
        <v>..</v>
      </c>
      <c r="R21" s="76" t="str">
        <f>'S-CapitalAdequacy'!X21</f>
        <v>..</v>
      </c>
      <c r="S21" s="76" t="str">
        <f>'S-CapitalAdequacy'!Y21</f>
        <v>..</v>
      </c>
      <c r="T21" s="76" t="str">
        <f>'S-CapitalAdequacy'!Z21</f>
        <v>..</v>
      </c>
      <c r="U21" s="76" t="str">
        <f>'S-CapitalAdequacy'!AA21</f>
        <v>..</v>
      </c>
    </row>
    <row r="22" spans="1:60" ht="12.75" customHeight="1">
      <c r="A22" s="42">
        <v>19</v>
      </c>
      <c r="B22" s="54">
        <f>'Bank List'!B20</f>
        <v>4238541</v>
      </c>
      <c r="C22" s="55" t="str">
        <f>Soundness!C23</f>
        <v>Crédit Industriel et Commercial</v>
      </c>
      <c r="D22" s="74" t="str">
        <f>Soundness!D23</f>
        <v>France</v>
      </c>
      <c r="E22" s="75" t="str">
        <f>Soundness!E23</f>
        <v>Y</v>
      </c>
      <c r="H22" s="76">
        <f>'S-CapitalAdequacy'!N22</f>
        <v>-0.15944852469968071</v>
      </c>
      <c r="I22" s="76">
        <f>'S-CapitalAdequacy'!O22</f>
        <v>0.13295448115931982</v>
      </c>
      <c r="J22" s="76">
        <f>'S-CapitalAdequacy'!P22</f>
        <v>0.28494634040273437</v>
      </c>
      <c r="K22" s="76">
        <f>'S-CapitalAdequacy'!Q22</f>
        <v>0.26144308937204724</v>
      </c>
      <c r="L22" s="76">
        <f>'S-CapitalAdequacy'!R22</f>
        <v>-0.34941031562979397</v>
      </c>
      <c r="M22" s="76" t="str">
        <f>'S-CapitalAdequacy'!S22</f>
        <v>..</v>
      </c>
      <c r="N22" s="76" t="str">
        <f>'S-CapitalAdequacy'!T22</f>
        <v>..</v>
      </c>
      <c r="O22" s="76" t="str">
        <f>'S-CapitalAdequacy'!U22</f>
        <v>..</v>
      </c>
      <c r="P22" s="76" t="str">
        <f>'S-CapitalAdequacy'!V22</f>
        <v>..</v>
      </c>
      <c r="Q22" s="76" t="str">
        <f>'S-CapitalAdequacy'!W22</f>
        <v>..</v>
      </c>
      <c r="R22" s="76" t="str">
        <f>'S-CapitalAdequacy'!X22</f>
        <v>..</v>
      </c>
      <c r="S22" s="76" t="str">
        <f>'S-CapitalAdequacy'!Y22</f>
        <v>..</v>
      </c>
      <c r="T22" s="76" t="str">
        <f>'S-CapitalAdequacy'!Z22</f>
        <v>..</v>
      </c>
      <c r="U22" s="76" t="str">
        <f>'S-CapitalAdequacy'!AA22</f>
        <v>..</v>
      </c>
    </row>
    <row r="23" spans="1:60" ht="12.75" customHeight="1">
      <c r="A23" s="42">
        <v>20</v>
      </c>
      <c r="B23" s="54">
        <f>'Bank List'!B21</f>
        <v>113824</v>
      </c>
      <c r="C23" s="55" t="str">
        <f>Soundness!C24</f>
        <v>Credit Suisse Group AG</v>
      </c>
      <c r="D23" s="74" t="str">
        <f>Soundness!D24</f>
        <v>Switzerland</v>
      </c>
      <c r="E23" s="75" t="str">
        <f>Soundness!E24</f>
        <v>Y</v>
      </c>
      <c r="H23" s="76">
        <f>'S-CapitalAdequacy'!N23</f>
        <v>0.82609949569475105</v>
      </c>
      <c r="I23" s="76">
        <f>'S-CapitalAdequacy'!O23</f>
        <v>2.415088591939321</v>
      </c>
      <c r="J23" s="76">
        <f>'S-CapitalAdequacy'!P23</f>
        <v>3.0537620875362705</v>
      </c>
      <c r="K23" s="76">
        <f>'S-CapitalAdequacy'!Q23</f>
        <v>2.8128006412668811</v>
      </c>
      <c r="L23" s="76">
        <f>'S-CapitalAdequacy'!R23</f>
        <v>1.6334373852602677</v>
      </c>
      <c r="M23" s="76" t="str">
        <f>'S-CapitalAdequacy'!S23</f>
        <v>..</v>
      </c>
      <c r="N23" s="76" t="str">
        <f>'S-CapitalAdequacy'!T23</f>
        <v>..</v>
      </c>
      <c r="O23" s="76" t="str">
        <f>'S-CapitalAdequacy'!U23</f>
        <v>..</v>
      </c>
      <c r="P23" s="76" t="str">
        <f>'S-CapitalAdequacy'!V23</f>
        <v>..</v>
      </c>
      <c r="Q23" s="76" t="str">
        <f>'S-CapitalAdequacy'!W23</f>
        <v>..</v>
      </c>
      <c r="R23" s="76" t="str">
        <f>'S-CapitalAdequacy'!X23</f>
        <v>..</v>
      </c>
      <c r="S23" s="76" t="str">
        <f>'S-CapitalAdequacy'!Y23</f>
        <v>..</v>
      </c>
      <c r="T23" s="76" t="str">
        <f>'S-CapitalAdequacy'!Z23</f>
        <v>..</v>
      </c>
      <c r="U23" s="76" t="str">
        <f>'S-CapitalAdequacy'!AA23</f>
        <v>..</v>
      </c>
    </row>
    <row r="24" spans="1:60">
      <c r="A24" s="42">
        <v>21</v>
      </c>
      <c r="B24" s="54">
        <f>'Bank List'!B22</f>
        <v>4080954</v>
      </c>
      <c r="C24" s="55" t="str">
        <f>Soundness!C25</f>
        <v>Danske Bank A/S</v>
      </c>
      <c r="D24" s="74" t="str">
        <f>Soundness!D25</f>
        <v>Denmark</v>
      </c>
      <c r="E24" s="75" t="str">
        <f>Soundness!E25</f>
        <v>Y</v>
      </c>
      <c r="H24" s="76">
        <f>'S-CapitalAdequacy'!N24</f>
        <v>-1.1561959544167753</v>
      </c>
      <c r="I24" s="76">
        <f>'S-CapitalAdequacy'!O24</f>
        <v>0.23426417299301122</v>
      </c>
      <c r="J24" s="76">
        <f>'S-CapitalAdequacy'!P24</f>
        <v>2.0616782693451015</v>
      </c>
      <c r="K24" s="76">
        <f>'S-CapitalAdequacy'!Q24</f>
        <v>1.7453959511884301</v>
      </c>
      <c r="L24" s="76">
        <f>'S-CapitalAdequacy'!R24</f>
        <v>1.9876816380874951</v>
      </c>
      <c r="M24" s="76" t="str">
        <f>'S-CapitalAdequacy'!S24</f>
        <v>..</v>
      </c>
      <c r="N24" s="76" t="str">
        <f>'S-CapitalAdequacy'!T24</f>
        <v>..</v>
      </c>
      <c r="O24" s="76" t="str">
        <f>'S-CapitalAdequacy'!U24</f>
        <v>..</v>
      </c>
      <c r="P24" s="76" t="str">
        <f>'S-CapitalAdequacy'!V24</f>
        <v>..</v>
      </c>
      <c r="Q24" s="76" t="str">
        <f>'S-CapitalAdequacy'!W24</f>
        <v>..</v>
      </c>
      <c r="R24" s="76" t="str">
        <f>'S-CapitalAdequacy'!X24</f>
        <v>..</v>
      </c>
      <c r="S24" s="76" t="str">
        <f>'S-CapitalAdequacy'!Y24</f>
        <v>..</v>
      </c>
      <c r="T24" s="76" t="str">
        <f>'S-CapitalAdequacy'!Z24</f>
        <v>..</v>
      </c>
      <c r="U24" s="76" t="str">
        <f>'S-CapitalAdequacy'!AA24</f>
        <v>..</v>
      </c>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6"/>
    </row>
    <row r="25" spans="1:60">
      <c r="A25" s="42">
        <v>22</v>
      </c>
      <c r="B25" s="54">
        <f>'Bank List'!B23</f>
        <v>113830</v>
      </c>
      <c r="C25" s="55" t="str">
        <f>Soundness!C26</f>
        <v>Deutsche Bank AG</v>
      </c>
      <c r="D25" s="74" t="str">
        <f>Soundness!D26</f>
        <v>Germany</v>
      </c>
      <c r="E25" s="75" t="str">
        <f>Soundness!E26</f>
        <v>Y</v>
      </c>
      <c r="H25" s="76">
        <f>'S-CapitalAdequacy'!N25</f>
        <v>7.0139366414931098E-2</v>
      </c>
      <c r="I25" s="76">
        <f>'S-CapitalAdequacy'!O25</f>
        <v>0.71415218694207716</v>
      </c>
      <c r="J25" s="76">
        <f>'S-CapitalAdequacy'!P25</f>
        <v>1.3582006528095449</v>
      </c>
      <c r="K25" s="76">
        <f>'S-CapitalAdequacy'!Q25</f>
        <v>0.66063508728756537</v>
      </c>
      <c r="L25" s="76">
        <f>'S-CapitalAdequacy'!R25</f>
        <v>0.53850060379429376</v>
      </c>
      <c r="M25" s="76" t="str">
        <f>'S-CapitalAdequacy'!S25</f>
        <v>..</v>
      </c>
      <c r="N25" s="76" t="str">
        <f>'S-CapitalAdequacy'!T25</f>
        <v>..</v>
      </c>
      <c r="O25" s="76" t="str">
        <f>'S-CapitalAdequacy'!U25</f>
        <v>..</v>
      </c>
      <c r="P25" s="76" t="str">
        <f>'S-CapitalAdequacy'!V25</f>
        <v>..</v>
      </c>
      <c r="Q25" s="76" t="str">
        <f>'S-CapitalAdequacy'!W25</f>
        <v>..</v>
      </c>
      <c r="R25" s="76" t="str">
        <f>'S-CapitalAdequacy'!X25</f>
        <v>..</v>
      </c>
      <c r="S25" s="76" t="str">
        <f>'S-CapitalAdequacy'!Y25</f>
        <v>..</v>
      </c>
      <c r="T25" s="76" t="str">
        <f>'S-CapitalAdequacy'!Z25</f>
        <v>..</v>
      </c>
      <c r="U25" s="76" t="str">
        <f>'S-CapitalAdequacy'!AA25</f>
        <v>..</v>
      </c>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6"/>
    </row>
    <row r="26" spans="1:60">
      <c r="A26" s="42">
        <v>23</v>
      </c>
      <c r="B26" s="54">
        <f>'Bank List'!B24</f>
        <v>4024522</v>
      </c>
      <c r="C26" s="55" t="str">
        <f>Soundness!C27</f>
        <v>Dexia SA</v>
      </c>
      <c r="D26" s="74" t="str">
        <f>Soundness!D27</f>
        <v>Belgium</v>
      </c>
      <c r="E26" s="75" t="str">
        <f>Soundness!E27</f>
        <v>Y</v>
      </c>
      <c r="H26" s="76">
        <f>'S-CapitalAdequacy'!N26</f>
        <v>0.36132400880419552</v>
      </c>
      <c r="I26" s="76">
        <f>'S-CapitalAdequacy'!O26</f>
        <v>0.9540961939166106</v>
      </c>
      <c r="J26" s="76">
        <f>'S-CapitalAdequacy'!P26</f>
        <v>1.2184070238826072</v>
      </c>
      <c r="K26" s="76">
        <f>'S-CapitalAdequacy'!Q26</f>
        <v>1.003419520280239</v>
      </c>
      <c r="L26" s="76">
        <f>'S-CapitalAdequacy'!R26</f>
        <v>-1.8998039935879163</v>
      </c>
      <c r="M26" s="76" t="str">
        <f>'S-CapitalAdequacy'!S26</f>
        <v>..</v>
      </c>
      <c r="N26" s="76" t="str">
        <f>'S-CapitalAdequacy'!T26</f>
        <v>..</v>
      </c>
      <c r="O26" s="76" t="str">
        <f>'S-CapitalAdequacy'!U26</f>
        <v>..</v>
      </c>
      <c r="P26" s="76" t="str">
        <f>'S-CapitalAdequacy'!V26</f>
        <v>..</v>
      </c>
      <c r="Q26" s="76" t="str">
        <f>'S-CapitalAdequacy'!W26</f>
        <v>..</v>
      </c>
      <c r="R26" s="76" t="str">
        <f>'S-CapitalAdequacy'!X26</f>
        <v>..</v>
      </c>
      <c r="S26" s="76" t="str">
        <f>'S-CapitalAdequacy'!Y26</f>
        <v>..</v>
      </c>
      <c r="T26" s="76" t="str">
        <f>'S-CapitalAdequacy'!Z26</f>
        <v>..</v>
      </c>
      <c r="U26" s="76" t="str">
        <f>'S-CapitalAdequacy'!AA26</f>
        <v>..</v>
      </c>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6"/>
    </row>
    <row r="27" spans="1:60">
      <c r="A27" s="42">
        <v>24</v>
      </c>
      <c r="B27" s="54">
        <f>'Bank List'!B25</f>
        <v>4142645</v>
      </c>
      <c r="C27" s="55" t="str">
        <f>Soundness!C28</f>
        <v>DNB ASA</v>
      </c>
      <c r="D27" s="74" t="str">
        <f>Soundness!D28</f>
        <v>Norway</v>
      </c>
      <c r="E27" s="75" t="str">
        <f>Soundness!E28</f>
        <v>Y</v>
      </c>
      <c r="H27" s="76">
        <f>'S-CapitalAdequacy'!N27</f>
        <v>-0.71941899083287963</v>
      </c>
      <c r="I27" s="76">
        <f>'S-CapitalAdequacy'!O27</f>
        <v>-1.1200864441521294</v>
      </c>
      <c r="J27" s="76">
        <f>'S-CapitalAdequacy'!P27</f>
        <v>-0.10737771497286404</v>
      </c>
      <c r="K27" s="76">
        <f>'S-CapitalAdequacy'!Q27</f>
        <v>7.4864220781098625E-2</v>
      </c>
      <c r="L27" s="76">
        <f>'S-CapitalAdequacy'!R27</f>
        <v>-0.59784135008005646</v>
      </c>
      <c r="M27" s="76" t="str">
        <f>'S-CapitalAdequacy'!S27</f>
        <v>..</v>
      </c>
      <c r="N27" s="76" t="str">
        <f>'S-CapitalAdequacy'!T27</f>
        <v>..</v>
      </c>
      <c r="O27" s="76" t="str">
        <f>'S-CapitalAdequacy'!U27</f>
        <v>..</v>
      </c>
      <c r="P27" s="76" t="str">
        <f>'S-CapitalAdequacy'!V27</f>
        <v>..</v>
      </c>
      <c r="Q27" s="76" t="str">
        <f>'S-CapitalAdequacy'!W27</f>
        <v>..</v>
      </c>
      <c r="R27" s="76" t="str">
        <f>'S-CapitalAdequacy'!X27</f>
        <v>..</v>
      </c>
      <c r="S27" s="76" t="str">
        <f>'S-CapitalAdequacy'!Y27</f>
        <v>..</v>
      </c>
      <c r="T27" s="76" t="str">
        <f>'S-CapitalAdequacy'!Z27</f>
        <v>..</v>
      </c>
      <c r="U27" s="76" t="str">
        <f>'S-CapitalAdequacy'!AA27</f>
        <v>..</v>
      </c>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6"/>
    </row>
    <row r="28" spans="1:60">
      <c r="A28" s="42">
        <v>25</v>
      </c>
      <c r="B28" s="54">
        <f>'Bank List'!B26</f>
        <v>113876</v>
      </c>
      <c r="C28" s="55" t="str">
        <f>Soundness!C29</f>
        <v>HSBC Holdings Plc</v>
      </c>
      <c r="D28" s="74" t="str">
        <f>Soundness!D29</f>
        <v>United Kingdom</v>
      </c>
      <c r="E28" s="75" t="str">
        <f>Soundness!E29</f>
        <v>Y</v>
      </c>
      <c r="H28" s="76">
        <f>'S-CapitalAdequacy'!N28</f>
        <v>0.47891780669216688</v>
      </c>
      <c r="I28" s="76">
        <f>'S-CapitalAdequacy'!O28</f>
        <v>-0.2456238409560538</v>
      </c>
      <c r="J28" s="76">
        <f>'S-CapitalAdequacy'!P28</f>
        <v>0.54649571065313352</v>
      </c>
      <c r="K28" s="76">
        <f>'S-CapitalAdequacy'!Q28</f>
        <v>0.56517613126428978</v>
      </c>
      <c r="L28" s="76">
        <f>'S-CapitalAdequacy'!R28</f>
        <v>-6.8775258195237943E-2</v>
      </c>
      <c r="M28" s="76" t="str">
        <f>'S-CapitalAdequacy'!S28</f>
        <v>..</v>
      </c>
      <c r="N28" s="76" t="str">
        <f>'S-CapitalAdequacy'!T28</f>
        <v>..</v>
      </c>
      <c r="O28" s="76" t="str">
        <f>'S-CapitalAdequacy'!U28</f>
        <v>..</v>
      </c>
      <c r="P28" s="76" t="str">
        <f>'S-CapitalAdequacy'!V28</f>
        <v>..</v>
      </c>
      <c r="Q28" s="76" t="str">
        <f>'S-CapitalAdequacy'!W28</f>
        <v>..</v>
      </c>
      <c r="R28" s="76" t="str">
        <f>'S-CapitalAdequacy'!X28</f>
        <v>..</v>
      </c>
      <c r="S28" s="76" t="str">
        <f>'S-CapitalAdequacy'!Y28</f>
        <v>..</v>
      </c>
      <c r="T28" s="76" t="str">
        <f>'S-CapitalAdequacy'!Z28</f>
        <v>..</v>
      </c>
      <c r="U28" s="76" t="str">
        <f>'S-CapitalAdequacy'!AA28</f>
        <v>..</v>
      </c>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6"/>
    </row>
    <row r="29" spans="1:60">
      <c r="A29" s="42">
        <v>26</v>
      </c>
      <c r="B29" s="54">
        <f>'Bank List'!B27</f>
        <v>4100801</v>
      </c>
      <c r="C29" s="55" t="str">
        <f>Soundness!C30</f>
        <v>Intesa Sanpaolo SpA</v>
      </c>
      <c r="D29" s="74" t="str">
        <f>Soundness!D30</f>
        <v>Italy</v>
      </c>
      <c r="E29" s="75" t="str">
        <f>Soundness!E30</f>
        <v>Y</v>
      </c>
      <c r="H29" s="76">
        <f>'S-CapitalAdequacy'!N29</f>
        <v>-1.0889994984807914</v>
      </c>
      <c r="I29" s="76">
        <f>'S-CapitalAdequacy'!O29</f>
        <v>-0.90147079335311064</v>
      </c>
      <c r="J29" s="76">
        <f>'S-CapitalAdequacy'!P29</f>
        <v>-0.54930596125802145</v>
      </c>
      <c r="K29" s="76">
        <f>'S-CapitalAdequacy'!Q29</f>
        <v>-0.59768751483743698</v>
      </c>
      <c r="L29" s="76">
        <f>'S-CapitalAdequacy'!R29</f>
        <v>-0.1009792811795306</v>
      </c>
      <c r="M29" s="76" t="str">
        <f>'S-CapitalAdequacy'!S29</f>
        <v>..</v>
      </c>
      <c r="N29" s="76" t="str">
        <f>'S-CapitalAdequacy'!T29</f>
        <v>..</v>
      </c>
      <c r="O29" s="76" t="str">
        <f>'S-CapitalAdequacy'!U29</f>
        <v>..</v>
      </c>
      <c r="P29" s="76" t="str">
        <f>'S-CapitalAdequacy'!V29</f>
        <v>..</v>
      </c>
      <c r="Q29" s="76" t="str">
        <f>'S-CapitalAdequacy'!W29</f>
        <v>..</v>
      </c>
      <c r="R29" s="76" t="str">
        <f>'S-CapitalAdequacy'!X29</f>
        <v>..</v>
      </c>
      <c r="S29" s="76" t="str">
        <f>'S-CapitalAdequacy'!Y29</f>
        <v>..</v>
      </c>
      <c r="T29" s="76" t="str">
        <f>'S-CapitalAdequacy'!Z29</f>
        <v>..</v>
      </c>
      <c r="U29" s="76" t="str">
        <f>'S-CapitalAdequacy'!AA29</f>
        <v>..</v>
      </c>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6"/>
    </row>
    <row r="30" spans="1:60">
      <c r="A30" s="42">
        <v>27</v>
      </c>
      <c r="B30" s="54">
        <f>'Bank List'!B28</f>
        <v>4047336</v>
      </c>
      <c r="C30" s="55" t="str">
        <f>Soundness!C31</f>
        <v>Itaú Unibanco Holding S.A.</v>
      </c>
      <c r="D30" s="74" t="str">
        <f>Soundness!D31</f>
        <v>Brazil</v>
      </c>
      <c r="E30" s="75" t="str">
        <f>Soundness!E31</f>
        <v>Y</v>
      </c>
      <c r="H30" s="76">
        <f>'S-CapitalAdequacy'!N30</f>
        <v>3.2003742720995154</v>
      </c>
      <c r="I30" s="76">
        <f>'S-CapitalAdequacy'!O30</f>
        <v>1.9938535574729195</v>
      </c>
      <c r="J30" s="76">
        <f>'S-CapitalAdequacy'!P30</f>
        <v>1.8632615057068671</v>
      </c>
      <c r="K30" s="76">
        <f>'S-CapitalAdequacy'!Q30</f>
        <v>0.4480219579629966</v>
      </c>
      <c r="L30" s="76">
        <f>'S-CapitalAdequacy'!R30</f>
        <v>0.4188856612812043</v>
      </c>
      <c r="M30" s="76" t="str">
        <f>'S-CapitalAdequacy'!S30</f>
        <v>..</v>
      </c>
      <c r="N30" s="76" t="str">
        <f>'S-CapitalAdequacy'!T30</f>
        <v>..</v>
      </c>
      <c r="O30" s="76" t="str">
        <f>'S-CapitalAdequacy'!U30</f>
        <v>..</v>
      </c>
      <c r="P30" s="76" t="str">
        <f>'S-CapitalAdequacy'!V30</f>
        <v>..</v>
      </c>
      <c r="Q30" s="76" t="str">
        <f>'S-CapitalAdequacy'!W30</f>
        <v>..</v>
      </c>
      <c r="R30" s="76" t="str">
        <f>'S-CapitalAdequacy'!X30</f>
        <v>..</v>
      </c>
      <c r="S30" s="76" t="str">
        <f>'S-CapitalAdequacy'!Y30</f>
        <v>..</v>
      </c>
      <c r="T30" s="76" t="str">
        <f>'S-CapitalAdequacy'!Z30</f>
        <v>..</v>
      </c>
      <c r="U30" s="76" t="str">
        <f>'S-CapitalAdequacy'!AA30</f>
        <v>..</v>
      </c>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6"/>
    </row>
    <row r="31" spans="1:60">
      <c r="A31" s="42">
        <v>28</v>
      </c>
      <c r="B31" s="54">
        <f>'Bank List'!B29</f>
        <v>100201</v>
      </c>
      <c r="C31" s="55" t="str">
        <f>Soundness!C32</f>
        <v>JPMorgan Chase &amp; Co.</v>
      </c>
      <c r="D31" s="74" t="str">
        <f>Soundness!D32</f>
        <v>USA</v>
      </c>
      <c r="E31" s="75" t="str">
        <f>Soundness!E32</f>
        <v>Y</v>
      </c>
      <c r="H31" s="76">
        <f>'S-CapitalAdequacy'!N31</f>
        <v>-2.505561282771275E-2</v>
      </c>
      <c r="I31" s="76">
        <f>'S-CapitalAdequacy'!O31</f>
        <v>1.1620476666278718</v>
      </c>
      <c r="J31" s="76">
        <f>'S-CapitalAdequacy'!P31</f>
        <v>0.69079881148094013</v>
      </c>
      <c r="K31" s="76">
        <f>'S-CapitalAdequacy'!Q31</f>
        <v>0.5868713485423066</v>
      </c>
      <c r="L31" s="76">
        <f>'S-CapitalAdequacy'!R31</f>
        <v>0.28546899463198944</v>
      </c>
      <c r="M31" s="76" t="str">
        <f>'S-CapitalAdequacy'!S31</f>
        <v>..</v>
      </c>
      <c r="N31" s="76" t="str">
        <f>'S-CapitalAdequacy'!T31</f>
        <v>..</v>
      </c>
      <c r="O31" s="76" t="str">
        <f>'S-CapitalAdequacy'!U31</f>
        <v>..</v>
      </c>
      <c r="P31" s="76" t="str">
        <f>'S-CapitalAdequacy'!V31</f>
        <v>..</v>
      </c>
      <c r="Q31" s="76" t="str">
        <f>'S-CapitalAdequacy'!W31</f>
        <v>..</v>
      </c>
      <c r="R31" s="76" t="str">
        <f>'S-CapitalAdequacy'!X31</f>
        <v>..</v>
      </c>
      <c r="S31" s="76" t="str">
        <f>'S-CapitalAdequacy'!Y31</f>
        <v>..</v>
      </c>
      <c r="T31" s="76" t="str">
        <f>'S-CapitalAdequacy'!Z31</f>
        <v>..</v>
      </c>
      <c r="U31" s="76" t="str">
        <f>'S-CapitalAdequacy'!AA31</f>
        <v>..</v>
      </c>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6"/>
    </row>
    <row r="32" spans="1:60">
      <c r="A32" s="42">
        <v>29</v>
      </c>
      <c r="B32" s="54">
        <f>'Bank List'!B30</f>
        <v>4145062</v>
      </c>
      <c r="C32" s="55" t="str">
        <f>Soundness!C33</f>
        <v>KBC Group NV</v>
      </c>
      <c r="D32" s="74" t="str">
        <f>Soundness!D33</f>
        <v>Belgium</v>
      </c>
      <c r="E32" s="75" t="str">
        <f>Soundness!E33</f>
        <v>Y</v>
      </c>
      <c r="H32" s="76">
        <f>'S-CapitalAdequacy'!N32</f>
        <v>-0.26584291326498832</v>
      </c>
      <c r="I32" s="76">
        <f>'S-CapitalAdequacy'!O32</f>
        <v>6.8969412632778129E-2</v>
      </c>
      <c r="J32" s="76">
        <f>'S-CapitalAdequacy'!P32</f>
        <v>0.53747676685139578</v>
      </c>
      <c r="K32" s="76">
        <f>'S-CapitalAdequacy'!Q32</f>
        <v>0.79948447786687615</v>
      </c>
      <c r="L32" s="76">
        <f>'S-CapitalAdequacy'!R32</f>
        <v>0.27626784520790498</v>
      </c>
      <c r="M32" s="76" t="str">
        <f>'S-CapitalAdequacy'!S32</f>
        <v>..</v>
      </c>
      <c r="N32" s="76" t="str">
        <f>'S-CapitalAdequacy'!T32</f>
        <v>..</v>
      </c>
      <c r="O32" s="76" t="str">
        <f>'S-CapitalAdequacy'!U32</f>
        <v>..</v>
      </c>
      <c r="P32" s="76" t="str">
        <f>'S-CapitalAdequacy'!V32</f>
        <v>..</v>
      </c>
      <c r="Q32" s="76" t="str">
        <f>'S-CapitalAdequacy'!W32</f>
        <v>..</v>
      </c>
      <c r="R32" s="76" t="str">
        <f>'S-CapitalAdequacy'!X32</f>
        <v>..</v>
      </c>
      <c r="S32" s="76" t="str">
        <f>'S-CapitalAdequacy'!Y32</f>
        <v>..</v>
      </c>
      <c r="T32" s="76" t="str">
        <f>'S-CapitalAdequacy'!Z32</f>
        <v>..</v>
      </c>
      <c r="U32" s="76" t="str">
        <f>'S-CapitalAdequacy'!AA32</f>
        <v>..</v>
      </c>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6"/>
    </row>
    <row r="33" spans="1:60">
      <c r="A33" s="42">
        <v>30</v>
      </c>
      <c r="B33" s="54">
        <f>'Bank List'!B31</f>
        <v>4041848</v>
      </c>
      <c r="C33" s="55" t="str">
        <f>Soundness!C34</f>
        <v>Lloyds Banking Group Plc</v>
      </c>
      <c r="D33" s="74" t="str">
        <f>Soundness!D34</f>
        <v>United Kingdom</v>
      </c>
      <c r="E33" s="75" t="str">
        <f>Soundness!E34</f>
        <v>Y</v>
      </c>
      <c r="H33" s="76">
        <f>'S-CapitalAdequacy'!N33</f>
        <v>-0.20984586665166857</v>
      </c>
      <c r="I33" s="76">
        <f>'S-CapitalAdequacy'!O33</f>
        <v>-0.3842581560968959</v>
      </c>
      <c r="J33" s="76">
        <f>'S-CapitalAdequacy'!P33</f>
        <v>1.8887498251466295E-2</v>
      </c>
      <c r="K33" s="76">
        <f>'S-CapitalAdequacy'!Q33</f>
        <v>0.36124108885092698</v>
      </c>
      <c r="L33" s="76">
        <f>'S-CapitalAdequacy'!R33</f>
        <v>0.36827933944874358</v>
      </c>
      <c r="M33" s="76" t="str">
        <f>'S-CapitalAdequacy'!S33</f>
        <v>..</v>
      </c>
      <c r="N33" s="76" t="str">
        <f>'S-CapitalAdequacy'!T33</f>
        <v>..</v>
      </c>
      <c r="O33" s="76" t="str">
        <f>'S-CapitalAdequacy'!U33</f>
        <v>..</v>
      </c>
      <c r="P33" s="76" t="str">
        <f>'S-CapitalAdequacy'!V33</f>
        <v>..</v>
      </c>
      <c r="Q33" s="76" t="str">
        <f>'S-CapitalAdequacy'!W33</f>
        <v>..</v>
      </c>
      <c r="R33" s="76" t="str">
        <f>'S-CapitalAdequacy'!X33</f>
        <v>..</v>
      </c>
      <c r="S33" s="76" t="str">
        <f>'S-CapitalAdequacy'!Y33</f>
        <v>..</v>
      </c>
      <c r="T33" s="76" t="str">
        <f>'S-CapitalAdequacy'!Z33</f>
        <v>..</v>
      </c>
      <c r="U33" s="76" t="str">
        <f>'S-CapitalAdequacy'!AA33</f>
        <v>..</v>
      </c>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6"/>
    </row>
    <row r="34" spans="1:60">
      <c r="A34" s="42">
        <v>31</v>
      </c>
      <c r="B34" s="54">
        <f>'Bank List'!B32</f>
        <v>4115073</v>
      </c>
      <c r="C34" s="55" t="str">
        <f>Soundness!C35</f>
        <v>Mitsubishi UFJ Financial Group, Inc.</v>
      </c>
      <c r="D34" s="74" t="str">
        <f>Soundness!D35</f>
        <v>Japan</v>
      </c>
      <c r="E34" s="75" t="str">
        <f>Soundness!E35</f>
        <v>Y</v>
      </c>
      <c r="H34" s="76">
        <f>'S-CapitalAdequacy'!N34</f>
        <v>-0.51222991836359577</v>
      </c>
      <c r="I34" s="76">
        <f>'S-CapitalAdequacy'!O34</f>
        <v>-0.61887007402755001</v>
      </c>
      <c r="J34" s="76">
        <f>'S-CapitalAdequacy'!P34</f>
        <v>-0.81536480340928952</v>
      </c>
      <c r="K34" s="76">
        <f>'S-CapitalAdequacy'!Q34</f>
        <v>-5.9646126342608047E-2</v>
      </c>
      <c r="L34" s="76">
        <f>'S-CapitalAdequacy'!R34</f>
        <v>-0.16538732714811755</v>
      </c>
      <c r="M34" s="76">
        <f>'S-CapitalAdequacy'!S34</f>
        <v>0.14487326140902435</v>
      </c>
      <c r="N34" s="76" t="str">
        <f>'S-CapitalAdequacy'!T34</f>
        <v>..</v>
      </c>
      <c r="O34" s="76" t="str">
        <f>'S-CapitalAdequacy'!U34</f>
        <v>..</v>
      </c>
      <c r="P34" s="76" t="str">
        <f>'S-CapitalAdequacy'!V34</f>
        <v>..</v>
      </c>
      <c r="Q34" s="76" t="str">
        <f>'S-CapitalAdequacy'!W34</f>
        <v>..</v>
      </c>
      <c r="R34" s="76" t="str">
        <f>'S-CapitalAdequacy'!X34</f>
        <v>..</v>
      </c>
      <c r="S34" s="76" t="str">
        <f>'S-CapitalAdequacy'!Y34</f>
        <v>..</v>
      </c>
      <c r="T34" s="76" t="str">
        <f>'S-CapitalAdequacy'!Z34</f>
        <v>..</v>
      </c>
      <c r="U34" s="76" t="str">
        <f>'S-CapitalAdequacy'!AA34</f>
        <v>..</v>
      </c>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6"/>
    </row>
    <row r="35" spans="1:60">
      <c r="A35" s="42">
        <v>32</v>
      </c>
      <c r="B35" s="54">
        <f>'Bank List'!B33</f>
        <v>4087990</v>
      </c>
      <c r="C35" s="55" t="str">
        <f>Soundness!C36</f>
        <v>Mizuho Financial Group, Inc.</v>
      </c>
      <c r="D35" s="74" t="str">
        <f>Soundness!D36</f>
        <v>Japan</v>
      </c>
      <c r="E35" s="75" t="str">
        <f>Soundness!E36</f>
        <v>Y</v>
      </c>
      <c r="H35" s="76">
        <f>'S-CapitalAdequacy'!N35</f>
        <v>-0.85381190270484753</v>
      </c>
      <c r="I35" s="76">
        <f>'S-CapitalAdequacy'!O35</f>
        <v>-0.72551185490511982</v>
      </c>
      <c r="J35" s="76">
        <f>'S-CapitalAdequacy'!P35</f>
        <v>-1.4421813976300735</v>
      </c>
      <c r="K35" s="76">
        <f>'S-CapitalAdequacy'!Q35</f>
        <v>-0.72785881850554113</v>
      </c>
      <c r="L35" s="76">
        <f>'S-CapitalAdequacy'!R35</f>
        <v>0.11064715557439664</v>
      </c>
      <c r="M35" s="76">
        <f>'S-CapitalAdequacy'!S35</f>
        <v>0.36810715989001669</v>
      </c>
      <c r="N35" s="76" t="str">
        <f>'S-CapitalAdequacy'!T35</f>
        <v>..</v>
      </c>
      <c r="O35" s="76" t="str">
        <f>'S-CapitalAdequacy'!U35</f>
        <v>..</v>
      </c>
      <c r="P35" s="76" t="str">
        <f>'S-CapitalAdequacy'!V35</f>
        <v>..</v>
      </c>
      <c r="Q35" s="76" t="str">
        <f>'S-CapitalAdequacy'!W35</f>
        <v>..</v>
      </c>
      <c r="R35" s="76" t="str">
        <f>'S-CapitalAdequacy'!X35</f>
        <v>..</v>
      </c>
      <c r="S35" s="76" t="str">
        <f>'S-CapitalAdequacy'!Y35</f>
        <v>..</v>
      </c>
      <c r="T35" s="76" t="str">
        <f>'S-CapitalAdequacy'!Z35</f>
        <v>..</v>
      </c>
      <c r="U35" s="76" t="str">
        <f>'S-CapitalAdequacy'!AA35</f>
        <v>..</v>
      </c>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6"/>
    </row>
    <row r="36" spans="1:60">
      <c r="A36" s="42">
        <v>33</v>
      </c>
      <c r="B36" s="54">
        <f>'Bank List'!B34</f>
        <v>4005723</v>
      </c>
      <c r="C36" s="55" t="str">
        <f>Soundness!C37</f>
        <v>National Australia Bank, Limited</v>
      </c>
      <c r="D36" s="74" t="str">
        <f>Soundness!D37</f>
        <v>Australia</v>
      </c>
      <c r="E36" s="75" t="str">
        <f>Soundness!E37</f>
        <v>Y</v>
      </c>
      <c r="H36" s="76">
        <f>'S-CapitalAdequacy'!N36</f>
        <v>-1.0162033378834754</v>
      </c>
      <c r="I36" s="76">
        <f>'S-CapitalAdequacy'!O36</f>
        <v>-0.75217230012451275</v>
      </c>
      <c r="J36" s="76">
        <f>'S-CapitalAdequacy'!P36</f>
        <v>-0.27422817530501487</v>
      </c>
      <c r="K36" s="76">
        <f>'S-CapitalAdequacy'!Q36</f>
        <v>-0.80596160070640321</v>
      </c>
      <c r="L36" s="76">
        <f>'S-CapitalAdequacy'!R36</f>
        <v>-0.91528100521094857</v>
      </c>
      <c r="M36" s="76">
        <f>'S-CapitalAdequacy'!S36</f>
        <v>-0.86712041170480958</v>
      </c>
      <c r="N36" s="76" t="str">
        <f>'S-CapitalAdequacy'!T36</f>
        <v>..</v>
      </c>
      <c r="O36" s="76" t="str">
        <f>'S-CapitalAdequacy'!U36</f>
        <v>..</v>
      </c>
      <c r="P36" s="76" t="str">
        <f>'S-CapitalAdequacy'!V36</f>
        <v>..</v>
      </c>
      <c r="Q36" s="76" t="str">
        <f>'S-CapitalAdequacy'!W36</f>
        <v>..</v>
      </c>
      <c r="R36" s="76" t="str">
        <f>'S-CapitalAdequacy'!X36</f>
        <v>..</v>
      </c>
      <c r="S36" s="76" t="str">
        <f>'S-CapitalAdequacy'!Y36</f>
        <v>..</v>
      </c>
      <c r="T36" s="76" t="str">
        <f>'S-CapitalAdequacy'!Z36</f>
        <v>..</v>
      </c>
      <c r="U36" s="76" t="str">
        <f>'S-CapitalAdequacy'!AA36</f>
        <v>..</v>
      </c>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6"/>
    </row>
    <row r="37" spans="1:60">
      <c r="A37" s="42">
        <v>34</v>
      </c>
      <c r="B37" s="54">
        <f>'Bank List'!B35</f>
        <v>4077805</v>
      </c>
      <c r="C37" s="55" t="str">
        <f>Soundness!C38</f>
        <v>Natixis</v>
      </c>
      <c r="D37" s="74" t="str">
        <f>Soundness!D38</f>
        <v>France</v>
      </c>
      <c r="E37" s="75" t="str">
        <f>Soundness!E38</f>
        <v>Y</v>
      </c>
      <c r="H37" s="76">
        <f>'S-CapitalAdequacy'!N37</f>
        <v>-0.56262726031558363</v>
      </c>
      <c r="I37" s="76">
        <f>'S-CapitalAdequacy'!O37</f>
        <v>-0.2936126423509603</v>
      </c>
      <c r="J37" s="76">
        <f>'S-CapitalAdequacy'!P37</f>
        <v>5.9472745359286788E-2</v>
      </c>
      <c r="K37" s="76">
        <f>'S-CapitalAdequacy'!Q37</f>
        <v>0.25710404591644387</v>
      </c>
      <c r="L37" s="76">
        <f>'S-CapitalAdequacy'!R37</f>
        <v>-0.19759135013241103</v>
      </c>
      <c r="M37" s="76" t="str">
        <f>'S-CapitalAdequacy'!S37</f>
        <v>..</v>
      </c>
      <c r="N37" s="76" t="str">
        <f>'S-CapitalAdequacy'!T37</f>
        <v>..</v>
      </c>
      <c r="O37" s="76" t="str">
        <f>'S-CapitalAdequacy'!U37</f>
        <v>..</v>
      </c>
      <c r="P37" s="76" t="str">
        <f>'S-CapitalAdequacy'!V37</f>
        <v>..</v>
      </c>
      <c r="Q37" s="76" t="str">
        <f>'S-CapitalAdequacy'!W37</f>
        <v>..</v>
      </c>
      <c r="R37" s="76" t="str">
        <f>'S-CapitalAdequacy'!X37</f>
        <v>..</v>
      </c>
      <c r="S37" s="76" t="str">
        <f>'S-CapitalAdequacy'!Y37</f>
        <v>..</v>
      </c>
      <c r="T37" s="76" t="str">
        <f>'S-CapitalAdequacy'!Z37</f>
        <v>..</v>
      </c>
      <c r="U37" s="76" t="str">
        <f>'S-CapitalAdequacy'!AA37</f>
        <v>..</v>
      </c>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6"/>
    </row>
    <row r="38" spans="1:60">
      <c r="A38" s="42">
        <v>35</v>
      </c>
      <c r="B38" s="54">
        <f>'Bank List'!B36</f>
        <v>4108919</v>
      </c>
      <c r="C38" s="55" t="str">
        <f>Soundness!C39</f>
        <v>Nordea Bank AB</v>
      </c>
      <c r="D38" s="74" t="str">
        <f>Soundness!D39</f>
        <v>Sweden</v>
      </c>
      <c r="E38" s="75" t="str">
        <f>Soundness!E39</f>
        <v>Y</v>
      </c>
      <c r="H38" s="76">
        <f>'S-CapitalAdequacy'!N38</f>
        <v>-0.10345147808635999</v>
      </c>
      <c r="I38" s="76">
        <f>'S-CapitalAdequacy'!O38</f>
        <v>0.31424550865118905</v>
      </c>
      <c r="J38" s="76">
        <f>'S-CapitalAdequacy'!P38</f>
        <v>0.82608296850700891</v>
      </c>
      <c r="K38" s="76">
        <f>'S-CapitalAdequacy'!Q38</f>
        <v>0.26144308937204724</v>
      </c>
      <c r="L38" s="76">
        <f>'S-CapitalAdequacy'!R38</f>
        <v>0.24866439693565415</v>
      </c>
      <c r="M38" s="76" t="str">
        <f>'S-CapitalAdequacy'!S38</f>
        <v>..</v>
      </c>
      <c r="N38" s="76" t="str">
        <f>'S-CapitalAdequacy'!T38</f>
        <v>..</v>
      </c>
      <c r="O38" s="76" t="str">
        <f>'S-CapitalAdequacy'!U38</f>
        <v>..</v>
      </c>
      <c r="P38" s="76" t="str">
        <f>'S-CapitalAdequacy'!V38</f>
        <v>..</v>
      </c>
      <c r="Q38" s="76" t="str">
        <f>'S-CapitalAdequacy'!W38</f>
        <v>..</v>
      </c>
      <c r="R38" s="76" t="str">
        <f>'S-CapitalAdequacy'!X38</f>
        <v>..</v>
      </c>
      <c r="S38" s="76" t="str">
        <f>'S-CapitalAdequacy'!Y38</f>
        <v>..</v>
      </c>
      <c r="T38" s="76" t="str">
        <f>'S-CapitalAdequacy'!Z38</f>
        <v>..</v>
      </c>
      <c r="U38" s="76" t="str">
        <f>'S-CapitalAdequacy'!AA38</f>
        <v>..</v>
      </c>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6"/>
    </row>
    <row r="39" spans="1:60">
      <c r="A39" s="42">
        <v>36</v>
      </c>
      <c r="B39" s="54">
        <f>'Bank List'!B37</f>
        <v>4144827</v>
      </c>
      <c r="C39" s="55" t="str">
        <f>Soundness!C40</f>
        <v>OAO Sberbank of Russia</v>
      </c>
      <c r="D39" s="74" t="str">
        <f>Soundness!D40</f>
        <v>Russia</v>
      </c>
      <c r="E39" s="75" t="str">
        <f>Soundness!E40</f>
        <v>Y</v>
      </c>
      <c r="H39" s="76">
        <f>'S-CapitalAdequacy'!N39</f>
        <v>3.0267834275982244</v>
      </c>
      <c r="I39" s="76">
        <f>'S-CapitalAdequacy'!O39</f>
        <v>1.7912341738055357</v>
      </c>
      <c r="J39" s="76">
        <f>'S-CapitalAdequacy'!P39</f>
        <v>0.86215874371396062</v>
      </c>
      <c r="K39" s="76">
        <f>'S-CapitalAdequacy'!Q39</f>
        <v>0.50442952288584109</v>
      </c>
      <c r="L39" s="76">
        <f>'S-CapitalAdequacy'!R39</f>
        <v>-5.9574108771153517E-2</v>
      </c>
      <c r="M39" s="76" t="str">
        <f>'S-CapitalAdequacy'!S39</f>
        <v>..</v>
      </c>
      <c r="N39" s="76" t="str">
        <f>'S-CapitalAdequacy'!T39</f>
        <v>..</v>
      </c>
      <c r="O39" s="76" t="str">
        <f>'S-CapitalAdequacy'!U39</f>
        <v>..</v>
      </c>
      <c r="P39" s="76" t="str">
        <f>'S-CapitalAdequacy'!V39</f>
        <v>..</v>
      </c>
      <c r="Q39" s="76" t="str">
        <f>'S-CapitalAdequacy'!W39</f>
        <v>..</v>
      </c>
      <c r="R39" s="76" t="str">
        <f>'S-CapitalAdequacy'!X39</f>
        <v>..</v>
      </c>
      <c r="S39" s="76" t="str">
        <f>'S-CapitalAdequacy'!Y39</f>
        <v>..</v>
      </c>
      <c r="T39" s="76" t="str">
        <f>'S-CapitalAdequacy'!Z39</f>
        <v>..</v>
      </c>
      <c r="U39" s="76" t="str">
        <f>'S-CapitalAdequacy'!AA39</f>
        <v>..</v>
      </c>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6"/>
    </row>
    <row r="40" spans="1:60">
      <c r="A40" s="42">
        <v>37</v>
      </c>
      <c r="B40" s="54">
        <f>'Bank List'!B38</f>
        <v>100522</v>
      </c>
      <c r="C40" s="55" t="str">
        <f>Soundness!C41</f>
        <v>Royal Bank of Canada</v>
      </c>
      <c r="D40" s="74" t="str">
        <f>Soundness!D41</f>
        <v>Canada</v>
      </c>
      <c r="E40" s="75" t="str">
        <f>Soundness!E41</f>
        <v>Y</v>
      </c>
      <c r="H40" s="76">
        <f>'S-CapitalAdequacy'!N40</f>
        <v>0.51251603466015916</v>
      </c>
      <c r="I40" s="76">
        <f>'S-CapitalAdequacy'!O40</f>
        <v>0.12762239211544141</v>
      </c>
      <c r="J40" s="76">
        <f>'S-CapitalAdequacy'!P40</f>
        <v>1.547598472646041</v>
      </c>
      <c r="K40" s="76">
        <f>'S-CapitalAdequacy'!Q40</f>
        <v>0.9687071726354114</v>
      </c>
      <c r="L40" s="76" t="str">
        <f>'S-CapitalAdequacy'!R40</f>
        <v>..</v>
      </c>
      <c r="M40" s="76">
        <f>'S-CapitalAdequacy'!S40</f>
        <v>0.53677277207565555</v>
      </c>
      <c r="N40" s="76" t="str">
        <f>'S-CapitalAdequacy'!T40</f>
        <v>..</v>
      </c>
      <c r="O40" s="76" t="str">
        <f>'S-CapitalAdequacy'!U40</f>
        <v>..</v>
      </c>
      <c r="P40" s="76" t="str">
        <f>'S-CapitalAdequacy'!V40</f>
        <v>..</v>
      </c>
      <c r="Q40" s="76" t="str">
        <f>'S-CapitalAdequacy'!W40</f>
        <v>..</v>
      </c>
      <c r="R40" s="76" t="str">
        <f>'S-CapitalAdequacy'!X40</f>
        <v>..</v>
      </c>
      <c r="S40" s="76" t="str">
        <f>'S-CapitalAdequacy'!Y40</f>
        <v>..</v>
      </c>
      <c r="T40" s="76" t="str">
        <f>'S-CapitalAdequacy'!Z40</f>
        <v>..</v>
      </c>
      <c r="U40" s="76" t="str">
        <f>'S-CapitalAdequacy'!AA40</f>
        <v>..</v>
      </c>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6"/>
    </row>
    <row r="41" spans="1:60">
      <c r="A41" s="42">
        <v>38</v>
      </c>
      <c r="B41" s="54">
        <f>'Bank List'!B39</f>
        <v>3001937</v>
      </c>
      <c r="C41" s="55" t="str">
        <f>Soundness!C42</f>
        <v>Royal Bank of Scotland Group Plc</v>
      </c>
      <c r="D41" s="74" t="str">
        <f>Soundness!D42</f>
        <v>United Kingdom</v>
      </c>
      <c r="E41" s="75" t="str">
        <f>Soundness!E42</f>
        <v>Y</v>
      </c>
      <c r="H41" s="76">
        <f>'S-CapitalAdequacy'!N41</f>
        <v>-0.67462135354222363</v>
      </c>
      <c r="I41" s="76">
        <f>'S-CapitalAdequacy'!O41</f>
        <v>0.68215965267880585</v>
      </c>
      <c r="J41" s="76">
        <f>'S-CapitalAdequacy'!P41</f>
        <v>2.0571687974442328</v>
      </c>
      <c r="K41" s="76">
        <f>'S-CapitalAdequacy'!Q41</f>
        <v>0.9296557815349803</v>
      </c>
      <c r="L41" s="76">
        <f>'S-CapitalAdequacy'!R41</f>
        <v>0.59370750033879705</v>
      </c>
      <c r="M41" s="76" t="str">
        <f>'S-CapitalAdequacy'!S41</f>
        <v>..</v>
      </c>
      <c r="N41" s="76" t="str">
        <f>'S-CapitalAdequacy'!T41</f>
        <v>..</v>
      </c>
      <c r="O41" s="76" t="str">
        <f>'S-CapitalAdequacy'!U41</f>
        <v>..</v>
      </c>
      <c r="P41" s="76" t="str">
        <f>'S-CapitalAdequacy'!V41</f>
        <v>..</v>
      </c>
      <c r="Q41" s="76" t="str">
        <f>'S-CapitalAdequacy'!W41</f>
        <v>..</v>
      </c>
      <c r="R41" s="76" t="str">
        <f>'S-CapitalAdequacy'!X41</f>
        <v>..</v>
      </c>
      <c r="S41" s="76" t="str">
        <f>'S-CapitalAdequacy'!Y41</f>
        <v>..</v>
      </c>
      <c r="T41" s="76" t="str">
        <f>'S-CapitalAdequacy'!Z41</f>
        <v>..</v>
      </c>
      <c r="U41" s="76" t="str">
        <f>'S-CapitalAdequacy'!AA41</f>
        <v>..</v>
      </c>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6"/>
    </row>
    <row r="42" spans="1:60">
      <c r="A42" s="42">
        <v>39</v>
      </c>
      <c r="B42" s="54">
        <f>'Bank List'!B40</f>
        <v>4144847</v>
      </c>
      <c r="C42" s="55" t="str">
        <f>Soundness!C43</f>
        <v>Skandinaviska Enskilda Banken AB</v>
      </c>
      <c r="D42" s="74" t="str">
        <f>Soundness!D43</f>
        <v>Sweden</v>
      </c>
      <c r="E42" s="75" t="str">
        <f>Soundness!E43</f>
        <v>Y</v>
      </c>
      <c r="H42" s="76">
        <f>'S-CapitalAdequacy'!N42</f>
        <v>0.77570215374276219</v>
      </c>
      <c r="I42" s="76">
        <f>'S-CapitalAdequacy'!O42</f>
        <v>0.70348800885432039</v>
      </c>
      <c r="J42" s="76">
        <f>'S-CapitalAdequacy'!P42</f>
        <v>1.9579604156251156</v>
      </c>
      <c r="K42" s="76">
        <f>'S-CapitalAdequacy'!Q42</f>
        <v>1.5067485611302402</v>
      </c>
      <c r="L42" s="76">
        <f>'S-CapitalAdequacy'!R42</f>
        <v>1.9232735921189072</v>
      </c>
      <c r="M42" s="76" t="str">
        <f>'S-CapitalAdequacy'!S42</f>
        <v>..</v>
      </c>
      <c r="N42" s="76" t="str">
        <f>'S-CapitalAdequacy'!T42</f>
        <v>..</v>
      </c>
      <c r="O42" s="76" t="str">
        <f>'S-CapitalAdequacy'!U42</f>
        <v>..</v>
      </c>
      <c r="P42" s="76" t="str">
        <f>'S-CapitalAdequacy'!V42</f>
        <v>..</v>
      </c>
      <c r="Q42" s="76" t="str">
        <f>'S-CapitalAdequacy'!W42</f>
        <v>..</v>
      </c>
      <c r="R42" s="76" t="str">
        <f>'S-CapitalAdequacy'!X42</f>
        <v>..</v>
      </c>
      <c r="S42" s="76" t="str">
        <f>'S-CapitalAdequacy'!Y42</f>
        <v>..</v>
      </c>
      <c r="T42" s="76" t="str">
        <f>'S-CapitalAdequacy'!Z42</f>
        <v>..</v>
      </c>
      <c r="U42" s="76" t="str">
        <f>'S-CapitalAdequacy'!AA42</f>
        <v>..</v>
      </c>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6"/>
    </row>
    <row r="43" spans="1:60">
      <c r="A43" s="42">
        <v>40</v>
      </c>
      <c r="B43" s="54">
        <f>'Bank List'!B41</f>
        <v>113818</v>
      </c>
      <c r="C43" s="55" t="str">
        <f>Soundness!C44</f>
        <v>Société Générale SA</v>
      </c>
      <c r="D43" s="74" t="str">
        <f>Soundness!D44</f>
        <v>France</v>
      </c>
      <c r="E43" s="75" t="str">
        <f>Soundness!E44</f>
        <v>Y</v>
      </c>
      <c r="H43" s="76">
        <f>'S-CapitalAdequacy'!N43</f>
        <v>-1.0442018611901354</v>
      </c>
      <c r="I43" s="76">
        <f>'S-CapitalAdequacy'!O43</f>
        <v>1.0316433150113885E-2</v>
      </c>
      <c r="J43" s="76">
        <f>'S-CapitalAdequacy'!P43</f>
        <v>0.5149294073470515</v>
      </c>
      <c r="K43" s="76">
        <f>'S-CapitalAdequacy'!Q43</f>
        <v>-9.0019430531832381E-2</v>
      </c>
      <c r="L43" s="76">
        <f>'S-CapitalAdequacy'!R43</f>
        <v>-0.44142180987063173</v>
      </c>
      <c r="M43" s="76" t="str">
        <f>'S-CapitalAdequacy'!S43</f>
        <v>..</v>
      </c>
      <c r="N43" s="76" t="str">
        <f>'S-CapitalAdequacy'!T43</f>
        <v>..</v>
      </c>
      <c r="O43" s="76" t="str">
        <f>'S-CapitalAdequacy'!U43</f>
        <v>..</v>
      </c>
      <c r="P43" s="76" t="str">
        <f>'S-CapitalAdequacy'!V43</f>
        <v>..</v>
      </c>
      <c r="Q43" s="76" t="str">
        <f>'S-CapitalAdequacy'!W43</f>
        <v>..</v>
      </c>
      <c r="R43" s="76" t="str">
        <f>'S-CapitalAdequacy'!X43</f>
        <v>..</v>
      </c>
      <c r="S43" s="76" t="str">
        <f>'S-CapitalAdequacy'!Y43</f>
        <v>..</v>
      </c>
      <c r="T43" s="76" t="str">
        <f>'S-CapitalAdequacy'!Z43</f>
        <v>..</v>
      </c>
      <c r="U43" s="76" t="str">
        <f>'S-CapitalAdequacy'!AA43</f>
        <v>..</v>
      </c>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6"/>
    </row>
    <row r="44" spans="1:60">
      <c r="A44" s="42">
        <v>41</v>
      </c>
      <c r="B44" s="54">
        <f>'Bank List'!B42</f>
        <v>4041955</v>
      </c>
      <c r="C44" s="55" t="str">
        <f>Soundness!C45</f>
        <v>Standard Chartered Plc</v>
      </c>
      <c r="D44" s="74" t="str">
        <f>Soundness!D45</f>
        <v>United Kingdom</v>
      </c>
      <c r="E44" s="75" t="str">
        <f>Soundness!E45</f>
        <v>Y</v>
      </c>
      <c r="H44" s="76">
        <f>'S-CapitalAdequacy'!N44</f>
        <v>0.21013198294823093</v>
      </c>
      <c r="I44" s="76">
        <f>'S-CapitalAdequacy'!O44</f>
        <v>0.61817458415226423</v>
      </c>
      <c r="J44" s="76">
        <f>'S-CapitalAdequacy'!P44</f>
        <v>0.86666821561482943</v>
      </c>
      <c r="K44" s="76">
        <f>'S-CapitalAdequacy'!Q44</f>
        <v>1.3982724747401538</v>
      </c>
      <c r="L44" s="76">
        <f>'S-CapitalAdequacy'!R44</f>
        <v>0.91574773018173017</v>
      </c>
      <c r="M44" s="76" t="str">
        <f>'S-CapitalAdequacy'!S44</f>
        <v>..</v>
      </c>
      <c r="N44" s="76" t="str">
        <f>'S-CapitalAdequacy'!T44</f>
        <v>..</v>
      </c>
      <c r="O44" s="76" t="str">
        <f>'S-CapitalAdequacy'!U44</f>
        <v>..</v>
      </c>
      <c r="P44" s="76" t="str">
        <f>'S-CapitalAdequacy'!V44</f>
        <v>..</v>
      </c>
      <c r="Q44" s="76" t="str">
        <f>'S-CapitalAdequacy'!W44</f>
        <v>..</v>
      </c>
      <c r="R44" s="76" t="str">
        <f>'S-CapitalAdequacy'!X44</f>
        <v>..</v>
      </c>
      <c r="S44" s="76" t="str">
        <f>'S-CapitalAdequacy'!Y44</f>
        <v>..</v>
      </c>
      <c r="T44" s="76" t="str">
        <f>'S-CapitalAdequacy'!Z44</f>
        <v>..</v>
      </c>
      <c r="U44" s="76" t="str">
        <f>'S-CapitalAdequacy'!AA44</f>
        <v>..</v>
      </c>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6"/>
    </row>
    <row r="45" spans="1:60">
      <c r="A45" s="42">
        <v>42</v>
      </c>
      <c r="B45" s="54">
        <f>'Bank List'!B43</f>
        <v>4144846</v>
      </c>
      <c r="C45" s="55" t="str">
        <f>Soundness!C46</f>
        <v>Svenska Handelsbanken AB</v>
      </c>
      <c r="D45" s="74" t="str">
        <f>Soundness!D46</f>
        <v>Sweden</v>
      </c>
      <c r="E45" s="75" t="str">
        <f>Soundness!E46</f>
        <v>Y</v>
      </c>
      <c r="H45" s="76">
        <f>'S-CapitalAdequacy'!N45</f>
        <v>1.1956800033426618</v>
      </c>
      <c r="I45" s="76">
        <f>'S-CapitalAdequacy'!O45</f>
        <v>0.93276783774109617</v>
      </c>
      <c r="J45" s="76">
        <f>'S-CapitalAdequacy'!P45</f>
        <v>2.0932445726511846</v>
      </c>
      <c r="K45" s="76">
        <f>'S-CapitalAdequacy'!Q45</f>
        <v>2.487372382096622</v>
      </c>
      <c r="L45" s="76">
        <f>'S-CapitalAdequacy'!R45</f>
        <v>3.0872189942655091</v>
      </c>
      <c r="M45" s="76" t="str">
        <f>'S-CapitalAdequacy'!S45</f>
        <v>..</v>
      </c>
      <c r="N45" s="76" t="str">
        <f>'S-CapitalAdequacy'!T45</f>
        <v>..</v>
      </c>
      <c r="O45" s="76" t="str">
        <f>'S-CapitalAdequacy'!U45</f>
        <v>..</v>
      </c>
      <c r="P45" s="76" t="str">
        <f>'S-CapitalAdequacy'!V45</f>
        <v>..</v>
      </c>
      <c r="Q45" s="76" t="str">
        <f>'S-CapitalAdequacy'!W45</f>
        <v>..</v>
      </c>
      <c r="R45" s="76" t="str">
        <f>'S-CapitalAdequacy'!X45</f>
        <v>..</v>
      </c>
      <c r="S45" s="76" t="str">
        <f>'S-CapitalAdequacy'!Y45</f>
        <v>..</v>
      </c>
      <c r="T45" s="76" t="str">
        <f>'S-CapitalAdequacy'!Z45</f>
        <v>..</v>
      </c>
      <c r="U45" s="76" t="str">
        <f>'S-CapitalAdequacy'!AA45</f>
        <v>..</v>
      </c>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6"/>
    </row>
    <row r="46" spans="1:60">
      <c r="A46" s="42">
        <v>43</v>
      </c>
      <c r="B46" s="54">
        <f>'Bank List'!B44</f>
        <v>100519</v>
      </c>
      <c r="C46" s="55" t="str">
        <f>Soundness!C47</f>
        <v>Toronto-Dominion Bank</v>
      </c>
      <c r="D46" s="74" t="str">
        <f>Soundness!D47</f>
        <v>Canada</v>
      </c>
      <c r="E46" s="75" t="str">
        <f>Soundness!E47</f>
        <v>Y</v>
      </c>
      <c r="H46" s="76">
        <f>'S-CapitalAdequacy'!N46</f>
        <v>1.0164894541800387</v>
      </c>
      <c r="I46" s="76">
        <f>'S-CapitalAdequacy'!O46</f>
        <v>0.5541895156257225</v>
      </c>
      <c r="J46" s="76">
        <f>'S-CapitalAdequacy'!P46</f>
        <v>0.78098824949831958</v>
      </c>
      <c r="K46" s="76">
        <f>'S-CapitalAdequacy'!Q46</f>
        <v>0.62158369618713438</v>
      </c>
      <c r="L46" s="76">
        <f>'S-CapitalAdequacy'!R46</f>
        <v>0.60290864976288072</v>
      </c>
      <c r="M46" s="76">
        <f>'S-CapitalAdequacy'!S46</f>
        <v>0.28873510709677475</v>
      </c>
      <c r="N46" s="76" t="str">
        <f>'S-CapitalAdequacy'!T46</f>
        <v>..</v>
      </c>
      <c r="O46" s="76" t="str">
        <f>'S-CapitalAdequacy'!U46</f>
        <v>..</v>
      </c>
      <c r="P46" s="76" t="str">
        <f>'S-CapitalAdequacy'!V46</f>
        <v>..</v>
      </c>
      <c r="Q46" s="76" t="str">
        <f>'S-CapitalAdequacy'!W46</f>
        <v>..</v>
      </c>
      <c r="R46" s="76" t="str">
        <f>'S-CapitalAdequacy'!X46</f>
        <v>..</v>
      </c>
      <c r="S46" s="76" t="str">
        <f>'S-CapitalAdequacy'!Y46</f>
        <v>..</v>
      </c>
      <c r="T46" s="76" t="str">
        <f>'S-CapitalAdequacy'!Z46</f>
        <v>..</v>
      </c>
      <c r="U46" s="76" t="str">
        <f>'S-CapitalAdequacy'!AA46</f>
        <v>..</v>
      </c>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6"/>
    </row>
    <row r="47" spans="1:60">
      <c r="A47" s="42">
        <v>44</v>
      </c>
      <c r="B47" s="54">
        <f>'Bank List'!B45</f>
        <v>4047176</v>
      </c>
      <c r="C47" s="55" t="str">
        <f>Soundness!C48</f>
        <v>U.S. Bancorp</v>
      </c>
      <c r="D47" s="74" t="str">
        <f>Soundness!D48</f>
        <v>USA</v>
      </c>
      <c r="E47" s="75" t="str">
        <f>Soundness!E48</f>
        <v>Y</v>
      </c>
      <c r="H47" s="76">
        <f>'S-CapitalAdequacy'!N47</f>
        <v>-0.13145000139302035</v>
      </c>
      <c r="I47" s="76">
        <f>'S-CapitalAdequacy'!O47</f>
        <v>0.97542455009212425</v>
      </c>
      <c r="J47" s="76">
        <f>'S-CapitalAdequacy'!P47</f>
        <v>1.8887498251466295E-2</v>
      </c>
      <c r="K47" s="76">
        <f>'S-CapitalAdequacy'!Q47</f>
        <v>-0.12473177817666008</v>
      </c>
      <c r="L47" s="76">
        <f>'S-CapitalAdequacy'!R47</f>
        <v>-0.43222066044654811</v>
      </c>
      <c r="M47" s="76" t="str">
        <f>'S-CapitalAdequacy'!S47</f>
        <v>..</v>
      </c>
      <c r="N47" s="76" t="str">
        <f>'S-CapitalAdequacy'!T47</f>
        <v>..</v>
      </c>
      <c r="O47" s="76" t="str">
        <f>'S-CapitalAdequacy'!U47</f>
        <v>..</v>
      </c>
      <c r="P47" s="76" t="str">
        <f>'S-CapitalAdequacy'!V47</f>
        <v>..</v>
      </c>
      <c r="Q47" s="76" t="str">
        <f>'S-CapitalAdequacy'!W47</f>
        <v>..</v>
      </c>
      <c r="R47" s="76" t="str">
        <f>'S-CapitalAdequacy'!X47</f>
        <v>..</v>
      </c>
      <c r="S47" s="76" t="str">
        <f>'S-CapitalAdequacy'!Y47</f>
        <v>..</v>
      </c>
      <c r="T47" s="76" t="str">
        <f>'S-CapitalAdequacy'!Z47</f>
        <v>..</v>
      </c>
      <c r="U47" s="76" t="str">
        <f>'S-CapitalAdequacy'!AA47</f>
        <v>..</v>
      </c>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6"/>
    </row>
    <row r="48" spans="1:60">
      <c r="A48" s="42">
        <v>45</v>
      </c>
      <c r="B48" s="54">
        <f>'Bank List'!B46</f>
        <v>113831</v>
      </c>
      <c r="C48" s="55" t="str">
        <f>Soundness!C49</f>
        <v>UBS AG</v>
      </c>
      <c r="D48" s="74" t="str">
        <f>Soundness!D49</f>
        <v>Switzerland</v>
      </c>
      <c r="E48" s="75" t="str">
        <f>Soundness!E49</f>
        <v>Y</v>
      </c>
      <c r="H48" s="76">
        <f>'S-CapitalAdequacy'!N48</f>
        <v>0.3501245994815308</v>
      </c>
      <c r="I48" s="76">
        <f>'S-CapitalAdequacy'!O48</f>
        <v>1.1780439337595079</v>
      </c>
      <c r="J48" s="76">
        <f>'S-CapitalAdequacy'!P48</f>
        <v>2.6298717288545892</v>
      </c>
      <c r="K48" s="76">
        <f>'S-CapitalAdequacy'!Q48</f>
        <v>3.0340918575026583</v>
      </c>
      <c r="L48" s="76">
        <f>'S-CapitalAdequacy'!R48</f>
        <v>1.9462764656791172</v>
      </c>
      <c r="M48" s="76" t="str">
        <f>'S-CapitalAdequacy'!S48</f>
        <v>..</v>
      </c>
      <c r="N48" s="76" t="str">
        <f>'S-CapitalAdequacy'!T48</f>
        <v>..</v>
      </c>
      <c r="O48" s="76" t="str">
        <f>'S-CapitalAdequacy'!U48</f>
        <v>..</v>
      </c>
      <c r="P48" s="76" t="str">
        <f>'S-CapitalAdequacy'!V48</f>
        <v>..</v>
      </c>
      <c r="Q48" s="76" t="str">
        <f>'S-CapitalAdequacy'!W48</f>
        <v>..</v>
      </c>
      <c r="R48" s="76" t="str">
        <f>'S-CapitalAdequacy'!X48</f>
        <v>..</v>
      </c>
      <c r="S48" s="76" t="str">
        <f>'S-CapitalAdequacy'!Y48</f>
        <v>..</v>
      </c>
      <c r="T48" s="76" t="str">
        <f>'S-CapitalAdequacy'!Z48</f>
        <v>..</v>
      </c>
      <c r="U48" s="76" t="str">
        <f>'S-CapitalAdequacy'!AA48</f>
        <v>..</v>
      </c>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6"/>
    </row>
    <row r="49" spans="1:60">
      <c r="A49" s="42">
        <v>46</v>
      </c>
      <c r="B49" s="54">
        <f>'Bank List'!B47</f>
        <v>4055762</v>
      </c>
      <c r="C49" s="55" t="str">
        <f>Soundness!C50</f>
        <v>UniCredit SpA</v>
      </c>
      <c r="D49" s="74" t="str">
        <f>Soundness!D50</f>
        <v>Italy</v>
      </c>
      <c r="E49" s="75" t="str">
        <f>Soundness!E50</f>
        <v>Y</v>
      </c>
      <c r="H49" s="76">
        <f>'S-CapitalAdequacy'!N49</f>
        <v>-1.0833997938194595</v>
      </c>
      <c r="I49" s="76">
        <f>'S-CapitalAdequacy'!O49</f>
        <v>-1.0454371975378305</v>
      </c>
      <c r="J49" s="76">
        <f>'S-CapitalAdequacy'!P49</f>
        <v>-0.42304074803369029</v>
      </c>
      <c r="K49" s="76">
        <f>'S-CapitalAdequacy'!Q49</f>
        <v>-0.56731421064821264</v>
      </c>
      <c r="L49" s="76">
        <f>'S-CapitalAdequacy'!R49</f>
        <v>-1.0901028442685405</v>
      </c>
      <c r="M49" s="76" t="str">
        <f>'S-CapitalAdequacy'!S49</f>
        <v>..</v>
      </c>
      <c r="N49" s="76" t="str">
        <f>'S-CapitalAdequacy'!T49</f>
        <v>..</v>
      </c>
      <c r="O49" s="76" t="str">
        <f>'S-CapitalAdequacy'!U49</f>
        <v>..</v>
      </c>
      <c r="P49" s="76" t="str">
        <f>'S-CapitalAdequacy'!V49</f>
        <v>..</v>
      </c>
      <c r="Q49" s="76" t="str">
        <f>'S-CapitalAdequacy'!W49</f>
        <v>..</v>
      </c>
      <c r="R49" s="76" t="str">
        <f>'S-CapitalAdequacy'!X49</f>
        <v>..</v>
      </c>
      <c r="S49" s="76" t="str">
        <f>'S-CapitalAdequacy'!Y49</f>
        <v>..</v>
      </c>
      <c r="T49" s="76" t="str">
        <f>'S-CapitalAdequacy'!Z49</f>
        <v>..</v>
      </c>
      <c r="U49" s="76" t="str">
        <f>'S-CapitalAdequacy'!AA49</f>
        <v>..</v>
      </c>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6"/>
    </row>
    <row r="50" spans="1:60">
      <c r="A50" s="42">
        <v>47</v>
      </c>
      <c r="B50" s="54">
        <f>'Bank List'!B48</f>
        <v>100382</v>
      </c>
      <c r="C50" s="55" t="str">
        <f>Soundness!C51</f>
        <v>Wells Fargo &amp; Company</v>
      </c>
      <c r="D50" s="74" t="str">
        <f>Soundness!D51</f>
        <v>USA</v>
      </c>
      <c r="E50" s="75" t="str">
        <f>Soundness!E51</f>
        <v>Y</v>
      </c>
      <c r="H50" s="76">
        <f>'S-CapitalAdequacy'!N50</f>
        <v>-0.50103050904093205</v>
      </c>
      <c r="I50" s="76">
        <f>'S-CapitalAdequacy'!O50</f>
        <v>-0.49089993697446566</v>
      </c>
      <c r="J50" s="76">
        <f>'S-CapitalAdequacy'!P50</f>
        <v>-0.14345349017981568</v>
      </c>
      <c r="K50" s="76">
        <f>'S-CapitalAdequacy'!Q50</f>
        <v>0.170323176804375</v>
      </c>
      <c r="L50" s="76">
        <f>'S-CapitalAdequacy'!R50</f>
        <v>-0.16538732714811755</v>
      </c>
      <c r="M50" s="76" t="str">
        <f>'S-CapitalAdequacy'!S50</f>
        <v>..</v>
      </c>
      <c r="N50" s="76" t="str">
        <f>'S-CapitalAdequacy'!T50</f>
        <v>..</v>
      </c>
      <c r="O50" s="76" t="str">
        <f>'S-CapitalAdequacy'!U50</f>
        <v>..</v>
      </c>
      <c r="P50" s="76" t="str">
        <f>'S-CapitalAdequacy'!V50</f>
        <v>..</v>
      </c>
      <c r="Q50" s="76" t="str">
        <f>'S-CapitalAdequacy'!W50</f>
        <v>..</v>
      </c>
      <c r="R50" s="76" t="str">
        <f>'S-CapitalAdequacy'!X50</f>
        <v>..</v>
      </c>
      <c r="S50" s="76" t="str">
        <f>'S-CapitalAdequacy'!Y50</f>
        <v>..</v>
      </c>
      <c r="T50" s="76" t="str">
        <f>'S-CapitalAdequacy'!Z50</f>
        <v>..</v>
      </c>
      <c r="U50" s="76" t="str">
        <f>'S-CapitalAdequacy'!AA50</f>
        <v>..</v>
      </c>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6"/>
    </row>
    <row r="51" spans="1:60">
      <c r="A51" s="42">
        <v>48</v>
      </c>
      <c r="B51" s="54">
        <f>'Bank List'!B49</f>
        <v>4075039</v>
      </c>
      <c r="C51" s="55" t="str">
        <f>Soundness!C52</f>
        <v>Westpac Banking Corporation</v>
      </c>
      <c r="D51" s="74" t="str">
        <f>Soundness!D52</f>
        <v>Australia</v>
      </c>
      <c r="E51" s="75" t="str">
        <f>Soundness!E52</f>
        <v>Y</v>
      </c>
      <c r="H51" s="76">
        <f>'S-CapitalAdequacy'!N51</f>
        <v>-0.27144261792632018</v>
      </c>
      <c r="I51" s="76">
        <f>'S-CapitalAdequacy'!O51</f>
        <v>-0.52289247123773652</v>
      </c>
      <c r="J51" s="76">
        <f>'S-CapitalAdequacy'!P51</f>
        <v>-0.65753328687887636</v>
      </c>
      <c r="K51" s="76">
        <f>'S-CapitalAdequacy'!Q51</f>
        <v>-0.72785881850554113</v>
      </c>
      <c r="L51" s="76">
        <f>'S-CapitalAdequacy'!R51</f>
        <v>-0.92448215463503214</v>
      </c>
      <c r="M51" s="76">
        <f>'S-CapitalAdequacy'!S51</f>
        <v>-0.87704191830396461</v>
      </c>
      <c r="N51" s="76" t="str">
        <f>'S-CapitalAdequacy'!T51</f>
        <v>..</v>
      </c>
      <c r="O51" s="76" t="str">
        <f>'S-CapitalAdequacy'!U51</f>
        <v>..</v>
      </c>
      <c r="P51" s="76" t="str">
        <f>'S-CapitalAdequacy'!V51</f>
        <v>..</v>
      </c>
      <c r="Q51" s="76" t="str">
        <f>'S-CapitalAdequacy'!W51</f>
        <v>..</v>
      </c>
      <c r="R51" s="76" t="str">
        <f>'S-CapitalAdequacy'!X51</f>
        <v>..</v>
      </c>
      <c r="S51" s="76" t="str">
        <f>'S-CapitalAdequacy'!Y51</f>
        <v>..</v>
      </c>
      <c r="T51" s="76" t="str">
        <f>'S-CapitalAdequacy'!Z51</f>
        <v>..</v>
      </c>
      <c r="U51" s="76" t="str">
        <f>'S-CapitalAdequacy'!AA51</f>
        <v>..</v>
      </c>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6"/>
    </row>
    <row r="52" spans="1:60">
      <c r="C52" s="55"/>
      <c r="D52" s="56"/>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6"/>
    </row>
    <row r="53" spans="1:60">
      <c r="C53" s="55"/>
      <c r="D53" s="56"/>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6"/>
    </row>
    <row r="54" spans="1:60">
      <c r="C54" s="55"/>
      <c r="D54" s="56"/>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6"/>
    </row>
    <row r="55" spans="1:60">
      <c r="C55" s="55"/>
      <c r="D55" s="56"/>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6"/>
    </row>
    <row r="56" spans="1:60">
      <c r="C56" s="55"/>
      <c r="D56" s="56"/>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6"/>
    </row>
    <row r="57" spans="1:60">
      <c r="C57" s="55"/>
      <c r="D57" s="56"/>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6"/>
    </row>
    <row r="58" spans="1:60">
      <c r="C58" s="55"/>
      <c r="D58" s="56"/>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6"/>
    </row>
    <row r="59" spans="1:60">
      <c r="C59" s="55"/>
      <c r="D59" s="56"/>
      <c r="E59" s="58"/>
      <c r="F59" s="58"/>
      <c r="G59" s="58"/>
      <c r="H59" s="58"/>
      <c r="I59" s="58"/>
      <c r="J59" s="58"/>
      <c r="K59" s="58"/>
      <c r="L59" s="58"/>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c r="AZ59" s="58"/>
      <c r="BA59" s="58"/>
      <c r="BB59" s="58"/>
      <c r="BC59" s="58"/>
      <c r="BD59" s="58"/>
      <c r="BE59" s="58"/>
      <c r="BF59" s="58"/>
      <c r="BG59" s="58"/>
      <c r="BH59" s="56"/>
    </row>
    <row r="60" spans="1:60">
      <c r="C60" s="55"/>
      <c r="D60" s="56"/>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6"/>
    </row>
    <row r="61" spans="1:60">
      <c r="C61" s="55"/>
      <c r="D61" s="56"/>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6"/>
    </row>
    <row r="62" spans="1:60">
      <c r="C62" s="55"/>
      <c r="D62" s="56"/>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6"/>
    </row>
    <row r="63" spans="1:60">
      <c r="C63" s="55"/>
      <c r="D63" s="56"/>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6"/>
    </row>
    <row r="64" spans="1:60">
      <c r="C64" s="55"/>
      <c r="D64" s="56"/>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c r="AZ64" s="58"/>
      <c r="BA64" s="58"/>
      <c r="BB64" s="58"/>
      <c r="BC64" s="58"/>
      <c r="BD64" s="58"/>
      <c r="BE64" s="58"/>
      <c r="BF64" s="58"/>
      <c r="BG64" s="58"/>
      <c r="BH64" s="56"/>
    </row>
    <row r="65" spans="3:60">
      <c r="C65" s="55"/>
      <c r="D65" s="56"/>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c r="AZ65" s="58"/>
      <c r="BA65" s="58"/>
      <c r="BB65" s="58"/>
      <c r="BC65" s="58"/>
      <c r="BD65" s="58"/>
      <c r="BE65" s="58"/>
      <c r="BF65" s="58"/>
      <c r="BG65" s="58"/>
      <c r="BH65" s="56"/>
    </row>
    <row r="66" spans="3:60">
      <c r="C66" s="55"/>
      <c r="D66" s="56"/>
      <c r="E66" s="58"/>
      <c r="F66" s="58"/>
      <c r="G66" s="58"/>
      <c r="H66" s="58"/>
      <c r="I66" s="58"/>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6"/>
    </row>
    <row r="67" spans="3:60">
      <c r="C67" s="55"/>
      <c r="D67" s="56"/>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c r="AZ67" s="58"/>
      <c r="BA67" s="58"/>
      <c r="BB67" s="58"/>
      <c r="BC67" s="58"/>
      <c r="BD67" s="58"/>
      <c r="BE67" s="58"/>
      <c r="BF67" s="58"/>
      <c r="BG67" s="58"/>
      <c r="BH67" s="56"/>
    </row>
    <row r="68" spans="3:60">
      <c r="C68" s="55"/>
      <c r="D68" s="56"/>
      <c r="E68" s="58"/>
      <c r="F68" s="58"/>
      <c r="G68" s="58"/>
      <c r="H68" s="58"/>
      <c r="I68" s="58"/>
      <c r="J68" s="58"/>
      <c r="K68" s="58"/>
      <c r="L68" s="58"/>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c r="AZ68" s="58"/>
      <c r="BA68" s="58"/>
      <c r="BB68" s="58"/>
      <c r="BC68" s="58"/>
      <c r="BD68" s="58"/>
      <c r="BE68" s="58"/>
      <c r="BF68" s="58"/>
      <c r="BG68" s="58"/>
      <c r="BH68" s="56"/>
    </row>
    <row r="69" spans="3:60">
      <c r="C69" s="55"/>
      <c r="D69" s="56"/>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c r="AZ69" s="58"/>
      <c r="BA69" s="58"/>
      <c r="BB69" s="58"/>
      <c r="BC69" s="58"/>
      <c r="BD69" s="58"/>
      <c r="BE69" s="58"/>
      <c r="BF69" s="58"/>
      <c r="BG69" s="58"/>
      <c r="BH69" s="56"/>
    </row>
    <row r="70" spans="3:60">
      <c r="C70" s="55"/>
      <c r="D70" s="56"/>
      <c r="E70" s="58"/>
      <c r="F70" s="58"/>
      <c r="G70" s="58"/>
      <c r="H70" s="58"/>
      <c r="I70" s="58"/>
      <c r="J70" s="58"/>
      <c r="K70" s="58"/>
      <c r="L70" s="58"/>
      <c r="M70" s="58"/>
      <c r="N70" s="58"/>
      <c r="O70" s="58"/>
      <c r="P70" s="58"/>
      <c r="Q70" s="58"/>
      <c r="R70" s="58"/>
      <c r="S70" s="58"/>
      <c r="T70" s="58"/>
      <c r="U70" s="58"/>
      <c r="V70" s="58"/>
      <c r="W70" s="58"/>
      <c r="X70" s="58"/>
      <c r="Y70" s="58"/>
      <c r="Z70" s="58"/>
      <c r="AA70" s="58"/>
      <c r="AB70" s="58"/>
      <c r="AC70" s="58"/>
      <c r="AD70" s="58"/>
      <c r="AE70" s="58"/>
      <c r="AF70" s="58"/>
      <c r="AG70" s="58"/>
      <c r="AH70" s="58"/>
      <c r="AI70" s="58"/>
      <c r="AJ70" s="58"/>
      <c r="AK70" s="58"/>
      <c r="AL70" s="58"/>
      <c r="AM70" s="58"/>
      <c r="AN70" s="58"/>
      <c r="AO70" s="58"/>
      <c r="AP70" s="58"/>
      <c r="AQ70" s="58"/>
      <c r="AR70" s="58"/>
      <c r="AS70" s="58"/>
      <c r="AT70" s="58"/>
      <c r="AU70" s="58"/>
      <c r="AV70" s="58"/>
      <c r="AW70" s="58"/>
      <c r="AX70" s="58"/>
      <c r="AY70" s="58"/>
      <c r="AZ70" s="58"/>
      <c r="BA70" s="58"/>
      <c r="BB70" s="58"/>
      <c r="BC70" s="58"/>
      <c r="BD70" s="58"/>
      <c r="BE70" s="58"/>
      <c r="BF70" s="58"/>
      <c r="BG70" s="58"/>
      <c r="BH70" s="56"/>
    </row>
    <row r="71" spans="3:60">
      <c r="C71" s="55"/>
      <c r="D71" s="56"/>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58"/>
      <c r="AP71" s="58"/>
      <c r="AQ71" s="58"/>
      <c r="AR71" s="58"/>
      <c r="AS71" s="58"/>
      <c r="AT71" s="58"/>
      <c r="AU71" s="58"/>
      <c r="AV71" s="58"/>
      <c r="AW71" s="58"/>
      <c r="AX71" s="58"/>
      <c r="AY71" s="58"/>
      <c r="AZ71" s="58"/>
      <c r="BA71" s="58"/>
      <c r="BB71" s="58"/>
      <c r="BC71" s="58"/>
      <c r="BD71" s="58"/>
      <c r="BE71" s="58"/>
      <c r="BF71" s="58"/>
      <c r="BG71" s="58"/>
      <c r="BH71" s="56"/>
    </row>
    <row r="72" spans="3:60">
      <c r="C72" s="55"/>
      <c r="D72" s="56"/>
      <c r="E72" s="58"/>
      <c r="F72" s="58"/>
      <c r="G72" s="58"/>
      <c r="H72" s="58"/>
      <c r="I72" s="58"/>
      <c r="J72" s="58"/>
      <c r="K72" s="58"/>
      <c r="L72" s="58"/>
      <c r="M72" s="58"/>
      <c r="N72" s="58"/>
      <c r="O72" s="58"/>
      <c r="P72" s="58"/>
      <c r="Q72" s="58"/>
      <c r="R72" s="58"/>
      <c r="S72" s="58"/>
      <c r="T72" s="58"/>
      <c r="U72" s="58"/>
      <c r="V72" s="58"/>
      <c r="W72" s="58"/>
      <c r="X72" s="58"/>
      <c r="Y72" s="58"/>
      <c r="Z72" s="58"/>
      <c r="AA72" s="58"/>
      <c r="AB72" s="58"/>
      <c r="AC72" s="58"/>
      <c r="AD72" s="58"/>
      <c r="AE72" s="58"/>
      <c r="AF72" s="58"/>
      <c r="AG72" s="58"/>
      <c r="AH72" s="58"/>
      <c r="AI72" s="58"/>
      <c r="AJ72" s="58"/>
      <c r="AK72" s="58"/>
      <c r="AL72" s="58"/>
      <c r="AM72" s="58"/>
      <c r="AN72" s="58"/>
      <c r="AO72" s="58"/>
      <c r="AP72" s="58"/>
      <c r="AQ72" s="58"/>
      <c r="AR72" s="58"/>
      <c r="AS72" s="58"/>
      <c r="AT72" s="58"/>
      <c r="AU72" s="58"/>
      <c r="AV72" s="58"/>
      <c r="AW72" s="58"/>
      <c r="AX72" s="58"/>
      <c r="AY72" s="58"/>
      <c r="AZ72" s="58"/>
      <c r="BA72" s="58"/>
      <c r="BB72" s="58"/>
      <c r="BC72" s="58"/>
      <c r="BD72" s="58"/>
      <c r="BE72" s="58"/>
      <c r="BF72" s="58"/>
      <c r="BG72" s="58"/>
      <c r="BH72" s="56"/>
    </row>
    <row r="73" spans="3:60">
      <c r="C73" s="55"/>
      <c r="D73" s="56"/>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58"/>
      <c r="AN73" s="58"/>
      <c r="AO73" s="58"/>
      <c r="AP73" s="58"/>
      <c r="AQ73" s="58"/>
      <c r="AR73" s="58"/>
      <c r="AS73" s="58"/>
      <c r="AT73" s="58"/>
      <c r="AU73" s="58"/>
      <c r="AV73" s="58"/>
      <c r="AW73" s="58"/>
      <c r="AX73" s="58"/>
      <c r="AY73" s="58"/>
      <c r="AZ73" s="58"/>
      <c r="BA73" s="58"/>
      <c r="BB73" s="58"/>
      <c r="BC73" s="58"/>
      <c r="BD73" s="58"/>
      <c r="BE73" s="58"/>
      <c r="BF73" s="58"/>
      <c r="BG73" s="58"/>
      <c r="BH73" s="56"/>
    </row>
    <row r="74" spans="3:60">
      <c r="C74" s="55"/>
      <c r="D74" s="56"/>
      <c r="E74" s="58"/>
      <c r="F74" s="58"/>
      <c r="G74" s="58"/>
      <c r="H74" s="58"/>
      <c r="I74" s="58"/>
      <c r="J74" s="58"/>
      <c r="K74" s="58"/>
      <c r="L74" s="58"/>
      <c r="M74" s="58"/>
      <c r="N74" s="58"/>
      <c r="O74" s="58"/>
      <c r="P74" s="58"/>
      <c r="Q74" s="58"/>
      <c r="R74" s="58"/>
      <c r="S74" s="58"/>
      <c r="T74" s="58"/>
      <c r="U74" s="58"/>
      <c r="V74" s="58"/>
      <c r="W74" s="58"/>
      <c r="X74" s="58"/>
      <c r="Y74" s="58"/>
      <c r="Z74" s="58"/>
      <c r="AA74" s="58"/>
      <c r="AB74" s="58"/>
      <c r="AC74" s="58"/>
      <c r="AD74" s="58"/>
      <c r="AE74" s="58"/>
      <c r="AF74" s="58"/>
      <c r="AG74" s="58"/>
      <c r="AH74" s="58"/>
      <c r="AI74" s="58"/>
      <c r="AJ74" s="58"/>
      <c r="AK74" s="58"/>
      <c r="AL74" s="58"/>
      <c r="AM74" s="58"/>
      <c r="AN74" s="58"/>
      <c r="AO74" s="58"/>
      <c r="AP74" s="58"/>
      <c r="AQ74" s="58"/>
      <c r="AR74" s="58"/>
      <c r="AS74" s="58"/>
      <c r="AT74" s="58"/>
      <c r="AU74" s="58"/>
      <c r="AV74" s="58"/>
      <c r="AW74" s="58"/>
      <c r="AX74" s="58"/>
      <c r="AY74" s="58"/>
      <c r="AZ74" s="58"/>
      <c r="BA74" s="58"/>
      <c r="BB74" s="58"/>
      <c r="BC74" s="58"/>
      <c r="BD74" s="58"/>
      <c r="BE74" s="58"/>
      <c r="BF74" s="58"/>
      <c r="BG74" s="58"/>
      <c r="BH74" s="56"/>
    </row>
    <row r="75" spans="3:60">
      <c r="C75" s="55"/>
      <c r="D75" s="56"/>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c r="AK75" s="58"/>
      <c r="AL75" s="58"/>
      <c r="AM75" s="58"/>
      <c r="AN75" s="58"/>
      <c r="AO75" s="58"/>
      <c r="AP75" s="58"/>
      <c r="AQ75" s="58"/>
      <c r="AR75" s="58"/>
      <c r="AS75" s="58"/>
      <c r="AT75" s="58"/>
      <c r="AU75" s="58"/>
      <c r="AV75" s="58"/>
      <c r="AW75" s="58"/>
      <c r="AX75" s="58"/>
      <c r="AY75" s="58"/>
      <c r="AZ75" s="58"/>
      <c r="BA75" s="58"/>
      <c r="BB75" s="58"/>
      <c r="BC75" s="58"/>
      <c r="BD75" s="58"/>
      <c r="BE75" s="58"/>
      <c r="BF75" s="58"/>
      <c r="BG75" s="58"/>
      <c r="BH75" s="56"/>
    </row>
    <row r="76" spans="3:60">
      <c r="C76" s="55"/>
      <c r="D76" s="56"/>
      <c r="E76" s="58"/>
      <c r="F76" s="58"/>
      <c r="G76" s="58"/>
      <c r="H76" s="58"/>
      <c r="I76" s="58"/>
      <c r="J76" s="58"/>
      <c r="K76" s="58"/>
      <c r="L76" s="58"/>
      <c r="M76" s="58"/>
      <c r="N76" s="58"/>
      <c r="O76" s="58"/>
      <c r="P76" s="58"/>
      <c r="Q76" s="58"/>
      <c r="R76" s="58"/>
      <c r="S76" s="58"/>
      <c r="T76" s="58"/>
      <c r="U76" s="58"/>
      <c r="V76" s="58"/>
      <c r="W76" s="58"/>
      <c r="X76" s="58"/>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6"/>
    </row>
    <row r="77" spans="3:60">
      <c r="C77" s="55"/>
      <c r="D77" s="56"/>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6"/>
    </row>
    <row r="78" spans="3:60">
      <c r="C78" s="55"/>
      <c r="D78" s="56"/>
      <c r="E78" s="58"/>
      <c r="F78" s="58"/>
      <c r="G78" s="58"/>
      <c r="H78" s="58"/>
      <c r="I78" s="58"/>
      <c r="J78" s="58"/>
      <c r="K78" s="58"/>
      <c r="L78" s="58"/>
      <c r="M78" s="58"/>
      <c r="N78" s="58"/>
      <c r="O78" s="58"/>
      <c r="P78" s="58"/>
      <c r="Q78" s="58"/>
      <c r="R78" s="58"/>
      <c r="S78" s="58"/>
      <c r="T78" s="58"/>
      <c r="U78" s="58"/>
      <c r="V78" s="58"/>
      <c r="W78" s="58"/>
      <c r="X78" s="58"/>
      <c r="Y78" s="58"/>
      <c r="Z78" s="58"/>
      <c r="AA78" s="58"/>
      <c r="AB78" s="58"/>
      <c r="AC78" s="58"/>
      <c r="AD78" s="58"/>
      <c r="AE78" s="58"/>
      <c r="AF78" s="58"/>
      <c r="AG78" s="58"/>
      <c r="AH78" s="58"/>
      <c r="AI78" s="58"/>
      <c r="AJ78" s="58"/>
      <c r="AK78" s="58"/>
      <c r="AL78" s="58"/>
      <c r="AM78" s="58"/>
      <c r="AN78" s="58"/>
      <c r="AO78" s="58"/>
      <c r="AP78" s="58"/>
      <c r="AQ78" s="58"/>
      <c r="AR78" s="58"/>
      <c r="AS78" s="58"/>
      <c r="AT78" s="58"/>
      <c r="AU78" s="58"/>
      <c r="AV78" s="58"/>
      <c r="AW78" s="58"/>
      <c r="AX78" s="58"/>
      <c r="AY78" s="58"/>
      <c r="AZ78" s="58"/>
      <c r="BA78" s="58"/>
      <c r="BB78" s="58"/>
      <c r="BC78" s="58"/>
      <c r="BD78" s="58"/>
      <c r="BE78" s="58"/>
      <c r="BF78" s="58"/>
      <c r="BG78" s="58"/>
      <c r="BH78" s="56"/>
    </row>
    <row r="79" spans="3:60">
      <c r="C79" s="55"/>
      <c r="D79" s="56"/>
      <c r="E79" s="58"/>
      <c r="F79" s="58"/>
      <c r="G79" s="58"/>
      <c r="H79" s="58"/>
      <c r="I79" s="58"/>
      <c r="J79" s="58"/>
      <c r="K79" s="58"/>
      <c r="L79" s="58"/>
      <c r="M79" s="58"/>
      <c r="N79" s="58"/>
      <c r="O79" s="58"/>
      <c r="P79" s="58"/>
      <c r="Q79" s="58"/>
      <c r="R79" s="58"/>
      <c r="S79" s="58"/>
      <c r="T79" s="58"/>
      <c r="U79" s="58"/>
      <c r="V79" s="58"/>
      <c r="W79" s="58"/>
      <c r="X79" s="58"/>
      <c r="Y79" s="58"/>
      <c r="Z79" s="58"/>
      <c r="AA79" s="58"/>
      <c r="AB79" s="58"/>
      <c r="AC79" s="58"/>
      <c r="AD79" s="58"/>
      <c r="AE79" s="58"/>
      <c r="AF79" s="58"/>
      <c r="AG79" s="58"/>
      <c r="AH79" s="58"/>
      <c r="AI79" s="58"/>
      <c r="AJ79" s="58"/>
      <c r="AK79" s="58"/>
      <c r="AL79" s="58"/>
      <c r="AM79" s="58"/>
      <c r="AN79" s="58"/>
      <c r="AO79" s="58"/>
      <c r="AP79" s="58"/>
      <c r="AQ79" s="58"/>
      <c r="AR79" s="58"/>
      <c r="AS79" s="58"/>
      <c r="AT79" s="58"/>
      <c r="AU79" s="58"/>
      <c r="AV79" s="58"/>
      <c r="AW79" s="58"/>
      <c r="AX79" s="58"/>
      <c r="AY79" s="58"/>
      <c r="AZ79" s="58"/>
      <c r="BA79" s="58"/>
      <c r="BB79" s="58"/>
      <c r="BC79" s="58"/>
      <c r="BD79" s="58"/>
      <c r="BE79" s="58"/>
      <c r="BF79" s="58"/>
      <c r="BG79" s="58"/>
      <c r="BH79" s="56"/>
    </row>
    <row r="80" spans="3:60">
      <c r="C80" s="55"/>
      <c r="D80" s="56"/>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6"/>
    </row>
    <row r="81" spans="3:60">
      <c r="C81" s="55"/>
      <c r="D81" s="56"/>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58"/>
      <c r="AX81" s="58"/>
      <c r="AY81" s="58"/>
      <c r="AZ81" s="58"/>
      <c r="BA81" s="58"/>
      <c r="BB81" s="58"/>
      <c r="BC81" s="58"/>
      <c r="BD81" s="58"/>
      <c r="BE81" s="58"/>
      <c r="BF81" s="58"/>
      <c r="BG81" s="58"/>
      <c r="BH81" s="56"/>
    </row>
    <row r="82" spans="3:60">
      <c r="C82" s="55"/>
      <c r="D82" s="56"/>
      <c r="E82" s="58"/>
      <c r="F82" s="58"/>
      <c r="G82" s="58"/>
      <c r="H82" s="58"/>
      <c r="I82" s="58"/>
      <c r="J82" s="58"/>
      <c r="K82" s="58"/>
      <c r="L82" s="58"/>
      <c r="M82" s="58"/>
      <c r="N82" s="58"/>
      <c r="O82" s="58"/>
      <c r="P82" s="58"/>
      <c r="Q82" s="58"/>
      <c r="R82" s="58"/>
      <c r="S82" s="58"/>
      <c r="T82" s="58"/>
      <c r="U82" s="58"/>
      <c r="V82" s="58"/>
      <c r="W82" s="58"/>
      <c r="X82" s="58"/>
      <c r="Y82" s="58"/>
      <c r="Z82" s="58"/>
      <c r="AA82" s="58"/>
      <c r="AB82" s="58"/>
      <c r="AC82" s="58"/>
      <c r="AD82" s="58"/>
      <c r="AE82" s="58"/>
      <c r="AF82" s="58"/>
      <c r="AG82" s="58"/>
      <c r="AH82" s="58"/>
      <c r="AI82" s="58"/>
      <c r="AJ82" s="58"/>
      <c r="AK82" s="58"/>
      <c r="AL82" s="58"/>
      <c r="AM82" s="58"/>
      <c r="AN82" s="58"/>
      <c r="AO82" s="58"/>
      <c r="AP82" s="58"/>
      <c r="AQ82" s="58"/>
      <c r="AR82" s="58"/>
      <c r="AS82" s="58"/>
      <c r="AT82" s="58"/>
      <c r="AU82" s="58"/>
      <c r="AV82" s="58"/>
      <c r="AW82" s="58"/>
      <c r="AX82" s="58"/>
      <c r="AY82" s="58"/>
      <c r="AZ82" s="58"/>
      <c r="BA82" s="58"/>
      <c r="BB82" s="58"/>
      <c r="BC82" s="58"/>
      <c r="BD82" s="58"/>
      <c r="BE82" s="58"/>
      <c r="BF82" s="58"/>
      <c r="BG82" s="58"/>
      <c r="BH82" s="56"/>
    </row>
    <row r="83" spans="3:60">
      <c r="C83" s="55"/>
      <c r="D83" s="56"/>
      <c r="E83" s="58"/>
      <c r="F83" s="58"/>
      <c r="G83" s="58"/>
      <c r="H83" s="58"/>
      <c r="I83" s="58"/>
      <c r="J83" s="58"/>
      <c r="K83" s="58"/>
      <c r="L83" s="58"/>
      <c r="M83" s="58"/>
      <c r="N83" s="58"/>
      <c r="O83" s="58"/>
      <c r="P83" s="58"/>
      <c r="Q83" s="58"/>
      <c r="R83" s="58"/>
      <c r="S83" s="58"/>
      <c r="T83" s="58"/>
      <c r="U83" s="58"/>
      <c r="V83" s="58"/>
      <c r="W83" s="58"/>
      <c r="X83" s="58"/>
      <c r="Y83" s="58"/>
      <c r="Z83" s="58"/>
      <c r="AA83" s="58"/>
      <c r="AB83" s="58"/>
      <c r="AC83" s="58"/>
      <c r="AD83" s="58"/>
      <c r="AE83" s="58"/>
      <c r="AF83" s="58"/>
      <c r="AG83" s="58"/>
      <c r="AH83" s="58"/>
      <c r="AI83" s="58"/>
      <c r="AJ83" s="58"/>
      <c r="AK83" s="58"/>
      <c r="AL83" s="58"/>
      <c r="AM83" s="58"/>
      <c r="AN83" s="58"/>
      <c r="AO83" s="58"/>
      <c r="AP83" s="58"/>
      <c r="AQ83" s="58"/>
      <c r="AR83" s="58"/>
      <c r="AS83" s="58"/>
      <c r="AT83" s="58"/>
      <c r="AU83" s="58"/>
      <c r="AV83" s="58"/>
      <c r="AW83" s="58"/>
      <c r="AX83" s="58"/>
      <c r="AY83" s="58"/>
      <c r="AZ83" s="58"/>
      <c r="BA83" s="58"/>
      <c r="BB83" s="58"/>
      <c r="BC83" s="58"/>
      <c r="BD83" s="58"/>
      <c r="BE83" s="58"/>
      <c r="BF83" s="58"/>
      <c r="BG83" s="58"/>
      <c r="BH83" s="56"/>
    </row>
    <row r="84" spans="3:60">
      <c r="C84" s="55"/>
      <c r="D84" s="56"/>
      <c r="E84" s="58"/>
      <c r="F84" s="58"/>
      <c r="G84" s="58"/>
      <c r="H84" s="58"/>
      <c r="I84" s="58"/>
      <c r="J84" s="58"/>
      <c r="K84" s="58"/>
      <c r="L84" s="58"/>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c r="AM84" s="58"/>
      <c r="AN84" s="58"/>
      <c r="AO84" s="58"/>
      <c r="AP84" s="58"/>
      <c r="AQ84" s="58"/>
      <c r="AR84" s="58"/>
      <c r="AS84" s="58"/>
      <c r="AT84" s="58"/>
      <c r="AU84" s="58"/>
      <c r="AV84" s="58"/>
      <c r="AW84" s="58"/>
      <c r="AX84" s="58"/>
      <c r="AY84" s="58"/>
      <c r="AZ84" s="58"/>
      <c r="BA84" s="58"/>
      <c r="BB84" s="58"/>
      <c r="BC84" s="58"/>
      <c r="BD84" s="58"/>
      <c r="BE84" s="58"/>
      <c r="BF84" s="58"/>
      <c r="BG84" s="58"/>
      <c r="BH84" s="56"/>
    </row>
    <row r="85" spans="3:60">
      <c r="C85" s="55"/>
      <c r="D85" s="56"/>
      <c r="E85" s="58"/>
      <c r="F85" s="58"/>
      <c r="G85" s="58"/>
      <c r="H85" s="58"/>
      <c r="I85" s="58"/>
      <c r="J85" s="58"/>
      <c r="K85" s="58"/>
      <c r="L85" s="58"/>
      <c r="M85" s="58"/>
      <c r="N85" s="58"/>
      <c r="O85" s="58"/>
      <c r="P85" s="58"/>
      <c r="Q85" s="58"/>
      <c r="R85" s="58"/>
      <c r="S85" s="58"/>
      <c r="T85" s="58"/>
      <c r="U85" s="58"/>
      <c r="V85" s="58"/>
      <c r="W85" s="58"/>
      <c r="X85" s="58"/>
      <c r="Y85" s="58"/>
      <c r="Z85" s="58"/>
      <c r="AA85" s="58"/>
      <c r="AB85" s="58"/>
      <c r="AC85" s="58"/>
      <c r="AD85" s="58"/>
      <c r="AE85" s="58"/>
      <c r="AF85" s="58"/>
      <c r="AG85" s="58"/>
      <c r="AH85" s="58"/>
      <c r="AI85" s="58"/>
      <c r="AJ85" s="58"/>
      <c r="AK85" s="58"/>
      <c r="AL85" s="58"/>
      <c r="AM85" s="58"/>
      <c r="AN85" s="58"/>
      <c r="AO85" s="58"/>
      <c r="AP85" s="58"/>
      <c r="AQ85" s="58"/>
      <c r="AR85" s="58"/>
      <c r="AS85" s="58"/>
      <c r="AT85" s="58"/>
      <c r="AU85" s="58"/>
      <c r="AV85" s="58"/>
      <c r="AW85" s="58"/>
      <c r="AX85" s="58"/>
      <c r="AY85" s="58"/>
      <c r="AZ85" s="58"/>
      <c r="BA85" s="58"/>
      <c r="BB85" s="58"/>
      <c r="BC85" s="58"/>
      <c r="BD85" s="58"/>
      <c r="BE85" s="58"/>
      <c r="BF85" s="58"/>
      <c r="BG85" s="58"/>
      <c r="BH85" s="56"/>
    </row>
    <row r="86" spans="3:60">
      <c r="C86" s="55"/>
      <c r="D86" s="56"/>
      <c r="E86" s="58"/>
      <c r="F86" s="58"/>
      <c r="G86" s="58"/>
      <c r="H86" s="58"/>
      <c r="I86" s="58"/>
      <c r="J86" s="58"/>
      <c r="K86" s="58"/>
      <c r="L86" s="58"/>
      <c r="M86" s="58"/>
      <c r="N86" s="58"/>
      <c r="O86" s="58"/>
      <c r="P86" s="58"/>
      <c r="Q86" s="58"/>
      <c r="R86" s="58"/>
      <c r="S86" s="58"/>
      <c r="T86" s="58"/>
      <c r="U86" s="58"/>
      <c r="V86" s="58"/>
      <c r="W86" s="58"/>
      <c r="X86" s="58"/>
      <c r="Y86" s="58"/>
      <c r="Z86" s="58"/>
      <c r="AA86" s="58"/>
      <c r="AB86" s="58"/>
      <c r="AC86" s="58"/>
      <c r="AD86" s="58"/>
      <c r="AE86" s="58"/>
      <c r="AF86" s="58"/>
      <c r="AG86" s="58"/>
      <c r="AH86" s="58"/>
      <c r="AI86" s="58"/>
      <c r="AJ86" s="58"/>
      <c r="AK86" s="58"/>
      <c r="AL86" s="58"/>
      <c r="AM86" s="58"/>
      <c r="AN86" s="58"/>
      <c r="AO86" s="58"/>
      <c r="AP86" s="58"/>
      <c r="AQ86" s="58"/>
      <c r="AR86" s="58"/>
      <c r="AS86" s="58"/>
      <c r="AT86" s="58"/>
      <c r="AU86" s="58"/>
      <c r="AV86" s="58"/>
      <c r="AW86" s="58"/>
      <c r="AX86" s="58"/>
      <c r="AY86" s="58"/>
      <c r="AZ86" s="58"/>
      <c r="BA86" s="58"/>
      <c r="BB86" s="58"/>
      <c r="BC86" s="58"/>
      <c r="BD86" s="58"/>
      <c r="BE86" s="58"/>
      <c r="BF86" s="58"/>
      <c r="BG86" s="58"/>
      <c r="BH86" s="56"/>
    </row>
    <row r="87" spans="3:60">
      <c r="C87" s="55"/>
      <c r="D87" s="56"/>
      <c r="E87" s="58"/>
      <c r="F87" s="58"/>
      <c r="G87" s="58"/>
      <c r="H87" s="58"/>
      <c r="I87" s="58"/>
      <c r="J87" s="58"/>
      <c r="K87" s="58"/>
      <c r="L87" s="58"/>
      <c r="M87" s="58"/>
      <c r="N87" s="58"/>
      <c r="O87" s="58"/>
      <c r="P87" s="58"/>
      <c r="Q87" s="58"/>
      <c r="R87" s="58"/>
      <c r="S87" s="58"/>
      <c r="T87" s="58"/>
      <c r="U87" s="58"/>
      <c r="V87" s="58"/>
      <c r="W87" s="58"/>
      <c r="X87" s="58"/>
      <c r="Y87" s="58"/>
      <c r="Z87" s="58"/>
      <c r="AA87" s="58"/>
      <c r="AB87" s="58"/>
      <c r="AC87" s="58"/>
      <c r="AD87" s="58"/>
      <c r="AE87" s="58"/>
      <c r="AF87" s="58"/>
      <c r="AG87" s="58"/>
      <c r="AH87" s="58"/>
      <c r="AI87" s="58"/>
      <c r="AJ87" s="58"/>
      <c r="AK87" s="58"/>
      <c r="AL87" s="58"/>
      <c r="AM87" s="58"/>
      <c r="AN87" s="58"/>
      <c r="AO87" s="58"/>
      <c r="AP87" s="58"/>
      <c r="AQ87" s="58"/>
      <c r="AR87" s="58"/>
      <c r="AS87" s="58"/>
      <c r="AT87" s="58"/>
      <c r="AU87" s="58"/>
      <c r="AV87" s="58"/>
      <c r="AW87" s="58"/>
      <c r="AX87" s="58"/>
      <c r="AY87" s="58"/>
      <c r="AZ87" s="58"/>
      <c r="BA87" s="58"/>
      <c r="BB87" s="58"/>
      <c r="BC87" s="58"/>
      <c r="BD87" s="58"/>
      <c r="BE87" s="58"/>
      <c r="BF87" s="58"/>
      <c r="BG87" s="58"/>
      <c r="BH87" s="56"/>
    </row>
    <row r="88" spans="3:60">
      <c r="C88" s="55"/>
      <c r="D88" s="56"/>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c r="AV88" s="58"/>
      <c r="AW88" s="58"/>
      <c r="AX88" s="58"/>
      <c r="AY88" s="58"/>
      <c r="AZ88" s="58"/>
      <c r="BA88" s="58"/>
      <c r="BB88" s="58"/>
      <c r="BC88" s="58"/>
      <c r="BD88" s="58"/>
      <c r="BE88" s="58"/>
      <c r="BF88" s="58"/>
      <c r="BG88" s="58"/>
      <c r="BH88" s="56"/>
    </row>
    <row r="89" spans="3:60">
      <c r="C89" s="55"/>
      <c r="D89" s="56"/>
      <c r="E89" s="58"/>
      <c r="F89" s="58"/>
      <c r="G89" s="58"/>
      <c r="H89" s="58"/>
      <c r="I89" s="58"/>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c r="AV89" s="58"/>
      <c r="AW89" s="58"/>
      <c r="AX89" s="58"/>
      <c r="AY89" s="58"/>
      <c r="AZ89" s="58"/>
      <c r="BA89" s="58"/>
      <c r="BB89" s="58"/>
      <c r="BC89" s="58"/>
      <c r="BD89" s="58"/>
      <c r="BE89" s="58"/>
      <c r="BF89" s="58"/>
      <c r="BG89" s="58"/>
      <c r="BH89" s="56"/>
    </row>
    <row r="90" spans="3:60">
      <c r="C90" s="55"/>
      <c r="D90" s="56"/>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c r="AV90" s="58"/>
      <c r="AW90" s="58"/>
      <c r="AX90" s="58"/>
      <c r="AY90" s="58"/>
      <c r="AZ90" s="58"/>
      <c r="BA90" s="58"/>
      <c r="BB90" s="58"/>
      <c r="BC90" s="58"/>
      <c r="BD90" s="58"/>
      <c r="BE90" s="58"/>
      <c r="BF90" s="58"/>
      <c r="BG90" s="58"/>
      <c r="BH90" s="56"/>
    </row>
    <row r="91" spans="3:60">
      <c r="C91" s="55"/>
      <c r="D91" s="56"/>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c r="AV91" s="58"/>
      <c r="AW91" s="58"/>
      <c r="AX91" s="58"/>
      <c r="AY91" s="58"/>
      <c r="AZ91" s="58"/>
      <c r="BA91" s="58"/>
      <c r="BB91" s="58"/>
      <c r="BC91" s="58"/>
      <c r="BD91" s="58"/>
      <c r="BE91" s="58"/>
      <c r="BF91" s="58"/>
      <c r="BG91" s="58"/>
      <c r="BH91" s="56"/>
    </row>
    <row r="92" spans="3:60">
      <c r="C92" s="55"/>
      <c r="D92" s="56"/>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58"/>
      <c r="BF92" s="58"/>
      <c r="BG92" s="58"/>
      <c r="BH92" s="56"/>
    </row>
    <row r="93" spans="3:60">
      <c r="C93" s="55"/>
      <c r="D93" s="56"/>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c r="AV93" s="58"/>
      <c r="AW93" s="58"/>
      <c r="AX93" s="58"/>
      <c r="AY93" s="58"/>
      <c r="AZ93" s="58"/>
      <c r="BA93" s="58"/>
      <c r="BB93" s="58"/>
      <c r="BC93" s="58"/>
      <c r="BD93" s="58"/>
      <c r="BE93" s="58"/>
      <c r="BF93" s="58"/>
      <c r="BG93" s="58"/>
      <c r="BH93" s="56"/>
    </row>
    <row r="94" spans="3:60">
      <c r="C94" s="55"/>
      <c r="D94" s="56"/>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c r="AV94" s="58"/>
      <c r="AW94" s="58"/>
      <c r="AX94" s="58"/>
      <c r="AY94" s="58"/>
      <c r="AZ94" s="58"/>
      <c r="BA94" s="58"/>
      <c r="BB94" s="58"/>
      <c r="BC94" s="58"/>
      <c r="BD94" s="58"/>
      <c r="BE94" s="58"/>
      <c r="BF94" s="58"/>
      <c r="BG94" s="58"/>
      <c r="BH94" s="56"/>
    </row>
    <row r="95" spans="3:60">
      <c r="C95" s="55"/>
      <c r="D95" s="56"/>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c r="AV95" s="58"/>
      <c r="AW95" s="58"/>
      <c r="AX95" s="58"/>
      <c r="AY95" s="58"/>
      <c r="AZ95" s="58"/>
      <c r="BA95" s="58"/>
      <c r="BB95" s="58"/>
      <c r="BC95" s="58"/>
      <c r="BD95" s="58"/>
      <c r="BE95" s="58"/>
      <c r="BF95" s="58"/>
      <c r="BG95" s="58"/>
      <c r="BH95" s="56"/>
    </row>
    <row r="96" spans="3:60">
      <c r="C96" s="55"/>
      <c r="D96" s="56"/>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58"/>
      <c r="BF96" s="58"/>
      <c r="BG96" s="58"/>
      <c r="BH96" s="56"/>
    </row>
    <row r="97" spans="3:60">
      <c r="C97" s="55"/>
      <c r="D97" s="56"/>
      <c r="E97" s="58"/>
      <c r="F97" s="58"/>
      <c r="G97" s="58"/>
      <c r="H97" s="58"/>
      <c r="I97" s="58"/>
      <c r="J97" s="58"/>
      <c r="K97" s="58"/>
      <c r="L97" s="58"/>
      <c r="M97" s="58"/>
      <c r="N97" s="58"/>
      <c r="O97" s="58"/>
      <c r="P97" s="58"/>
      <c r="Q97" s="58"/>
      <c r="R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c r="AV97" s="58"/>
      <c r="AW97" s="58"/>
      <c r="AX97" s="58"/>
      <c r="AY97" s="58"/>
      <c r="AZ97" s="58"/>
      <c r="BA97" s="58"/>
      <c r="BB97" s="58"/>
      <c r="BC97" s="58"/>
      <c r="BD97" s="58"/>
      <c r="BE97" s="58"/>
      <c r="BF97" s="58"/>
      <c r="BG97" s="58"/>
      <c r="BH97" s="56"/>
    </row>
    <row r="98" spans="3:60">
      <c r="C98" s="55"/>
      <c r="D98" s="56"/>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6"/>
    </row>
    <row r="99" spans="3:60">
      <c r="C99" s="55"/>
      <c r="D99" s="56"/>
      <c r="E99" s="58"/>
      <c r="F99" s="58"/>
      <c r="G99" s="58"/>
      <c r="H99" s="58"/>
      <c r="I99" s="58"/>
      <c r="J99" s="58"/>
      <c r="K99" s="58"/>
      <c r="L99" s="58"/>
      <c r="M99" s="58"/>
      <c r="N99" s="58"/>
      <c r="O99" s="58"/>
      <c r="P99" s="58"/>
      <c r="Q99" s="58"/>
      <c r="R99" s="58"/>
      <c r="S99" s="58"/>
      <c r="T99" s="58"/>
      <c r="U99" s="58"/>
      <c r="V99" s="58"/>
      <c r="W99" s="58"/>
      <c r="X99" s="58"/>
      <c r="Y99" s="58"/>
      <c r="Z99" s="58"/>
      <c r="AA99" s="58"/>
      <c r="AB99" s="58"/>
      <c r="AC99" s="58"/>
      <c r="AD99" s="58"/>
      <c r="AE99" s="58"/>
      <c r="AF99" s="58"/>
      <c r="AG99" s="58"/>
      <c r="AH99" s="58"/>
      <c r="AI99" s="58"/>
      <c r="AJ99" s="58"/>
      <c r="AK99" s="58"/>
      <c r="AL99" s="58"/>
      <c r="AM99" s="58"/>
      <c r="AN99" s="58"/>
      <c r="AO99" s="58"/>
      <c r="AP99" s="58"/>
      <c r="AQ99" s="58"/>
      <c r="AR99" s="58"/>
      <c r="AS99" s="58"/>
      <c r="AT99" s="58"/>
      <c r="AU99" s="58"/>
      <c r="AV99" s="58"/>
      <c r="AW99" s="58"/>
      <c r="AX99" s="58"/>
      <c r="AY99" s="58"/>
      <c r="AZ99" s="58"/>
      <c r="BA99" s="58"/>
      <c r="BB99" s="58"/>
      <c r="BC99" s="58"/>
      <c r="BD99" s="58"/>
      <c r="BE99" s="58"/>
      <c r="BF99" s="58"/>
      <c r="BG99" s="58"/>
      <c r="BH99" s="56"/>
    </row>
    <row r="100" spans="3:60">
      <c r="C100" s="55"/>
      <c r="D100" s="56"/>
      <c r="E100" s="58"/>
      <c r="F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c r="AD100" s="58"/>
      <c r="AE100" s="58"/>
      <c r="AF100" s="58"/>
      <c r="AG100" s="58"/>
      <c r="AH100" s="58"/>
      <c r="AI100" s="58"/>
      <c r="AJ100" s="58"/>
      <c r="AK100" s="58"/>
      <c r="AL100" s="58"/>
      <c r="AM100" s="58"/>
      <c r="AN100" s="58"/>
      <c r="AO100" s="58"/>
      <c r="AP100" s="58"/>
      <c r="AQ100" s="58"/>
      <c r="AR100" s="58"/>
      <c r="AS100" s="58"/>
      <c r="AT100" s="58"/>
      <c r="AU100" s="58"/>
      <c r="AV100" s="58"/>
      <c r="AW100" s="58"/>
      <c r="AX100" s="58"/>
      <c r="AY100" s="58"/>
      <c r="AZ100" s="58"/>
      <c r="BA100" s="58"/>
      <c r="BB100" s="58"/>
      <c r="BC100" s="58"/>
      <c r="BD100" s="58"/>
      <c r="BE100" s="58"/>
      <c r="BF100" s="58"/>
      <c r="BG100" s="58"/>
      <c r="BH100" s="56"/>
    </row>
    <row r="101" spans="3:60">
      <c r="C101" s="55"/>
      <c r="D101" s="56"/>
      <c r="E101" s="58"/>
      <c r="F101" s="58"/>
      <c r="G101" s="58"/>
      <c r="H101" s="58"/>
      <c r="I101" s="58"/>
      <c r="J101" s="58"/>
      <c r="K101" s="58"/>
      <c r="L101" s="58"/>
      <c r="M101" s="58"/>
      <c r="N101" s="58"/>
      <c r="O101" s="58"/>
      <c r="P101" s="58"/>
      <c r="Q101" s="58"/>
      <c r="R101" s="58"/>
      <c r="S101" s="58"/>
      <c r="T101" s="58"/>
      <c r="U101" s="58"/>
      <c r="V101" s="58"/>
      <c r="W101" s="58"/>
      <c r="X101" s="58"/>
      <c r="Y101" s="58"/>
      <c r="Z101" s="58"/>
      <c r="AA101" s="58"/>
      <c r="AB101" s="58"/>
      <c r="AC101" s="58"/>
      <c r="AD101" s="58"/>
      <c r="AE101" s="58"/>
      <c r="AF101" s="58"/>
      <c r="AG101" s="58"/>
      <c r="AH101" s="58"/>
      <c r="AI101" s="58"/>
      <c r="AJ101" s="58"/>
      <c r="AK101" s="58"/>
      <c r="AL101" s="58"/>
      <c r="AM101" s="58"/>
      <c r="AN101" s="58"/>
      <c r="AO101" s="58"/>
      <c r="AP101" s="58"/>
      <c r="AQ101" s="58"/>
      <c r="AR101" s="58"/>
      <c r="AS101" s="58"/>
      <c r="AT101" s="58"/>
      <c r="AU101" s="58"/>
      <c r="AV101" s="58"/>
      <c r="AW101" s="58"/>
      <c r="AX101" s="58"/>
      <c r="AY101" s="58"/>
      <c r="AZ101" s="58"/>
      <c r="BA101" s="58"/>
      <c r="BB101" s="58"/>
      <c r="BC101" s="58"/>
      <c r="BD101" s="58"/>
      <c r="BE101" s="58"/>
      <c r="BF101" s="58"/>
      <c r="BG101" s="58"/>
      <c r="BH101" s="56"/>
    </row>
    <row r="102" spans="3:60">
      <c r="C102" s="55"/>
      <c r="D102" s="56"/>
      <c r="E102" s="58"/>
      <c r="F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c r="AD102" s="58"/>
      <c r="AE102" s="58"/>
      <c r="AF102" s="58"/>
      <c r="AG102" s="58"/>
      <c r="AH102" s="58"/>
      <c r="AI102" s="58"/>
      <c r="AJ102" s="58"/>
      <c r="AK102" s="58"/>
      <c r="AL102" s="58"/>
      <c r="AM102" s="58"/>
      <c r="AN102" s="58"/>
      <c r="AO102" s="58"/>
      <c r="AP102" s="58"/>
      <c r="AQ102" s="58"/>
      <c r="AR102" s="58"/>
      <c r="AS102" s="58"/>
      <c r="AT102" s="58"/>
      <c r="AU102" s="58"/>
      <c r="AV102" s="58"/>
      <c r="AW102" s="58"/>
      <c r="AX102" s="58"/>
      <c r="AY102" s="58"/>
      <c r="AZ102" s="58"/>
      <c r="BA102" s="58"/>
      <c r="BB102" s="58"/>
      <c r="BC102" s="58"/>
      <c r="BD102" s="58"/>
      <c r="BE102" s="58"/>
      <c r="BF102" s="58"/>
      <c r="BG102" s="58"/>
      <c r="BH102" s="56"/>
    </row>
    <row r="103" spans="3:60">
      <c r="C103" s="55"/>
      <c r="D103" s="56"/>
      <c r="E103" s="58"/>
      <c r="F103" s="58"/>
      <c r="G103" s="58"/>
      <c r="H103" s="58"/>
      <c r="I103" s="58"/>
      <c r="J103" s="58"/>
      <c r="K103" s="58"/>
      <c r="L103" s="58"/>
      <c r="M103" s="58"/>
      <c r="N103" s="58"/>
      <c r="O103" s="58"/>
      <c r="P103" s="58"/>
      <c r="Q103" s="58"/>
      <c r="R103" s="58"/>
      <c r="S103" s="58"/>
      <c r="T103" s="58"/>
      <c r="U103" s="58"/>
      <c r="V103" s="58"/>
      <c r="W103" s="58"/>
      <c r="X103" s="58"/>
      <c r="Y103" s="58"/>
      <c r="Z103" s="58"/>
      <c r="AA103" s="58"/>
      <c r="AB103" s="58"/>
      <c r="AC103" s="58"/>
      <c r="AD103" s="58"/>
      <c r="AE103" s="58"/>
      <c r="AF103" s="58"/>
      <c r="AG103" s="58"/>
      <c r="AH103" s="58"/>
      <c r="AI103" s="58"/>
      <c r="AJ103" s="58"/>
      <c r="AK103" s="58"/>
      <c r="AL103" s="58"/>
      <c r="AM103" s="58"/>
      <c r="AN103" s="58"/>
      <c r="AO103" s="58"/>
      <c r="AP103" s="58"/>
      <c r="AQ103" s="58"/>
      <c r="AR103" s="58"/>
      <c r="AS103" s="58"/>
      <c r="AT103" s="58"/>
      <c r="AU103" s="58"/>
      <c r="AV103" s="58"/>
      <c r="AW103" s="58"/>
      <c r="AX103" s="58"/>
      <c r="AY103" s="58"/>
      <c r="AZ103" s="58"/>
      <c r="BA103" s="58"/>
      <c r="BB103" s="58"/>
      <c r="BC103" s="58"/>
      <c r="BD103" s="58"/>
      <c r="BE103" s="58"/>
      <c r="BF103" s="58"/>
      <c r="BG103" s="58"/>
      <c r="BH103" s="56"/>
    </row>
    <row r="104" spans="3:60">
      <c r="C104" s="55"/>
      <c r="D104" s="56"/>
      <c r="E104" s="58"/>
      <c r="F104" s="58"/>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c r="AD104" s="58"/>
      <c r="AE104" s="58"/>
      <c r="AF104" s="58"/>
      <c r="AG104" s="58"/>
      <c r="AH104" s="58"/>
      <c r="AI104" s="58"/>
      <c r="AJ104" s="58"/>
      <c r="AK104" s="58"/>
      <c r="AL104" s="58"/>
      <c r="AM104" s="58"/>
      <c r="AN104" s="58"/>
      <c r="AO104" s="58"/>
      <c r="AP104" s="58"/>
      <c r="AQ104" s="58"/>
      <c r="AR104" s="58"/>
      <c r="AS104" s="58"/>
      <c r="AT104" s="58"/>
      <c r="AU104" s="58"/>
      <c r="AV104" s="58"/>
      <c r="AW104" s="58"/>
      <c r="AX104" s="58"/>
      <c r="AY104" s="58"/>
      <c r="AZ104" s="58"/>
      <c r="BA104" s="58"/>
      <c r="BB104" s="58"/>
      <c r="BC104" s="58"/>
      <c r="BD104" s="58"/>
      <c r="BE104" s="58"/>
      <c r="BF104" s="58"/>
      <c r="BG104" s="58"/>
      <c r="BH104" s="56"/>
    </row>
    <row r="105" spans="3:60">
      <c r="C105" s="55"/>
      <c r="D105" s="56"/>
      <c r="E105" s="58"/>
      <c r="F105" s="58"/>
      <c r="G105" s="58"/>
      <c r="H105" s="58"/>
      <c r="I105" s="58"/>
      <c r="J105" s="58"/>
      <c r="K105" s="58"/>
      <c r="L105" s="58"/>
      <c r="M105" s="58"/>
      <c r="N105" s="58"/>
      <c r="O105" s="58"/>
      <c r="P105" s="58"/>
      <c r="Q105" s="58"/>
      <c r="R105" s="58"/>
      <c r="S105" s="58"/>
      <c r="T105" s="58"/>
      <c r="U105" s="58"/>
      <c r="V105" s="58"/>
      <c r="W105" s="58"/>
      <c r="X105" s="58"/>
      <c r="Y105" s="58"/>
      <c r="Z105" s="58"/>
      <c r="AA105" s="58"/>
      <c r="AB105" s="58"/>
      <c r="AC105" s="58"/>
      <c r="AD105" s="58"/>
      <c r="AE105" s="58"/>
      <c r="AF105" s="58"/>
      <c r="AG105" s="58"/>
      <c r="AH105" s="58"/>
      <c r="AI105" s="58"/>
      <c r="AJ105" s="58"/>
      <c r="AK105" s="58"/>
      <c r="AL105" s="58"/>
      <c r="AM105" s="58"/>
      <c r="AN105" s="58"/>
      <c r="AO105" s="58"/>
      <c r="AP105" s="58"/>
      <c r="AQ105" s="58"/>
      <c r="AR105" s="58"/>
      <c r="AS105" s="58"/>
      <c r="AT105" s="58"/>
      <c r="AU105" s="58"/>
      <c r="AV105" s="58"/>
      <c r="AW105" s="58"/>
      <c r="AX105" s="58"/>
      <c r="AY105" s="58"/>
      <c r="AZ105" s="58"/>
      <c r="BA105" s="58"/>
      <c r="BB105" s="58"/>
      <c r="BC105" s="58"/>
      <c r="BD105" s="58"/>
      <c r="BE105" s="58"/>
      <c r="BF105" s="58"/>
      <c r="BG105" s="58"/>
      <c r="BH105" s="56"/>
    </row>
    <row r="106" spans="3:60">
      <c r="C106" s="55"/>
      <c r="D106" s="56"/>
      <c r="E106" s="58"/>
      <c r="F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c r="AD106" s="58"/>
      <c r="AE106" s="58"/>
      <c r="AF106" s="58"/>
      <c r="AG106" s="58"/>
      <c r="AH106" s="58"/>
      <c r="AI106" s="58"/>
      <c r="AJ106" s="58"/>
      <c r="AK106" s="58"/>
      <c r="AL106" s="58"/>
      <c r="AM106" s="58"/>
      <c r="AN106" s="58"/>
      <c r="AO106" s="58"/>
      <c r="AP106" s="58"/>
      <c r="AQ106" s="58"/>
      <c r="AR106" s="58"/>
      <c r="AS106" s="58"/>
      <c r="AT106" s="58"/>
      <c r="AU106" s="58"/>
      <c r="AV106" s="58"/>
      <c r="AW106" s="58"/>
      <c r="AX106" s="58"/>
      <c r="AY106" s="58"/>
      <c r="AZ106" s="58"/>
      <c r="BA106" s="58"/>
      <c r="BB106" s="58"/>
      <c r="BC106" s="58"/>
      <c r="BD106" s="58"/>
      <c r="BE106" s="58"/>
      <c r="BF106" s="58"/>
      <c r="BG106" s="58"/>
      <c r="BH106" s="56"/>
    </row>
    <row r="107" spans="3:60">
      <c r="C107" s="55"/>
      <c r="D107" s="56"/>
      <c r="E107" s="58"/>
      <c r="F107" s="58"/>
      <c r="G107" s="58"/>
      <c r="H107" s="58"/>
      <c r="I107" s="58"/>
      <c r="J107" s="58"/>
      <c r="K107" s="58"/>
      <c r="L107" s="58"/>
      <c r="M107" s="58"/>
      <c r="N107" s="58"/>
      <c r="O107" s="58"/>
      <c r="P107" s="58"/>
      <c r="Q107" s="58"/>
      <c r="R107" s="58"/>
      <c r="S107" s="58"/>
      <c r="T107" s="58"/>
      <c r="U107" s="58"/>
      <c r="V107" s="58"/>
      <c r="W107" s="58"/>
      <c r="X107" s="58"/>
      <c r="Y107" s="58"/>
      <c r="Z107" s="58"/>
      <c r="AA107" s="58"/>
      <c r="AB107" s="58"/>
      <c r="AC107" s="58"/>
      <c r="AD107" s="58"/>
      <c r="AE107" s="58"/>
      <c r="AF107" s="58"/>
      <c r="AG107" s="58"/>
      <c r="AH107" s="58"/>
      <c r="AI107" s="58"/>
      <c r="AJ107" s="58"/>
      <c r="AK107" s="58"/>
      <c r="AL107" s="58"/>
      <c r="AM107" s="58"/>
      <c r="AN107" s="58"/>
      <c r="AO107" s="58"/>
      <c r="AP107" s="58"/>
      <c r="AQ107" s="58"/>
      <c r="AR107" s="58"/>
      <c r="AS107" s="58"/>
      <c r="AT107" s="58"/>
      <c r="AU107" s="58"/>
      <c r="AV107" s="58"/>
      <c r="AW107" s="58"/>
      <c r="AX107" s="58"/>
      <c r="AY107" s="58"/>
      <c r="AZ107" s="58"/>
      <c r="BA107" s="58"/>
      <c r="BB107" s="58"/>
      <c r="BC107" s="58"/>
      <c r="BD107" s="58"/>
      <c r="BE107" s="58"/>
      <c r="BF107" s="58"/>
      <c r="BG107" s="58"/>
      <c r="BH107" s="56"/>
    </row>
    <row r="108" spans="3:60">
      <c r="C108" s="55"/>
      <c r="D108" s="56"/>
      <c r="E108" s="58"/>
      <c r="F108" s="58"/>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c r="AD108" s="58"/>
      <c r="AE108" s="58"/>
      <c r="AF108" s="58"/>
      <c r="AG108" s="58"/>
      <c r="AH108" s="58"/>
      <c r="AI108" s="58"/>
      <c r="AJ108" s="58"/>
      <c r="AK108" s="58"/>
      <c r="AL108" s="58"/>
      <c r="AM108" s="58"/>
      <c r="AN108" s="58"/>
      <c r="AO108" s="58"/>
      <c r="AP108" s="58"/>
      <c r="AQ108" s="58"/>
      <c r="AR108" s="58"/>
      <c r="AS108" s="58"/>
      <c r="AT108" s="58"/>
      <c r="AU108" s="58"/>
      <c r="AV108" s="58"/>
      <c r="AW108" s="58"/>
      <c r="AX108" s="58"/>
      <c r="AY108" s="58"/>
      <c r="AZ108" s="58"/>
      <c r="BA108" s="58"/>
      <c r="BB108" s="58"/>
      <c r="BC108" s="58"/>
      <c r="BD108" s="58"/>
      <c r="BE108" s="58"/>
      <c r="BF108" s="58"/>
      <c r="BG108" s="58"/>
      <c r="BH108" s="56"/>
    </row>
    <row r="109" spans="3:60">
      <c r="C109" s="55"/>
      <c r="D109" s="56"/>
      <c r="E109" s="58"/>
      <c r="F109" s="58"/>
      <c r="G109" s="58"/>
      <c r="H109" s="58"/>
      <c r="I109" s="58"/>
      <c r="J109" s="58"/>
      <c r="K109" s="58"/>
      <c r="L109" s="58"/>
      <c r="M109" s="58"/>
      <c r="N109" s="58"/>
      <c r="O109" s="58"/>
      <c r="P109" s="58"/>
      <c r="Q109" s="58"/>
      <c r="R109" s="58"/>
      <c r="S109" s="58"/>
      <c r="T109" s="58"/>
      <c r="U109" s="58"/>
      <c r="V109" s="58"/>
      <c r="W109" s="58"/>
      <c r="X109" s="58"/>
      <c r="Y109" s="58"/>
      <c r="Z109" s="58"/>
      <c r="AA109" s="58"/>
      <c r="AB109" s="58"/>
      <c r="AC109" s="58"/>
      <c r="AD109" s="58"/>
      <c r="AE109" s="58"/>
      <c r="AF109" s="58"/>
      <c r="AG109" s="58"/>
      <c r="AH109" s="58"/>
      <c r="AI109" s="58"/>
      <c r="AJ109" s="58"/>
      <c r="AK109" s="58"/>
      <c r="AL109" s="58"/>
      <c r="AM109" s="58"/>
      <c r="AN109" s="58"/>
      <c r="AO109" s="58"/>
      <c r="AP109" s="58"/>
      <c r="AQ109" s="58"/>
      <c r="AR109" s="58"/>
      <c r="AS109" s="58"/>
      <c r="AT109" s="58"/>
      <c r="AU109" s="58"/>
      <c r="AV109" s="58"/>
      <c r="AW109" s="58"/>
      <c r="AX109" s="58"/>
      <c r="AY109" s="58"/>
      <c r="AZ109" s="58"/>
      <c r="BA109" s="58"/>
      <c r="BB109" s="58"/>
      <c r="BC109" s="58"/>
      <c r="BD109" s="58"/>
      <c r="BE109" s="58"/>
      <c r="BF109" s="58"/>
      <c r="BG109" s="58"/>
      <c r="BH109" s="56"/>
    </row>
    <row r="110" spans="3:60">
      <c r="C110" s="55"/>
      <c r="D110" s="56"/>
      <c r="E110" s="58"/>
      <c r="F110" s="58"/>
      <c r="G110" s="58"/>
      <c r="H110" s="58"/>
      <c r="I110" s="58"/>
      <c r="J110" s="58"/>
      <c r="K110" s="58"/>
      <c r="L110" s="58"/>
      <c r="M110" s="58"/>
      <c r="N110" s="58"/>
      <c r="O110" s="58"/>
      <c r="P110" s="58"/>
      <c r="Q110" s="58"/>
      <c r="R110" s="58"/>
      <c r="S110" s="58"/>
      <c r="T110" s="58"/>
      <c r="U110" s="58"/>
      <c r="V110" s="58"/>
      <c r="W110" s="58"/>
      <c r="X110" s="58"/>
      <c r="Y110" s="58"/>
      <c r="Z110" s="58"/>
      <c r="AA110" s="58"/>
      <c r="AB110" s="58"/>
      <c r="AC110" s="58"/>
      <c r="AD110" s="58"/>
      <c r="AE110" s="58"/>
      <c r="AF110" s="58"/>
      <c r="AG110" s="58"/>
      <c r="AH110" s="58"/>
      <c r="AI110" s="58"/>
      <c r="AJ110" s="58"/>
      <c r="AK110" s="58"/>
      <c r="AL110" s="58"/>
      <c r="AM110" s="58"/>
      <c r="AN110" s="58"/>
      <c r="AO110" s="58"/>
      <c r="AP110" s="58"/>
      <c r="AQ110" s="58"/>
      <c r="AR110" s="58"/>
      <c r="AS110" s="58"/>
      <c r="AT110" s="58"/>
      <c r="AU110" s="58"/>
      <c r="AV110" s="58"/>
      <c r="AW110" s="58"/>
      <c r="AX110" s="58"/>
      <c r="AY110" s="58"/>
      <c r="AZ110" s="58"/>
      <c r="BA110" s="58"/>
      <c r="BB110" s="58"/>
      <c r="BC110" s="58"/>
      <c r="BD110" s="58"/>
      <c r="BE110" s="58"/>
      <c r="BF110" s="58"/>
      <c r="BG110" s="58"/>
      <c r="BH110" s="56"/>
    </row>
    <row r="111" spans="3:60">
      <c r="C111" s="55"/>
      <c r="D111" s="56"/>
      <c r="E111" s="58"/>
      <c r="F111" s="58"/>
      <c r="G111" s="58"/>
      <c r="H111" s="58"/>
      <c r="I111" s="58"/>
      <c r="J111" s="58"/>
      <c r="K111" s="58"/>
      <c r="L111" s="58"/>
      <c r="M111" s="58"/>
      <c r="N111" s="58"/>
      <c r="O111" s="58"/>
      <c r="P111" s="58"/>
      <c r="Q111" s="58"/>
      <c r="R111" s="58"/>
      <c r="S111" s="58"/>
      <c r="T111" s="58"/>
      <c r="U111" s="58"/>
      <c r="V111" s="58"/>
      <c r="W111" s="58"/>
      <c r="X111" s="58"/>
      <c r="Y111" s="58"/>
      <c r="Z111" s="58"/>
      <c r="AA111" s="58"/>
      <c r="AB111" s="58"/>
      <c r="AC111" s="58"/>
      <c r="AD111" s="58"/>
      <c r="AE111" s="58"/>
      <c r="AF111" s="58"/>
      <c r="AG111" s="58"/>
      <c r="AH111" s="58"/>
      <c r="AI111" s="58"/>
      <c r="AJ111" s="58"/>
      <c r="AK111" s="58"/>
      <c r="AL111" s="58"/>
      <c r="AM111" s="58"/>
      <c r="AN111" s="58"/>
      <c r="AO111" s="58"/>
      <c r="AP111" s="58"/>
      <c r="AQ111" s="58"/>
      <c r="AR111" s="58"/>
      <c r="AS111" s="58"/>
      <c r="AT111" s="58"/>
      <c r="AU111" s="58"/>
      <c r="AV111" s="58"/>
      <c r="AW111" s="58"/>
      <c r="AX111" s="58"/>
      <c r="AY111" s="58"/>
      <c r="AZ111" s="58"/>
      <c r="BA111" s="58"/>
      <c r="BB111" s="58"/>
      <c r="BC111" s="58"/>
      <c r="BD111" s="58"/>
      <c r="BE111" s="58"/>
      <c r="BF111" s="58"/>
      <c r="BG111" s="58"/>
      <c r="BH111" s="56"/>
    </row>
    <row r="112" spans="3:60">
      <c r="C112" s="55"/>
      <c r="D112" s="56"/>
      <c r="E112" s="58"/>
      <c r="F112" s="58"/>
      <c r="G112" s="58"/>
      <c r="H112" s="58"/>
      <c r="I112" s="58"/>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8"/>
      <c r="AK112" s="58"/>
      <c r="AL112" s="58"/>
      <c r="AM112" s="58"/>
      <c r="AN112" s="58"/>
      <c r="AO112" s="58"/>
      <c r="AP112" s="58"/>
      <c r="AQ112" s="58"/>
      <c r="AR112" s="58"/>
      <c r="AS112" s="58"/>
      <c r="AT112" s="58"/>
      <c r="AU112" s="58"/>
      <c r="AV112" s="58"/>
      <c r="AW112" s="58"/>
      <c r="AX112" s="58"/>
      <c r="AY112" s="58"/>
      <c r="AZ112" s="58"/>
      <c r="BA112" s="58"/>
      <c r="BB112" s="58"/>
      <c r="BC112" s="58"/>
      <c r="BD112" s="58"/>
      <c r="BE112" s="58"/>
      <c r="BF112" s="58"/>
      <c r="BG112" s="58"/>
      <c r="BH112" s="56"/>
    </row>
    <row r="113" spans="3:60">
      <c r="C113" s="55"/>
      <c r="D113" s="56"/>
      <c r="E113" s="58"/>
      <c r="F113" s="58"/>
      <c r="G113" s="58"/>
      <c r="H113" s="58"/>
      <c r="I113" s="58"/>
      <c r="J113" s="58"/>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58"/>
      <c r="AO113" s="58"/>
      <c r="AP113" s="58"/>
      <c r="AQ113" s="58"/>
      <c r="AR113" s="58"/>
      <c r="AS113" s="58"/>
      <c r="AT113" s="58"/>
      <c r="AU113" s="58"/>
      <c r="AV113" s="58"/>
      <c r="AW113" s="58"/>
      <c r="AX113" s="58"/>
      <c r="AY113" s="58"/>
      <c r="AZ113" s="58"/>
      <c r="BA113" s="58"/>
      <c r="BB113" s="58"/>
      <c r="BC113" s="58"/>
      <c r="BD113" s="58"/>
      <c r="BE113" s="58"/>
      <c r="BF113" s="58"/>
      <c r="BG113" s="58"/>
      <c r="BH113" s="56"/>
    </row>
    <row r="114" spans="3:60">
      <c r="C114" s="55"/>
      <c r="D114" s="56"/>
      <c r="E114" s="58"/>
      <c r="F114" s="58"/>
      <c r="G114" s="58"/>
      <c r="H114" s="58"/>
      <c r="I114" s="58"/>
      <c r="J114" s="58"/>
      <c r="K114" s="58"/>
      <c r="L114" s="58"/>
      <c r="M114" s="58"/>
      <c r="N114" s="58"/>
      <c r="O114" s="58"/>
      <c r="P114" s="58"/>
      <c r="Q114" s="58"/>
      <c r="R114" s="58"/>
      <c r="S114" s="58"/>
      <c r="T114" s="58"/>
      <c r="U114" s="58"/>
      <c r="V114" s="58"/>
      <c r="W114" s="58"/>
      <c r="X114" s="58"/>
      <c r="Y114" s="58"/>
      <c r="Z114" s="58"/>
      <c r="AA114" s="58"/>
      <c r="AB114" s="58"/>
      <c r="AC114" s="58"/>
      <c r="AD114" s="58"/>
      <c r="AE114" s="58"/>
      <c r="AF114" s="58"/>
      <c r="AG114" s="58"/>
      <c r="AH114" s="58"/>
      <c r="AI114" s="58"/>
      <c r="AJ114" s="58"/>
      <c r="AK114" s="58"/>
      <c r="AL114" s="58"/>
      <c r="AM114" s="58"/>
      <c r="AN114" s="58"/>
      <c r="AO114" s="58"/>
      <c r="AP114" s="58"/>
      <c r="AQ114" s="58"/>
      <c r="AR114" s="58"/>
      <c r="AS114" s="58"/>
      <c r="AT114" s="58"/>
      <c r="AU114" s="58"/>
      <c r="AV114" s="58"/>
      <c r="AW114" s="58"/>
      <c r="AX114" s="58"/>
      <c r="AY114" s="58"/>
      <c r="AZ114" s="58"/>
      <c r="BA114" s="58"/>
      <c r="BB114" s="58"/>
      <c r="BC114" s="58"/>
      <c r="BD114" s="58"/>
      <c r="BE114" s="58"/>
      <c r="BF114" s="58"/>
      <c r="BG114" s="58"/>
      <c r="BH114" s="56"/>
    </row>
    <row r="115" spans="3:60">
      <c r="C115" s="55"/>
      <c r="D115" s="56"/>
      <c r="E115" s="58"/>
      <c r="F115" s="58"/>
      <c r="G115" s="58"/>
      <c r="H115" s="58"/>
      <c r="I115" s="58"/>
      <c r="J115" s="58"/>
      <c r="K115" s="58"/>
      <c r="L115" s="58"/>
      <c r="M115" s="58"/>
      <c r="N115" s="58"/>
      <c r="O115" s="58"/>
      <c r="P115" s="58"/>
      <c r="Q115" s="58"/>
      <c r="R115" s="58"/>
      <c r="S115" s="58"/>
      <c r="T115" s="58"/>
      <c r="U115" s="58"/>
      <c r="V115" s="58"/>
      <c r="W115" s="58"/>
      <c r="X115" s="58"/>
      <c r="Y115" s="58"/>
      <c r="Z115" s="58"/>
      <c r="AA115" s="58"/>
      <c r="AB115" s="58"/>
      <c r="AC115" s="58"/>
      <c r="AD115" s="58"/>
      <c r="AE115" s="58"/>
      <c r="AF115" s="58"/>
      <c r="AG115" s="58"/>
      <c r="AH115" s="58"/>
      <c r="AI115" s="58"/>
      <c r="AJ115" s="58"/>
      <c r="AK115" s="58"/>
      <c r="AL115" s="58"/>
      <c r="AM115" s="58"/>
      <c r="AN115" s="58"/>
      <c r="AO115" s="58"/>
      <c r="AP115" s="58"/>
      <c r="AQ115" s="58"/>
      <c r="AR115" s="58"/>
      <c r="AS115" s="58"/>
      <c r="AT115" s="58"/>
      <c r="AU115" s="58"/>
      <c r="AV115" s="58"/>
      <c r="AW115" s="58"/>
      <c r="AX115" s="58"/>
      <c r="AY115" s="58"/>
      <c r="AZ115" s="58"/>
      <c r="BA115" s="58"/>
      <c r="BB115" s="58"/>
      <c r="BC115" s="58"/>
      <c r="BD115" s="58"/>
      <c r="BE115" s="58"/>
      <c r="BF115" s="58"/>
      <c r="BG115" s="58"/>
      <c r="BH115" s="56"/>
    </row>
    <row r="116" spans="3:60">
      <c r="C116" s="55"/>
      <c r="D116" s="56"/>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6"/>
    </row>
    <row r="117" spans="3:60">
      <c r="C117" s="55"/>
      <c r="D117" s="56"/>
      <c r="E117" s="58"/>
      <c r="F117" s="58"/>
      <c r="G117" s="58"/>
      <c r="H117" s="58"/>
      <c r="I117" s="58"/>
      <c r="J117" s="58"/>
      <c r="K117" s="58"/>
      <c r="L117" s="58"/>
      <c r="M117" s="58"/>
      <c r="N117" s="58"/>
      <c r="O117" s="58"/>
      <c r="P117" s="58"/>
      <c r="Q117" s="58"/>
      <c r="R117" s="58"/>
      <c r="S117" s="58"/>
      <c r="T117" s="58"/>
      <c r="U117" s="58"/>
      <c r="V117" s="58"/>
      <c r="W117" s="58"/>
      <c r="X117" s="58"/>
      <c r="Y117" s="58"/>
      <c r="Z117" s="58"/>
      <c r="AA117" s="58"/>
      <c r="AB117" s="58"/>
      <c r="AC117" s="58"/>
      <c r="AD117" s="58"/>
      <c r="AE117" s="58"/>
      <c r="AF117" s="58"/>
      <c r="AG117" s="58"/>
      <c r="AH117" s="58"/>
      <c r="AI117" s="58"/>
      <c r="AJ117" s="58"/>
      <c r="AK117" s="58"/>
      <c r="AL117" s="58"/>
      <c r="AM117" s="58"/>
      <c r="AN117" s="58"/>
      <c r="AO117" s="58"/>
      <c r="AP117" s="58"/>
      <c r="AQ117" s="58"/>
      <c r="AR117" s="58"/>
      <c r="AS117" s="58"/>
      <c r="AT117" s="58"/>
      <c r="AU117" s="58"/>
      <c r="AV117" s="58"/>
      <c r="AW117" s="58"/>
      <c r="AX117" s="58"/>
      <c r="AY117" s="58"/>
      <c r="AZ117" s="58"/>
      <c r="BA117" s="58"/>
      <c r="BB117" s="58"/>
      <c r="BC117" s="58"/>
      <c r="BD117" s="58"/>
      <c r="BE117" s="58"/>
      <c r="BF117" s="58"/>
      <c r="BG117" s="58"/>
      <c r="BH117" s="56"/>
    </row>
    <row r="118" spans="3:60">
      <c r="C118" s="55"/>
      <c r="D118" s="56"/>
      <c r="E118" s="58"/>
      <c r="F118" s="58"/>
      <c r="G118" s="58"/>
      <c r="H118" s="58"/>
      <c r="I118" s="58"/>
      <c r="J118" s="58"/>
      <c r="K118" s="58"/>
      <c r="L118" s="58"/>
      <c r="M118" s="58"/>
      <c r="N118" s="58"/>
      <c r="O118" s="58"/>
      <c r="P118" s="58"/>
      <c r="Q118" s="58"/>
      <c r="R118" s="58"/>
      <c r="S118" s="58"/>
      <c r="T118" s="58"/>
      <c r="U118" s="58"/>
      <c r="V118" s="58"/>
      <c r="W118" s="58"/>
      <c r="X118" s="58"/>
      <c r="Y118" s="58"/>
      <c r="Z118" s="58"/>
      <c r="AA118" s="58"/>
      <c r="AB118" s="58"/>
      <c r="AC118" s="58"/>
      <c r="AD118" s="58"/>
      <c r="AE118" s="58"/>
      <c r="AF118" s="58"/>
      <c r="AG118" s="58"/>
      <c r="AH118" s="58"/>
      <c r="AI118" s="58"/>
      <c r="AJ118" s="58"/>
      <c r="AK118" s="58"/>
      <c r="AL118" s="58"/>
      <c r="AM118" s="58"/>
      <c r="AN118" s="58"/>
      <c r="AO118" s="58"/>
      <c r="AP118" s="58"/>
      <c r="AQ118" s="58"/>
      <c r="AR118" s="58"/>
      <c r="AS118" s="58"/>
      <c r="AT118" s="58"/>
      <c r="AU118" s="58"/>
      <c r="AV118" s="58"/>
      <c r="AW118" s="58"/>
      <c r="AX118" s="58"/>
      <c r="AY118" s="58"/>
      <c r="AZ118" s="58"/>
      <c r="BA118" s="58"/>
      <c r="BB118" s="58"/>
      <c r="BC118" s="58"/>
      <c r="BD118" s="58"/>
      <c r="BE118" s="58"/>
      <c r="BF118" s="58"/>
      <c r="BG118" s="58"/>
      <c r="BH118" s="56"/>
    </row>
    <row r="119" spans="3:60">
      <c r="C119" s="55"/>
      <c r="D119" s="56"/>
      <c r="E119" s="58"/>
      <c r="F119" s="58"/>
      <c r="G119" s="58"/>
      <c r="H119" s="58"/>
      <c r="I119" s="58"/>
      <c r="J119" s="58"/>
      <c r="K119" s="58"/>
      <c r="L119" s="58"/>
      <c r="M119" s="58"/>
      <c r="N119" s="58"/>
      <c r="O119" s="58"/>
      <c r="P119" s="58"/>
      <c r="Q119" s="58"/>
      <c r="R119" s="58"/>
      <c r="S119" s="58"/>
      <c r="T119" s="58"/>
      <c r="U119" s="58"/>
      <c r="V119" s="58"/>
      <c r="W119" s="58"/>
      <c r="X119" s="58"/>
      <c r="Y119" s="58"/>
      <c r="Z119" s="58"/>
      <c r="AA119" s="58"/>
      <c r="AB119" s="58"/>
      <c r="AC119" s="58"/>
      <c r="AD119" s="58"/>
      <c r="AE119" s="58"/>
      <c r="AF119" s="58"/>
      <c r="AG119" s="58"/>
      <c r="AH119" s="58"/>
      <c r="AI119" s="58"/>
      <c r="AJ119" s="58"/>
      <c r="AK119" s="58"/>
      <c r="AL119" s="58"/>
      <c r="AM119" s="58"/>
      <c r="AN119" s="58"/>
      <c r="AO119" s="58"/>
      <c r="AP119" s="58"/>
      <c r="AQ119" s="58"/>
      <c r="AR119" s="58"/>
      <c r="AS119" s="58"/>
      <c r="AT119" s="58"/>
      <c r="AU119" s="58"/>
      <c r="AV119" s="58"/>
      <c r="AW119" s="58"/>
      <c r="AX119" s="58"/>
      <c r="AY119" s="58"/>
      <c r="AZ119" s="58"/>
      <c r="BA119" s="58"/>
      <c r="BB119" s="58"/>
      <c r="BC119" s="58"/>
      <c r="BD119" s="58"/>
      <c r="BE119" s="58"/>
      <c r="BF119" s="58"/>
      <c r="BG119" s="58"/>
      <c r="BH119" s="56"/>
    </row>
    <row r="120" spans="3:60">
      <c r="C120" s="55"/>
      <c r="D120" s="56"/>
      <c r="E120" s="58"/>
      <c r="F120" s="58"/>
      <c r="G120" s="58"/>
      <c r="H120" s="58"/>
      <c r="I120" s="58"/>
      <c r="J120" s="58"/>
      <c r="K120" s="58"/>
      <c r="L120" s="58"/>
      <c r="M120" s="58"/>
      <c r="N120" s="58"/>
      <c r="O120" s="58"/>
      <c r="P120" s="58"/>
      <c r="Q120" s="58"/>
      <c r="R120" s="58"/>
      <c r="S120" s="58"/>
      <c r="T120" s="58"/>
      <c r="U120" s="58"/>
      <c r="V120" s="58"/>
      <c r="W120" s="58"/>
      <c r="X120" s="58"/>
      <c r="Y120" s="58"/>
      <c r="Z120" s="58"/>
      <c r="AA120" s="58"/>
      <c r="AB120" s="58"/>
      <c r="AC120" s="58"/>
      <c r="AD120" s="58"/>
      <c r="AE120" s="58"/>
      <c r="AF120" s="58"/>
      <c r="AG120" s="58"/>
      <c r="AH120" s="58"/>
      <c r="AI120" s="58"/>
      <c r="AJ120" s="58"/>
      <c r="AK120" s="58"/>
      <c r="AL120" s="58"/>
      <c r="AM120" s="58"/>
      <c r="AN120" s="58"/>
      <c r="AO120" s="58"/>
      <c r="AP120" s="58"/>
      <c r="AQ120" s="58"/>
      <c r="AR120" s="58"/>
      <c r="AS120" s="58"/>
      <c r="AT120" s="58"/>
      <c r="AU120" s="58"/>
      <c r="AV120" s="58"/>
      <c r="AW120" s="58"/>
      <c r="AX120" s="58"/>
      <c r="AY120" s="58"/>
      <c r="AZ120" s="58"/>
      <c r="BA120" s="58"/>
      <c r="BB120" s="58"/>
      <c r="BC120" s="58"/>
      <c r="BD120" s="58"/>
      <c r="BE120" s="58"/>
      <c r="BF120" s="58"/>
      <c r="BG120" s="58"/>
      <c r="BH120" s="56"/>
    </row>
    <row r="121" spans="3:60">
      <c r="C121" s="55"/>
      <c r="D121" s="56"/>
      <c r="E121" s="58"/>
      <c r="F121" s="58"/>
      <c r="G121" s="58"/>
      <c r="H121" s="58"/>
      <c r="I121" s="58"/>
      <c r="J121" s="58"/>
      <c r="K121" s="58"/>
      <c r="L121" s="58"/>
      <c r="M121" s="58"/>
      <c r="N121" s="58"/>
      <c r="O121" s="58"/>
      <c r="P121" s="58"/>
      <c r="Q121" s="58"/>
      <c r="R121" s="58"/>
      <c r="S121" s="58"/>
      <c r="T121" s="58"/>
      <c r="U121" s="58"/>
      <c r="V121" s="58"/>
      <c r="W121" s="58"/>
      <c r="X121" s="58"/>
      <c r="Y121" s="58"/>
      <c r="Z121" s="58"/>
      <c r="AA121" s="58"/>
      <c r="AB121" s="58"/>
      <c r="AC121" s="58"/>
      <c r="AD121" s="58"/>
      <c r="AE121" s="58"/>
      <c r="AF121" s="58"/>
      <c r="AG121" s="58"/>
      <c r="AH121" s="58"/>
      <c r="AI121" s="58"/>
      <c r="AJ121" s="58"/>
      <c r="AK121" s="58"/>
      <c r="AL121" s="58"/>
      <c r="AM121" s="58"/>
      <c r="AN121" s="58"/>
      <c r="AO121" s="58"/>
      <c r="AP121" s="58"/>
      <c r="AQ121" s="58"/>
      <c r="AR121" s="58"/>
      <c r="AS121" s="58"/>
      <c r="AT121" s="58"/>
      <c r="AU121" s="58"/>
      <c r="AV121" s="58"/>
      <c r="AW121" s="58"/>
      <c r="AX121" s="58"/>
      <c r="AY121" s="58"/>
      <c r="AZ121" s="58"/>
      <c r="BA121" s="58"/>
      <c r="BB121" s="58"/>
      <c r="BC121" s="58"/>
      <c r="BD121" s="58"/>
      <c r="BE121" s="58"/>
      <c r="BF121" s="58"/>
      <c r="BG121" s="58"/>
      <c r="BH121" s="56"/>
    </row>
    <row r="122" spans="3:60">
      <c r="C122" s="55"/>
      <c r="D122" s="56"/>
      <c r="E122" s="58"/>
      <c r="F122" s="58"/>
      <c r="G122" s="58"/>
      <c r="H122" s="58"/>
      <c r="I122" s="58"/>
      <c r="J122" s="58"/>
      <c r="K122" s="58"/>
      <c r="L122" s="58"/>
      <c r="M122" s="58"/>
      <c r="N122" s="58"/>
      <c r="O122" s="58"/>
      <c r="P122" s="58"/>
      <c r="Q122" s="58"/>
      <c r="R122" s="58"/>
      <c r="S122" s="58"/>
      <c r="T122" s="58"/>
      <c r="U122" s="58"/>
      <c r="V122" s="58"/>
      <c r="W122" s="58"/>
      <c r="X122" s="58"/>
      <c r="Y122" s="58"/>
      <c r="Z122" s="58"/>
      <c r="AA122" s="58"/>
      <c r="AB122" s="58"/>
      <c r="AC122" s="58"/>
      <c r="AD122" s="58"/>
      <c r="AE122" s="58"/>
      <c r="AF122" s="58"/>
      <c r="AG122" s="58"/>
      <c r="AH122" s="58"/>
      <c r="AI122" s="58"/>
      <c r="AJ122" s="58"/>
      <c r="AK122" s="58"/>
      <c r="AL122" s="58"/>
      <c r="AM122" s="58"/>
      <c r="AN122" s="58"/>
      <c r="AO122" s="58"/>
      <c r="AP122" s="58"/>
      <c r="AQ122" s="58"/>
      <c r="AR122" s="58"/>
      <c r="AS122" s="58"/>
      <c r="AT122" s="58"/>
      <c r="AU122" s="58"/>
      <c r="AV122" s="58"/>
      <c r="AW122" s="58"/>
      <c r="AX122" s="58"/>
      <c r="AY122" s="58"/>
      <c r="AZ122" s="58"/>
      <c r="BA122" s="58"/>
      <c r="BB122" s="58"/>
      <c r="BC122" s="58"/>
      <c r="BD122" s="58"/>
      <c r="BE122" s="58"/>
      <c r="BF122" s="58"/>
      <c r="BG122" s="58"/>
      <c r="BH122" s="56"/>
    </row>
    <row r="123" spans="3:60">
      <c r="C123" s="55"/>
      <c r="D123" s="56"/>
      <c r="E123" s="58"/>
      <c r="F123" s="58"/>
      <c r="G123" s="58"/>
      <c r="H123" s="58"/>
      <c r="I123" s="58"/>
      <c r="J123" s="58"/>
      <c r="K123" s="58"/>
      <c r="L123" s="58"/>
      <c r="M123" s="58"/>
      <c r="N123" s="58"/>
      <c r="O123" s="58"/>
      <c r="P123" s="58"/>
      <c r="Q123" s="58"/>
      <c r="R123" s="58"/>
      <c r="S123" s="58"/>
      <c r="T123" s="58"/>
      <c r="U123" s="58"/>
      <c r="V123" s="58"/>
      <c r="W123" s="58"/>
      <c r="X123" s="58"/>
      <c r="Y123" s="58"/>
      <c r="Z123" s="58"/>
      <c r="AA123" s="58"/>
      <c r="AB123" s="58"/>
      <c r="AC123" s="58"/>
      <c r="AD123" s="58"/>
      <c r="AE123" s="58"/>
      <c r="AF123" s="58"/>
      <c r="AG123" s="58"/>
      <c r="AH123" s="58"/>
      <c r="AI123" s="58"/>
      <c r="AJ123" s="58"/>
      <c r="AK123" s="58"/>
      <c r="AL123" s="58"/>
      <c r="AM123" s="58"/>
      <c r="AN123" s="58"/>
      <c r="AO123" s="58"/>
      <c r="AP123" s="58"/>
      <c r="AQ123" s="58"/>
      <c r="AR123" s="58"/>
      <c r="AS123" s="58"/>
      <c r="AT123" s="58"/>
      <c r="AU123" s="58"/>
      <c r="AV123" s="58"/>
      <c r="AW123" s="58"/>
      <c r="AX123" s="58"/>
      <c r="AY123" s="58"/>
      <c r="AZ123" s="58"/>
      <c r="BA123" s="58"/>
      <c r="BB123" s="58"/>
      <c r="BC123" s="58"/>
      <c r="BD123" s="58"/>
      <c r="BE123" s="58"/>
      <c r="BF123" s="58"/>
      <c r="BG123" s="58"/>
      <c r="BH123" s="56"/>
    </row>
    <row r="124" spans="3:60">
      <c r="C124" s="55"/>
      <c r="D124" s="56"/>
      <c r="E124" s="58"/>
      <c r="F124" s="58"/>
      <c r="G124" s="58"/>
      <c r="H124" s="58"/>
      <c r="I124" s="58"/>
      <c r="J124" s="58"/>
      <c r="K124" s="58"/>
      <c r="L124" s="58"/>
      <c r="M124" s="58"/>
      <c r="N124" s="58"/>
      <c r="O124" s="58"/>
      <c r="P124" s="58"/>
      <c r="Q124" s="58"/>
      <c r="R124" s="58"/>
      <c r="S124" s="58"/>
      <c r="T124" s="58"/>
      <c r="U124" s="58"/>
      <c r="V124" s="58"/>
      <c r="W124" s="58"/>
      <c r="X124" s="58"/>
      <c r="Y124" s="58"/>
      <c r="Z124" s="58"/>
      <c r="AA124" s="58"/>
      <c r="AB124" s="58"/>
      <c r="AC124" s="58"/>
      <c r="AD124" s="58"/>
      <c r="AE124" s="58"/>
      <c r="AF124" s="58"/>
      <c r="AG124" s="58"/>
      <c r="AH124" s="58"/>
      <c r="AI124" s="58"/>
      <c r="AJ124" s="58"/>
      <c r="AK124" s="58"/>
      <c r="AL124" s="58"/>
      <c r="AM124" s="58"/>
      <c r="AN124" s="58"/>
      <c r="AO124" s="58"/>
      <c r="AP124" s="58"/>
      <c r="AQ124" s="58"/>
      <c r="AR124" s="58"/>
      <c r="AS124" s="58"/>
      <c r="AT124" s="58"/>
      <c r="AU124" s="58"/>
      <c r="AV124" s="58"/>
      <c r="AW124" s="58"/>
      <c r="AX124" s="58"/>
      <c r="AY124" s="58"/>
      <c r="AZ124" s="58"/>
      <c r="BA124" s="58"/>
      <c r="BB124" s="58"/>
      <c r="BC124" s="58"/>
      <c r="BD124" s="58"/>
      <c r="BE124" s="58"/>
      <c r="BF124" s="58"/>
      <c r="BG124" s="58"/>
      <c r="BH124" s="56"/>
    </row>
    <row r="125" spans="3:60">
      <c r="C125" s="55"/>
      <c r="D125" s="56"/>
      <c r="E125" s="58"/>
      <c r="F125" s="58"/>
      <c r="G125" s="58"/>
      <c r="H125" s="58"/>
      <c r="I125" s="58"/>
      <c r="J125" s="58"/>
      <c r="K125" s="58"/>
      <c r="L125" s="58"/>
      <c r="M125" s="58"/>
      <c r="N125" s="58"/>
      <c r="O125" s="58"/>
      <c r="P125" s="58"/>
      <c r="Q125" s="58"/>
      <c r="R125" s="58"/>
      <c r="S125" s="58"/>
      <c r="T125" s="58"/>
      <c r="U125" s="58"/>
      <c r="V125" s="58"/>
      <c r="W125" s="58"/>
      <c r="X125" s="58"/>
      <c r="Y125" s="58"/>
      <c r="Z125" s="58"/>
      <c r="AA125" s="58"/>
      <c r="AB125" s="58"/>
      <c r="AC125" s="58"/>
      <c r="AD125" s="58"/>
      <c r="AE125" s="58"/>
      <c r="AF125" s="58"/>
      <c r="AG125" s="58"/>
      <c r="AH125" s="58"/>
      <c r="AI125" s="58"/>
      <c r="AJ125" s="58"/>
      <c r="AK125" s="58"/>
      <c r="AL125" s="58"/>
      <c r="AM125" s="58"/>
      <c r="AN125" s="58"/>
      <c r="AO125" s="58"/>
      <c r="AP125" s="58"/>
      <c r="AQ125" s="58"/>
      <c r="AR125" s="58"/>
      <c r="AS125" s="58"/>
      <c r="AT125" s="58"/>
      <c r="AU125" s="58"/>
      <c r="AV125" s="58"/>
      <c r="AW125" s="58"/>
      <c r="AX125" s="58"/>
      <c r="AY125" s="58"/>
      <c r="AZ125" s="58"/>
      <c r="BA125" s="58"/>
      <c r="BB125" s="58"/>
      <c r="BC125" s="58"/>
      <c r="BD125" s="58"/>
      <c r="BE125" s="58"/>
      <c r="BF125" s="58"/>
      <c r="BG125" s="58"/>
      <c r="BH125" s="56"/>
    </row>
    <row r="126" spans="3:60">
      <c r="C126" s="55"/>
      <c r="D126" s="56"/>
      <c r="E126" s="58"/>
      <c r="F126" s="58"/>
      <c r="G126" s="58"/>
      <c r="H126" s="58"/>
      <c r="I126" s="58"/>
      <c r="J126" s="58"/>
      <c r="K126" s="58"/>
      <c r="L126" s="58"/>
      <c r="M126" s="58"/>
      <c r="N126" s="58"/>
      <c r="O126" s="58"/>
      <c r="P126" s="58"/>
      <c r="Q126" s="58"/>
      <c r="R126" s="58"/>
      <c r="S126" s="58"/>
      <c r="T126" s="58"/>
      <c r="U126" s="58"/>
      <c r="V126" s="58"/>
      <c r="W126" s="58"/>
      <c r="X126" s="58"/>
      <c r="Y126" s="58"/>
      <c r="Z126" s="58"/>
      <c r="AA126" s="58"/>
      <c r="AB126" s="58"/>
      <c r="AC126" s="58"/>
      <c r="AD126" s="58"/>
      <c r="AE126" s="58"/>
      <c r="AF126" s="58"/>
      <c r="AG126" s="58"/>
      <c r="AH126" s="58"/>
      <c r="AI126" s="58"/>
      <c r="AJ126" s="58"/>
      <c r="AK126" s="58"/>
      <c r="AL126" s="58"/>
      <c r="AM126" s="58"/>
      <c r="AN126" s="58"/>
      <c r="AO126" s="58"/>
      <c r="AP126" s="58"/>
      <c r="AQ126" s="58"/>
      <c r="AR126" s="58"/>
      <c r="AS126" s="58"/>
      <c r="AT126" s="58"/>
      <c r="AU126" s="58"/>
      <c r="AV126" s="58"/>
      <c r="AW126" s="58"/>
      <c r="AX126" s="58"/>
      <c r="AY126" s="58"/>
      <c r="AZ126" s="58"/>
      <c r="BA126" s="58"/>
      <c r="BB126" s="58"/>
      <c r="BC126" s="58"/>
      <c r="BD126" s="58"/>
      <c r="BE126" s="58"/>
      <c r="BF126" s="58"/>
      <c r="BG126" s="58"/>
      <c r="BH126" s="56"/>
    </row>
    <row r="127" spans="3:60">
      <c r="C127" s="55"/>
      <c r="D127" s="56"/>
      <c r="E127" s="58"/>
      <c r="F127" s="58"/>
      <c r="G127" s="58"/>
      <c r="H127" s="58"/>
      <c r="I127" s="58"/>
      <c r="J127" s="58"/>
      <c r="K127" s="58"/>
      <c r="L127" s="58"/>
      <c r="M127" s="58"/>
      <c r="N127" s="58"/>
      <c r="O127" s="58"/>
      <c r="P127" s="58"/>
      <c r="Q127" s="58"/>
      <c r="R127" s="58"/>
      <c r="S127" s="58"/>
      <c r="T127" s="58"/>
      <c r="U127" s="58"/>
      <c r="V127" s="58"/>
      <c r="W127" s="58"/>
      <c r="X127" s="58"/>
      <c r="Y127" s="58"/>
      <c r="Z127" s="58"/>
      <c r="AA127" s="58"/>
      <c r="AB127" s="58"/>
      <c r="AC127" s="79"/>
      <c r="AD127" s="79"/>
      <c r="AE127" s="79"/>
      <c r="AF127" s="79"/>
      <c r="AG127" s="79"/>
      <c r="AH127" s="79"/>
      <c r="AI127" s="79"/>
      <c r="AJ127" s="79"/>
      <c r="AK127" s="79"/>
      <c r="AL127" s="79"/>
      <c r="AM127" s="79"/>
      <c r="AN127" s="79"/>
      <c r="AO127" s="79"/>
      <c r="AP127" s="79"/>
      <c r="AQ127" s="79"/>
      <c r="AR127" s="79"/>
      <c r="AS127" s="79"/>
      <c r="AT127" s="79"/>
      <c r="AU127" s="79"/>
      <c r="AV127" s="79"/>
      <c r="AW127" s="79"/>
      <c r="AX127" s="79"/>
      <c r="AY127" s="79"/>
      <c r="AZ127" s="79"/>
      <c r="BA127" s="79"/>
      <c r="BB127" s="79"/>
      <c r="BC127" s="79"/>
      <c r="BD127" s="79"/>
      <c r="BE127" s="79"/>
      <c r="BF127" s="79"/>
      <c r="BG127" s="79"/>
      <c r="BH127" s="56"/>
    </row>
    <row r="128" spans="3:60">
      <c r="C128" s="55"/>
      <c r="D128" s="56"/>
      <c r="E128" s="58"/>
      <c r="F128" s="58"/>
      <c r="G128" s="58"/>
      <c r="H128" s="58"/>
      <c r="I128" s="58"/>
      <c r="J128" s="58"/>
      <c r="K128" s="58"/>
      <c r="L128" s="58"/>
      <c r="M128" s="58"/>
      <c r="N128" s="58"/>
      <c r="O128" s="58"/>
      <c r="P128" s="58"/>
      <c r="Q128" s="58"/>
      <c r="R128" s="58"/>
      <c r="S128" s="58"/>
      <c r="T128" s="58"/>
      <c r="U128" s="58"/>
      <c r="V128" s="58"/>
      <c r="W128" s="58"/>
      <c r="X128" s="58"/>
      <c r="Y128" s="58"/>
      <c r="Z128" s="58"/>
      <c r="AA128" s="58"/>
      <c r="AB128" s="58"/>
      <c r="AC128" s="79"/>
      <c r="AD128" s="79"/>
      <c r="AE128" s="79"/>
      <c r="AF128" s="79"/>
      <c r="AG128" s="79"/>
      <c r="AH128" s="79"/>
      <c r="AI128" s="79"/>
      <c r="AJ128" s="79"/>
      <c r="AK128" s="79"/>
      <c r="AL128" s="79"/>
      <c r="AM128" s="79"/>
      <c r="AN128" s="79"/>
      <c r="AO128" s="79"/>
      <c r="AP128" s="79"/>
      <c r="AQ128" s="79"/>
      <c r="AR128" s="79"/>
      <c r="AS128" s="79"/>
      <c r="AT128" s="79"/>
      <c r="AU128" s="79"/>
      <c r="AV128" s="79"/>
      <c r="AW128" s="79"/>
      <c r="AX128" s="79"/>
      <c r="AY128" s="79"/>
      <c r="AZ128" s="79"/>
      <c r="BA128" s="79"/>
      <c r="BB128" s="79"/>
      <c r="BC128" s="79"/>
      <c r="BD128" s="79"/>
      <c r="BE128" s="79"/>
      <c r="BF128" s="79"/>
      <c r="BG128" s="79"/>
      <c r="BH128" s="56"/>
    </row>
    <row r="129" spans="3:60">
      <c r="C129" s="55"/>
      <c r="D129" s="56"/>
      <c r="E129" s="58"/>
      <c r="F129" s="58"/>
      <c r="G129" s="58"/>
      <c r="H129" s="58"/>
      <c r="I129" s="58"/>
      <c r="J129" s="58"/>
      <c r="K129" s="58"/>
      <c r="L129" s="58"/>
      <c r="M129" s="58"/>
      <c r="N129" s="58"/>
      <c r="O129" s="58"/>
      <c r="P129" s="58"/>
      <c r="Q129" s="58"/>
      <c r="R129" s="58"/>
      <c r="S129" s="58"/>
      <c r="T129" s="58"/>
      <c r="U129" s="58"/>
      <c r="V129" s="58"/>
      <c r="W129" s="58"/>
      <c r="X129" s="58"/>
      <c r="Y129" s="58"/>
      <c r="Z129" s="58"/>
      <c r="AA129" s="58"/>
      <c r="AB129" s="58"/>
      <c r="AC129" s="79"/>
      <c r="AD129" s="79"/>
      <c r="AE129" s="79"/>
      <c r="AF129" s="79"/>
      <c r="AG129" s="79"/>
      <c r="AH129" s="79"/>
      <c r="AI129" s="79"/>
      <c r="AJ129" s="79"/>
      <c r="AK129" s="79"/>
      <c r="AL129" s="79"/>
      <c r="AM129" s="79"/>
      <c r="AN129" s="79"/>
      <c r="AO129" s="79"/>
      <c r="AP129" s="79"/>
      <c r="AQ129" s="79"/>
      <c r="AR129" s="79"/>
      <c r="AS129" s="79"/>
      <c r="AT129" s="79"/>
      <c r="AU129" s="79"/>
      <c r="AV129" s="79"/>
      <c r="AW129" s="79"/>
      <c r="AX129" s="79"/>
      <c r="AY129" s="79"/>
      <c r="AZ129" s="79"/>
      <c r="BA129" s="79"/>
      <c r="BB129" s="79"/>
      <c r="BC129" s="79"/>
      <c r="BD129" s="79"/>
      <c r="BE129" s="79"/>
      <c r="BF129" s="79"/>
      <c r="BG129" s="79"/>
      <c r="BH129" s="56"/>
    </row>
    <row r="130" spans="3:60">
      <c r="C130" s="55"/>
      <c r="D130" s="56"/>
      <c r="E130" s="58"/>
      <c r="F130" s="58"/>
      <c r="G130" s="58"/>
      <c r="H130" s="58"/>
      <c r="I130" s="58"/>
      <c r="J130" s="58"/>
      <c r="K130" s="58"/>
      <c r="L130" s="58"/>
      <c r="M130" s="58"/>
      <c r="N130" s="58"/>
      <c r="O130" s="58"/>
      <c r="P130" s="58"/>
      <c r="Q130" s="58"/>
      <c r="R130" s="58"/>
      <c r="S130" s="58"/>
      <c r="T130" s="58"/>
      <c r="U130" s="58"/>
      <c r="V130" s="58"/>
      <c r="W130" s="58"/>
      <c r="X130" s="58"/>
      <c r="Y130" s="58"/>
      <c r="Z130" s="58"/>
      <c r="AA130" s="58"/>
      <c r="AB130" s="58"/>
      <c r="AC130" s="79"/>
      <c r="AD130" s="79"/>
      <c r="AE130" s="79"/>
      <c r="AF130" s="79"/>
      <c r="AG130" s="79"/>
      <c r="AH130" s="79"/>
      <c r="AI130" s="79"/>
      <c r="AJ130" s="79"/>
      <c r="AK130" s="79"/>
      <c r="AL130" s="79"/>
      <c r="AM130" s="79"/>
      <c r="AN130" s="79"/>
      <c r="AO130" s="79"/>
      <c r="AP130" s="79"/>
      <c r="AQ130" s="79"/>
      <c r="AR130" s="79"/>
      <c r="AS130" s="79"/>
      <c r="AT130" s="79"/>
      <c r="AU130" s="79"/>
      <c r="AV130" s="79"/>
      <c r="AW130" s="79"/>
      <c r="AX130" s="79"/>
      <c r="AY130" s="79"/>
      <c r="AZ130" s="79"/>
      <c r="BA130" s="79"/>
      <c r="BB130" s="79"/>
      <c r="BC130" s="79"/>
      <c r="BD130" s="79"/>
      <c r="BE130" s="79"/>
      <c r="BF130" s="79"/>
      <c r="BG130" s="79"/>
      <c r="BH130" s="56"/>
    </row>
    <row r="131" spans="3:60">
      <c r="C131" s="55"/>
      <c r="D131" s="56"/>
      <c r="E131" s="58"/>
      <c r="F131" s="58"/>
      <c r="G131" s="58"/>
      <c r="H131" s="58"/>
      <c r="I131" s="58"/>
      <c r="J131" s="58"/>
      <c r="K131" s="58"/>
      <c r="L131" s="58"/>
      <c r="M131" s="58"/>
      <c r="N131" s="58"/>
      <c r="O131" s="58"/>
      <c r="P131" s="58"/>
      <c r="Q131" s="58"/>
      <c r="R131" s="58"/>
      <c r="S131" s="58"/>
      <c r="T131" s="58"/>
      <c r="U131" s="58"/>
      <c r="V131" s="58"/>
      <c r="W131" s="58"/>
      <c r="X131" s="58"/>
      <c r="Y131" s="58"/>
      <c r="Z131" s="58"/>
      <c r="AA131" s="58"/>
      <c r="AB131" s="58"/>
      <c r="AC131" s="79"/>
      <c r="AD131" s="79"/>
      <c r="AE131" s="79"/>
      <c r="AF131" s="79"/>
      <c r="AG131" s="79"/>
      <c r="AH131" s="79"/>
      <c r="AI131" s="79"/>
      <c r="AJ131" s="79"/>
      <c r="AK131" s="79"/>
      <c r="AL131" s="79"/>
      <c r="AM131" s="79"/>
      <c r="AN131" s="79"/>
      <c r="AO131" s="79"/>
      <c r="AP131" s="79"/>
      <c r="AQ131" s="79"/>
      <c r="AR131" s="79"/>
      <c r="AS131" s="79"/>
      <c r="AT131" s="79"/>
      <c r="AU131" s="79"/>
      <c r="AV131" s="79"/>
      <c r="AW131" s="79"/>
      <c r="AX131" s="79"/>
      <c r="AY131" s="79"/>
      <c r="AZ131" s="79"/>
      <c r="BA131" s="79"/>
      <c r="BB131" s="79"/>
      <c r="BC131" s="79"/>
      <c r="BD131" s="79"/>
      <c r="BE131" s="79"/>
      <c r="BF131" s="79"/>
      <c r="BG131" s="79"/>
      <c r="BH131" s="56"/>
    </row>
    <row r="132" spans="3:60">
      <c r="C132" s="55"/>
      <c r="D132" s="56"/>
      <c r="E132" s="58"/>
      <c r="F132" s="58"/>
      <c r="G132" s="58"/>
      <c r="H132" s="58"/>
      <c r="I132" s="58"/>
      <c r="J132" s="58"/>
      <c r="K132" s="58"/>
      <c r="L132" s="58"/>
      <c r="M132" s="58"/>
      <c r="N132" s="58"/>
      <c r="O132" s="58"/>
      <c r="P132" s="58"/>
      <c r="Q132" s="58"/>
      <c r="R132" s="58"/>
      <c r="S132" s="58"/>
      <c r="T132" s="58"/>
      <c r="U132" s="58"/>
      <c r="V132" s="58"/>
      <c r="W132" s="58"/>
      <c r="X132" s="58"/>
      <c r="Y132" s="58"/>
      <c r="Z132" s="58"/>
      <c r="AA132" s="58"/>
      <c r="AB132" s="58"/>
      <c r="AC132" s="79"/>
      <c r="AD132" s="79"/>
      <c r="AE132" s="79"/>
      <c r="AF132" s="79"/>
      <c r="AG132" s="79"/>
      <c r="AH132" s="79"/>
      <c r="AI132" s="79"/>
      <c r="AJ132" s="79"/>
      <c r="AK132" s="79"/>
      <c r="AL132" s="79"/>
      <c r="AM132" s="79"/>
      <c r="AN132" s="79"/>
      <c r="AO132" s="79"/>
      <c r="AP132" s="79"/>
      <c r="AQ132" s="79"/>
      <c r="AR132" s="79"/>
      <c r="AS132" s="79"/>
      <c r="AT132" s="79"/>
      <c r="AU132" s="79"/>
      <c r="AV132" s="79"/>
      <c r="AW132" s="79"/>
      <c r="AX132" s="79"/>
      <c r="AY132" s="79"/>
      <c r="AZ132" s="79"/>
      <c r="BA132" s="79"/>
      <c r="BB132" s="79"/>
      <c r="BC132" s="79"/>
      <c r="BD132" s="79"/>
      <c r="BE132" s="79"/>
      <c r="BF132" s="79"/>
      <c r="BG132" s="79"/>
      <c r="BH132" s="56"/>
    </row>
    <row r="133" spans="3:60">
      <c r="C133" s="55"/>
      <c r="D133" s="56"/>
      <c r="E133" s="58"/>
      <c r="F133" s="58"/>
      <c r="G133" s="58"/>
      <c r="H133" s="58"/>
      <c r="I133" s="58"/>
      <c r="J133" s="58"/>
      <c r="K133" s="58"/>
      <c r="L133" s="58"/>
      <c r="M133" s="58"/>
      <c r="N133" s="58"/>
      <c r="O133" s="58"/>
      <c r="P133" s="58"/>
      <c r="Q133" s="58"/>
      <c r="R133" s="58"/>
      <c r="S133" s="58"/>
      <c r="T133" s="58"/>
      <c r="U133" s="58"/>
      <c r="V133" s="58"/>
      <c r="W133" s="58"/>
      <c r="X133" s="58"/>
      <c r="Y133" s="58"/>
      <c r="Z133" s="58"/>
      <c r="AA133" s="58"/>
      <c r="AB133" s="79"/>
      <c r="AC133" s="79"/>
      <c r="AD133" s="79"/>
      <c r="AE133" s="79"/>
      <c r="AF133" s="79"/>
      <c r="AG133" s="79"/>
      <c r="AH133" s="79"/>
      <c r="AI133" s="79"/>
      <c r="AJ133" s="79"/>
      <c r="AK133" s="79"/>
      <c r="AL133" s="79"/>
      <c r="AM133" s="79"/>
      <c r="AN133" s="79"/>
      <c r="AO133" s="79"/>
      <c r="AP133" s="79"/>
      <c r="AQ133" s="79"/>
      <c r="AR133" s="79"/>
      <c r="AS133" s="79"/>
      <c r="AT133" s="79"/>
      <c r="AU133" s="79"/>
      <c r="AV133" s="79"/>
      <c r="AW133" s="79"/>
      <c r="AX133" s="79"/>
      <c r="AY133" s="79"/>
      <c r="AZ133" s="79"/>
      <c r="BA133" s="79"/>
      <c r="BB133" s="79"/>
      <c r="BC133" s="79"/>
      <c r="BD133" s="79"/>
      <c r="BE133" s="79"/>
      <c r="BF133" s="79"/>
      <c r="BG133" s="79"/>
    </row>
    <row r="134" spans="3:60">
      <c r="C134" s="55"/>
      <c r="D134" s="56"/>
      <c r="E134" s="58"/>
      <c r="F134" s="58"/>
      <c r="G134" s="58"/>
      <c r="H134" s="58"/>
      <c r="I134" s="58"/>
      <c r="J134" s="58"/>
      <c r="K134" s="58"/>
      <c r="L134" s="58"/>
      <c r="M134" s="58"/>
      <c r="N134" s="58"/>
      <c r="O134" s="58"/>
      <c r="P134" s="58"/>
      <c r="Q134" s="58"/>
      <c r="R134" s="58"/>
      <c r="S134" s="58"/>
      <c r="T134" s="58"/>
      <c r="U134" s="58"/>
      <c r="V134" s="58"/>
      <c r="W134" s="58"/>
      <c r="X134" s="58"/>
      <c r="Y134" s="58"/>
      <c r="Z134" s="58"/>
      <c r="AA134" s="58"/>
      <c r="AB134" s="79"/>
      <c r="AC134" s="79"/>
      <c r="AD134" s="79"/>
      <c r="AE134" s="79"/>
      <c r="AF134" s="79"/>
      <c r="AG134" s="79"/>
      <c r="AH134" s="79"/>
      <c r="AI134" s="79"/>
      <c r="AJ134" s="79"/>
      <c r="AK134" s="79"/>
      <c r="AL134" s="79"/>
      <c r="AM134" s="79"/>
      <c r="AN134" s="79"/>
      <c r="AO134" s="79"/>
      <c r="AP134" s="79"/>
      <c r="AQ134" s="79"/>
      <c r="AR134" s="79"/>
      <c r="AS134" s="79"/>
      <c r="AT134" s="79"/>
      <c r="AU134" s="79"/>
      <c r="AV134" s="79"/>
      <c r="AW134" s="79"/>
      <c r="AX134" s="79"/>
      <c r="AY134" s="79"/>
      <c r="AZ134" s="79"/>
      <c r="BA134" s="79"/>
      <c r="BB134" s="79"/>
      <c r="BC134" s="79"/>
      <c r="BD134" s="79"/>
      <c r="BE134" s="79"/>
      <c r="BF134" s="79"/>
      <c r="BG134" s="79"/>
    </row>
    <row r="135" spans="3:60">
      <c r="C135" s="55"/>
      <c r="D135" s="56"/>
      <c r="E135" s="58"/>
      <c r="F135" s="58"/>
      <c r="G135" s="58"/>
      <c r="H135" s="58"/>
      <c r="I135" s="58"/>
      <c r="J135" s="58"/>
      <c r="K135" s="58"/>
      <c r="L135" s="58"/>
      <c r="M135" s="58"/>
      <c r="N135" s="58"/>
      <c r="O135" s="58"/>
      <c r="P135" s="58"/>
      <c r="Q135" s="58"/>
      <c r="R135" s="58"/>
      <c r="S135" s="58"/>
      <c r="T135" s="58"/>
      <c r="U135" s="58"/>
      <c r="V135" s="58"/>
      <c r="W135" s="58"/>
      <c r="X135" s="58"/>
      <c r="Y135" s="58"/>
      <c r="Z135" s="58"/>
      <c r="AA135" s="58"/>
      <c r="AB135" s="79"/>
      <c r="AC135" s="79"/>
      <c r="AD135" s="79"/>
      <c r="AE135" s="79"/>
      <c r="AF135" s="79"/>
      <c r="AG135" s="79"/>
      <c r="AH135" s="79"/>
      <c r="AI135" s="79"/>
      <c r="AJ135" s="79"/>
      <c r="AK135" s="79"/>
      <c r="AL135" s="79"/>
      <c r="AM135" s="79"/>
      <c r="AN135" s="79"/>
      <c r="AO135" s="79"/>
      <c r="AP135" s="79"/>
      <c r="AQ135" s="79"/>
      <c r="AR135" s="79"/>
      <c r="AS135" s="79"/>
      <c r="AT135" s="79"/>
      <c r="AU135" s="79"/>
      <c r="AV135" s="79"/>
      <c r="AW135" s="79"/>
      <c r="AX135" s="79"/>
      <c r="AY135" s="79"/>
      <c r="AZ135" s="79"/>
      <c r="BA135" s="79"/>
      <c r="BB135" s="79"/>
      <c r="BC135" s="79"/>
      <c r="BD135" s="79"/>
      <c r="BE135" s="79"/>
      <c r="BF135" s="79"/>
      <c r="BG135" s="79"/>
    </row>
    <row r="136" spans="3:60">
      <c r="C136" s="55"/>
      <c r="D136" s="56"/>
      <c r="E136" s="58"/>
      <c r="F136" s="58"/>
      <c r="G136" s="58"/>
      <c r="H136" s="58"/>
      <c r="I136" s="58"/>
      <c r="J136" s="58"/>
      <c r="K136" s="58"/>
      <c r="L136" s="58"/>
      <c r="M136" s="58"/>
      <c r="N136" s="58"/>
      <c r="O136" s="58"/>
      <c r="P136" s="58"/>
      <c r="Q136" s="58"/>
      <c r="R136" s="58"/>
      <c r="S136" s="58"/>
      <c r="T136" s="58"/>
      <c r="U136" s="58"/>
      <c r="V136" s="58"/>
      <c r="W136" s="58"/>
      <c r="X136" s="58"/>
      <c r="Y136" s="58"/>
      <c r="Z136" s="58"/>
      <c r="AA136" s="58"/>
      <c r="AB136" s="79"/>
      <c r="AC136" s="79"/>
      <c r="AD136" s="79"/>
      <c r="AE136" s="79"/>
      <c r="AF136" s="79"/>
      <c r="AG136" s="79"/>
      <c r="AH136" s="79"/>
      <c r="AI136" s="79"/>
      <c r="AJ136" s="79"/>
      <c r="AK136" s="79"/>
      <c r="AL136" s="79"/>
      <c r="AM136" s="79"/>
      <c r="AN136" s="79"/>
      <c r="AO136" s="79"/>
      <c r="AP136" s="79"/>
      <c r="AQ136" s="79"/>
      <c r="AR136" s="79"/>
      <c r="AS136" s="79"/>
      <c r="AT136" s="79"/>
      <c r="AU136" s="79"/>
      <c r="AV136" s="79"/>
      <c r="AW136" s="79"/>
      <c r="AX136" s="79"/>
      <c r="AY136" s="79"/>
      <c r="AZ136" s="79"/>
      <c r="BA136" s="79"/>
      <c r="BB136" s="79"/>
      <c r="BC136" s="79"/>
      <c r="BD136" s="79"/>
      <c r="BE136" s="79"/>
      <c r="BF136" s="79"/>
      <c r="BG136" s="79"/>
    </row>
    <row r="137" spans="3:60">
      <c r="C137" s="55"/>
      <c r="D137" s="56"/>
      <c r="E137" s="58"/>
      <c r="F137" s="58"/>
      <c r="G137" s="58"/>
      <c r="H137" s="58"/>
      <c r="I137" s="58"/>
      <c r="J137" s="58"/>
      <c r="K137" s="58"/>
      <c r="L137" s="58"/>
      <c r="M137" s="58"/>
      <c r="N137" s="58"/>
      <c r="O137" s="58"/>
      <c r="P137" s="58"/>
      <c r="Q137" s="58"/>
      <c r="R137" s="58"/>
      <c r="S137" s="58"/>
      <c r="T137" s="58"/>
      <c r="U137" s="58"/>
      <c r="V137" s="58"/>
      <c r="W137" s="58"/>
      <c r="X137" s="58"/>
      <c r="Y137" s="58"/>
      <c r="Z137" s="58"/>
      <c r="AA137" s="58"/>
      <c r="AB137" s="79"/>
      <c r="AC137" s="79"/>
      <c r="AD137" s="79"/>
      <c r="AE137" s="79"/>
      <c r="AF137" s="79"/>
      <c r="AG137" s="79"/>
      <c r="AH137" s="79"/>
      <c r="AI137" s="79"/>
      <c r="AJ137" s="79"/>
      <c r="AK137" s="79"/>
      <c r="AL137" s="79"/>
      <c r="AM137" s="79"/>
      <c r="AN137" s="79"/>
      <c r="AO137" s="79"/>
      <c r="AP137" s="79"/>
      <c r="AQ137" s="79"/>
      <c r="AR137" s="79"/>
      <c r="AS137" s="79"/>
      <c r="AT137" s="79"/>
      <c r="AU137" s="79"/>
      <c r="AV137" s="79"/>
      <c r="AW137" s="79"/>
      <c r="AX137" s="79"/>
      <c r="AY137" s="79"/>
      <c r="AZ137" s="79"/>
      <c r="BA137" s="79"/>
      <c r="BB137" s="79"/>
      <c r="BC137" s="79"/>
      <c r="BD137" s="79"/>
      <c r="BE137" s="79"/>
      <c r="BF137" s="79"/>
      <c r="BG137" s="79"/>
    </row>
    <row r="138" spans="3:60">
      <c r="C138" s="55"/>
      <c r="D138" s="56"/>
      <c r="E138" s="58"/>
      <c r="F138" s="58"/>
      <c r="G138" s="58"/>
      <c r="H138" s="58"/>
      <c r="I138" s="58"/>
      <c r="J138" s="58"/>
      <c r="K138" s="58"/>
      <c r="L138" s="58"/>
      <c r="M138" s="58"/>
      <c r="N138" s="58"/>
      <c r="O138" s="58"/>
      <c r="P138" s="58"/>
      <c r="Q138" s="58"/>
      <c r="R138" s="58"/>
      <c r="S138" s="58"/>
      <c r="T138" s="58"/>
      <c r="U138" s="58"/>
      <c r="V138" s="58"/>
      <c r="W138" s="58"/>
      <c r="X138" s="58"/>
      <c r="Y138" s="58"/>
      <c r="Z138" s="58"/>
      <c r="AA138" s="58"/>
      <c r="AB138" s="79"/>
      <c r="AC138" s="79"/>
      <c r="AD138" s="79"/>
      <c r="AE138" s="79"/>
      <c r="AF138" s="79"/>
      <c r="AG138" s="79"/>
      <c r="AH138" s="79"/>
      <c r="AI138" s="79"/>
      <c r="AJ138" s="79"/>
      <c r="AK138" s="79"/>
      <c r="AL138" s="79"/>
      <c r="AM138" s="79"/>
      <c r="AN138" s="79"/>
      <c r="AO138" s="79"/>
      <c r="AP138" s="79"/>
      <c r="AQ138" s="79"/>
      <c r="AR138" s="79"/>
      <c r="AS138" s="79"/>
      <c r="AT138" s="79"/>
      <c r="AU138" s="79"/>
      <c r="AV138" s="79"/>
      <c r="AW138" s="79"/>
      <c r="AX138" s="79"/>
      <c r="AY138" s="79"/>
      <c r="AZ138" s="79"/>
      <c r="BA138" s="79"/>
      <c r="BB138" s="79"/>
      <c r="BC138" s="79"/>
      <c r="BD138" s="79"/>
      <c r="BE138" s="79"/>
      <c r="BF138" s="79"/>
      <c r="BG138" s="79"/>
    </row>
    <row r="139" spans="3:60">
      <c r="C139" s="55"/>
      <c r="D139" s="56"/>
      <c r="E139" s="58"/>
      <c r="F139" s="58"/>
      <c r="G139" s="58"/>
      <c r="H139" s="58"/>
      <c r="I139" s="58"/>
      <c r="J139" s="58"/>
      <c r="K139" s="58"/>
      <c r="L139" s="58"/>
      <c r="M139" s="58"/>
      <c r="N139" s="58"/>
      <c r="O139" s="58"/>
      <c r="P139" s="58"/>
      <c r="Q139" s="58"/>
      <c r="R139" s="58"/>
      <c r="S139" s="58"/>
      <c r="T139" s="58"/>
      <c r="U139" s="58"/>
      <c r="V139" s="58"/>
      <c r="W139" s="58"/>
      <c r="X139" s="58"/>
      <c r="Y139" s="58"/>
      <c r="Z139" s="58"/>
      <c r="AA139" s="58"/>
      <c r="AB139" s="79"/>
      <c r="AC139" s="79"/>
      <c r="AD139" s="79"/>
      <c r="AE139" s="79"/>
      <c r="AF139" s="79"/>
      <c r="AG139" s="79"/>
      <c r="AH139" s="79"/>
      <c r="AI139" s="79"/>
      <c r="AJ139" s="79"/>
      <c r="AK139" s="79"/>
      <c r="AL139" s="79"/>
      <c r="AM139" s="79"/>
      <c r="AN139" s="79"/>
      <c r="AO139" s="79"/>
      <c r="AP139" s="79"/>
      <c r="AQ139" s="79"/>
      <c r="AR139" s="79"/>
      <c r="AS139" s="79"/>
      <c r="AT139" s="79"/>
      <c r="AU139" s="79"/>
      <c r="AV139" s="79"/>
      <c r="AW139" s="79"/>
      <c r="AX139" s="79"/>
      <c r="AY139" s="79"/>
      <c r="AZ139" s="79"/>
      <c r="BA139" s="79"/>
      <c r="BB139" s="79"/>
      <c r="BC139" s="79"/>
      <c r="BD139" s="79"/>
      <c r="BE139" s="79"/>
      <c r="BF139" s="79"/>
      <c r="BG139" s="79"/>
    </row>
    <row r="140" spans="3:60">
      <c r="C140" s="55"/>
      <c r="D140" s="56"/>
      <c r="E140" s="58"/>
      <c r="F140" s="58"/>
      <c r="G140" s="58"/>
      <c r="H140" s="58"/>
      <c r="I140" s="58"/>
      <c r="J140" s="58"/>
      <c r="K140" s="58"/>
      <c r="L140" s="58"/>
      <c r="M140" s="58"/>
      <c r="N140" s="58"/>
      <c r="O140" s="58"/>
      <c r="P140" s="58"/>
      <c r="Q140" s="58"/>
      <c r="R140" s="58"/>
      <c r="S140" s="58"/>
      <c r="T140" s="58"/>
      <c r="U140" s="58"/>
      <c r="V140" s="58"/>
      <c r="W140" s="58"/>
      <c r="X140" s="58"/>
      <c r="Y140" s="58"/>
      <c r="Z140" s="58"/>
      <c r="AA140" s="58"/>
      <c r="AB140" s="79"/>
      <c r="AC140" s="79"/>
      <c r="AD140" s="79"/>
      <c r="AE140" s="79"/>
      <c r="AF140" s="79"/>
      <c r="AG140" s="79"/>
      <c r="AH140" s="79"/>
      <c r="AI140" s="79"/>
      <c r="AJ140" s="79"/>
      <c r="AK140" s="79"/>
      <c r="AL140" s="79"/>
      <c r="AM140" s="79"/>
      <c r="AN140" s="79"/>
      <c r="AO140" s="79"/>
      <c r="AP140" s="79"/>
      <c r="AQ140" s="79"/>
      <c r="AR140" s="79"/>
      <c r="AS140" s="79"/>
      <c r="AT140" s="79"/>
      <c r="AU140" s="79"/>
      <c r="AV140" s="79"/>
      <c r="AW140" s="79"/>
      <c r="AX140" s="79"/>
      <c r="AY140" s="79"/>
      <c r="AZ140" s="79"/>
      <c r="BA140" s="79"/>
      <c r="BB140" s="79"/>
      <c r="BC140" s="79"/>
      <c r="BD140" s="79"/>
      <c r="BE140" s="79"/>
      <c r="BF140" s="79"/>
      <c r="BG140" s="79"/>
    </row>
    <row r="141" spans="3:60">
      <c r="C141" s="55"/>
      <c r="D141" s="56"/>
      <c r="E141" s="58"/>
      <c r="F141" s="58"/>
      <c r="G141" s="58"/>
      <c r="H141" s="58"/>
      <c r="I141" s="58"/>
      <c r="J141" s="58"/>
      <c r="K141" s="58"/>
      <c r="L141" s="58"/>
      <c r="M141" s="58"/>
      <c r="N141" s="58"/>
      <c r="O141" s="58"/>
      <c r="P141" s="58"/>
      <c r="Q141" s="58"/>
      <c r="R141" s="58"/>
      <c r="S141" s="58"/>
      <c r="T141" s="58"/>
      <c r="U141" s="58"/>
      <c r="V141" s="58"/>
      <c r="W141" s="58"/>
      <c r="X141" s="58"/>
      <c r="Y141" s="58"/>
      <c r="Z141" s="58"/>
      <c r="AA141" s="58"/>
      <c r="AB141" s="79"/>
      <c r="AC141" s="79"/>
      <c r="AD141" s="79"/>
      <c r="AE141" s="79"/>
      <c r="AF141" s="79"/>
      <c r="AG141" s="79"/>
      <c r="AH141" s="79"/>
      <c r="AI141" s="79"/>
      <c r="AJ141" s="79"/>
      <c r="AK141" s="79"/>
      <c r="AL141" s="79"/>
      <c r="AM141" s="79"/>
      <c r="AN141" s="79"/>
      <c r="AO141" s="79"/>
      <c r="AP141" s="79"/>
      <c r="AQ141" s="79"/>
      <c r="AR141" s="79"/>
      <c r="AS141" s="79"/>
      <c r="AT141" s="79"/>
      <c r="AU141" s="79"/>
      <c r="AV141" s="79"/>
      <c r="AW141" s="79"/>
      <c r="AX141" s="79"/>
      <c r="AY141" s="79"/>
      <c r="AZ141" s="79"/>
      <c r="BA141" s="79"/>
      <c r="BB141" s="79"/>
      <c r="BC141" s="79"/>
      <c r="BD141" s="79"/>
      <c r="BE141" s="79"/>
      <c r="BF141" s="79"/>
      <c r="BG141" s="79"/>
    </row>
    <row r="142" spans="3:60">
      <c r="C142" s="55"/>
      <c r="D142" s="56"/>
      <c r="E142" s="58"/>
      <c r="F142" s="58"/>
      <c r="G142" s="58"/>
      <c r="H142" s="58"/>
      <c r="I142" s="58"/>
      <c r="J142" s="58"/>
      <c r="K142" s="58"/>
      <c r="L142" s="58"/>
      <c r="M142" s="58"/>
      <c r="N142" s="58"/>
      <c r="O142" s="58"/>
      <c r="P142" s="58"/>
      <c r="Q142" s="58"/>
      <c r="R142" s="58"/>
      <c r="S142" s="58"/>
      <c r="T142" s="58"/>
      <c r="U142" s="58"/>
      <c r="V142" s="58"/>
      <c r="W142" s="58"/>
      <c r="X142" s="58"/>
      <c r="Y142" s="58"/>
      <c r="Z142" s="58"/>
      <c r="AA142" s="58"/>
      <c r="AB142" s="79"/>
      <c r="AC142" s="79"/>
      <c r="AD142" s="79"/>
      <c r="AE142" s="79"/>
      <c r="AF142" s="79"/>
      <c r="AG142" s="79"/>
      <c r="AH142" s="79"/>
      <c r="AI142" s="79"/>
      <c r="AJ142" s="79"/>
      <c r="AK142" s="79"/>
      <c r="AL142" s="79"/>
      <c r="AM142" s="79"/>
      <c r="AN142" s="79"/>
      <c r="AO142" s="79"/>
      <c r="AP142" s="79"/>
      <c r="AQ142" s="79"/>
      <c r="AR142" s="79"/>
      <c r="AS142" s="79"/>
      <c r="AT142" s="79"/>
      <c r="AU142" s="79"/>
      <c r="AV142" s="79"/>
      <c r="AW142" s="79"/>
      <c r="AX142" s="79"/>
      <c r="AY142" s="79"/>
      <c r="AZ142" s="79"/>
      <c r="BA142" s="79"/>
      <c r="BB142" s="79"/>
      <c r="BC142" s="79"/>
      <c r="BD142" s="79"/>
      <c r="BE142" s="79"/>
      <c r="BF142" s="79"/>
      <c r="BG142" s="79"/>
    </row>
    <row r="143" spans="3:60">
      <c r="C143" s="55"/>
      <c r="D143" s="56"/>
      <c r="E143" s="58"/>
      <c r="F143" s="58"/>
      <c r="G143" s="58"/>
      <c r="H143" s="58"/>
      <c r="I143" s="58"/>
      <c r="J143" s="58"/>
      <c r="K143" s="58"/>
      <c r="L143" s="58"/>
      <c r="M143" s="58"/>
      <c r="N143" s="58"/>
      <c r="O143" s="58"/>
      <c r="P143" s="58"/>
      <c r="Q143" s="58"/>
      <c r="R143" s="58"/>
      <c r="S143" s="58"/>
      <c r="T143" s="58"/>
      <c r="U143" s="58"/>
      <c r="V143" s="58"/>
      <c r="W143" s="58"/>
      <c r="X143" s="58"/>
      <c r="Y143" s="58"/>
      <c r="Z143" s="58"/>
      <c r="AA143" s="58"/>
      <c r="AB143" s="79"/>
      <c r="AC143" s="79"/>
      <c r="AD143" s="79"/>
      <c r="AE143" s="79"/>
      <c r="AF143" s="79"/>
      <c r="AG143" s="79"/>
      <c r="AH143" s="79"/>
      <c r="AI143" s="79"/>
      <c r="AJ143" s="79"/>
      <c r="AK143" s="79"/>
      <c r="AL143" s="79"/>
      <c r="AM143" s="79"/>
      <c r="AN143" s="79"/>
      <c r="AO143" s="79"/>
      <c r="AP143" s="79"/>
      <c r="AQ143" s="79"/>
      <c r="AR143" s="79"/>
      <c r="AS143" s="79"/>
      <c r="AT143" s="79"/>
      <c r="AU143" s="79"/>
      <c r="AV143" s="79"/>
      <c r="AW143" s="79"/>
      <c r="AX143" s="79"/>
      <c r="AY143" s="79"/>
      <c r="AZ143" s="79"/>
      <c r="BA143" s="79"/>
      <c r="BB143" s="79"/>
      <c r="BC143" s="79"/>
      <c r="BD143" s="79"/>
      <c r="BE143" s="79"/>
      <c r="BF143" s="79"/>
      <c r="BG143" s="79"/>
    </row>
    <row r="144" spans="3:60">
      <c r="C144" s="55"/>
      <c r="D144" s="56"/>
      <c r="E144" s="58"/>
      <c r="F144" s="58"/>
      <c r="G144" s="58"/>
      <c r="H144" s="58"/>
      <c r="I144" s="58"/>
      <c r="J144" s="58"/>
      <c r="K144" s="58"/>
      <c r="L144" s="58"/>
      <c r="M144" s="58"/>
      <c r="N144" s="58"/>
      <c r="O144" s="58"/>
      <c r="P144" s="58"/>
      <c r="Q144" s="58"/>
      <c r="R144" s="58"/>
      <c r="S144" s="58"/>
      <c r="T144" s="58"/>
      <c r="U144" s="58"/>
      <c r="V144" s="58"/>
      <c r="W144" s="58"/>
      <c r="X144" s="58"/>
      <c r="Y144" s="58"/>
      <c r="Z144" s="58"/>
      <c r="AA144" s="58"/>
      <c r="AB144" s="79"/>
      <c r="AC144" s="79"/>
      <c r="AD144" s="79"/>
      <c r="AE144" s="79"/>
      <c r="AF144" s="79"/>
      <c r="AG144" s="79"/>
      <c r="AH144" s="79"/>
      <c r="AI144" s="79"/>
      <c r="AJ144" s="79"/>
      <c r="AK144" s="79"/>
      <c r="AL144" s="79"/>
      <c r="AM144" s="79"/>
      <c r="AN144" s="79"/>
      <c r="AO144" s="79"/>
      <c r="AP144" s="79"/>
      <c r="AQ144" s="79"/>
      <c r="AR144" s="79"/>
      <c r="AS144" s="79"/>
      <c r="AT144" s="79"/>
      <c r="AU144" s="79"/>
      <c r="AV144" s="79"/>
      <c r="AW144" s="79"/>
      <c r="AX144" s="79"/>
      <c r="AY144" s="79"/>
      <c r="AZ144" s="79"/>
      <c r="BA144" s="79"/>
      <c r="BB144" s="79"/>
      <c r="BC144" s="79"/>
      <c r="BD144" s="79"/>
      <c r="BE144" s="79"/>
      <c r="BF144" s="79"/>
      <c r="BG144" s="79"/>
    </row>
    <row r="145" spans="3:59">
      <c r="C145" s="55"/>
      <c r="D145" s="56"/>
      <c r="E145" s="58"/>
      <c r="F145" s="58"/>
      <c r="G145" s="58"/>
      <c r="H145" s="58"/>
      <c r="I145" s="58"/>
      <c r="J145" s="58"/>
      <c r="K145" s="58"/>
      <c r="L145" s="58"/>
      <c r="M145" s="58"/>
      <c r="N145" s="58"/>
      <c r="O145" s="58"/>
      <c r="P145" s="58"/>
      <c r="Q145" s="58"/>
      <c r="R145" s="58"/>
      <c r="S145" s="58"/>
      <c r="T145" s="58"/>
      <c r="U145" s="58"/>
      <c r="V145" s="58"/>
      <c r="W145" s="58"/>
      <c r="X145" s="58"/>
      <c r="Y145" s="58"/>
      <c r="Z145" s="58"/>
      <c r="AA145" s="58"/>
      <c r="AB145" s="79"/>
      <c r="AC145" s="79"/>
      <c r="AD145" s="79"/>
      <c r="AE145" s="79"/>
      <c r="AF145" s="79"/>
      <c r="AG145" s="79"/>
      <c r="AH145" s="79"/>
      <c r="AI145" s="79"/>
      <c r="AJ145" s="79"/>
      <c r="AK145" s="79"/>
      <c r="AL145" s="79"/>
      <c r="AM145" s="79"/>
      <c r="AN145" s="79"/>
      <c r="AO145" s="79"/>
      <c r="AP145" s="79"/>
      <c r="AQ145" s="79"/>
      <c r="AR145" s="79"/>
      <c r="AS145" s="79"/>
      <c r="AT145" s="79"/>
      <c r="AU145" s="79"/>
      <c r="AV145" s="79"/>
      <c r="AW145" s="79"/>
      <c r="AX145" s="79"/>
      <c r="AY145" s="79"/>
      <c r="AZ145" s="79"/>
      <c r="BA145" s="79"/>
      <c r="BB145" s="79"/>
      <c r="BC145" s="79"/>
      <c r="BD145" s="79"/>
      <c r="BE145" s="79"/>
      <c r="BF145" s="79"/>
      <c r="BG145" s="79"/>
    </row>
    <row r="146" spans="3:59">
      <c r="C146" s="55"/>
      <c r="D146" s="56"/>
      <c r="E146" s="58"/>
      <c r="F146" s="58"/>
      <c r="G146" s="58"/>
      <c r="H146" s="58"/>
      <c r="I146" s="58"/>
      <c r="J146" s="58"/>
      <c r="K146" s="58"/>
      <c r="L146" s="58"/>
      <c r="M146" s="58"/>
      <c r="N146" s="58"/>
      <c r="O146" s="58"/>
      <c r="P146" s="58"/>
      <c r="Q146" s="58"/>
      <c r="R146" s="58"/>
      <c r="S146" s="58"/>
      <c r="T146" s="58"/>
      <c r="U146" s="58"/>
      <c r="V146" s="58"/>
      <c r="W146" s="58"/>
      <c r="X146" s="58"/>
      <c r="Y146" s="58"/>
      <c r="Z146" s="58"/>
      <c r="AA146" s="58"/>
      <c r="AB146" s="79"/>
      <c r="AC146" s="79"/>
      <c r="AD146" s="79"/>
      <c r="AE146" s="79"/>
      <c r="AF146" s="79"/>
      <c r="AG146" s="79"/>
      <c r="AH146" s="79"/>
      <c r="AI146" s="79"/>
      <c r="AJ146" s="79"/>
      <c r="AK146" s="79"/>
      <c r="AL146" s="79"/>
      <c r="AM146" s="79"/>
      <c r="AN146" s="79"/>
      <c r="AO146" s="79"/>
      <c r="AP146" s="79"/>
      <c r="AQ146" s="79"/>
      <c r="AR146" s="79"/>
      <c r="AS146" s="79"/>
      <c r="AT146" s="79"/>
      <c r="AU146" s="79"/>
      <c r="AV146" s="79"/>
      <c r="AW146" s="79"/>
      <c r="AX146" s="79"/>
      <c r="AY146" s="79"/>
      <c r="AZ146" s="79"/>
      <c r="BA146" s="79"/>
      <c r="BB146" s="79"/>
      <c r="BC146" s="79"/>
      <c r="BD146" s="79"/>
      <c r="BE146" s="79"/>
      <c r="BF146" s="79"/>
      <c r="BG146" s="79"/>
    </row>
    <row r="147" spans="3:59">
      <c r="C147" s="55"/>
      <c r="D147" s="56"/>
      <c r="E147" s="58"/>
      <c r="F147" s="58"/>
      <c r="G147" s="58"/>
      <c r="H147" s="58"/>
      <c r="I147" s="58"/>
      <c r="J147" s="58"/>
      <c r="K147" s="58"/>
      <c r="L147" s="58"/>
      <c r="M147" s="58"/>
      <c r="N147" s="58"/>
      <c r="O147" s="58"/>
      <c r="P147" s="58"/>
      <c r="Q147" s="58"/>
      <c r="R147" s="58"/>
      <c r="S147" s="58"/>
      <c r="T147" s="58"/>
      <c r="U147" s="58"/>
      <c r="V147" s="58"/>
      <c r="W147" s="58"/>
      <c r="X147" s="58"/>
      <c r="Y147" s="58"/>
      <c r="Z147" s="58"/>
      <c r="AA147" s="58"/>
      <c r="AB147" s="79"/>
      <c r="AC147" s="79"/>
      <c r="AD147" s="79"/>
      <c r="AE147" s="79"/>
      <c r="AF147" s="79"/>
      <c r="AG147" s="79"/>
      <c r="AH147" s="79"/>
      <c r="AI147" s="79"/>
      <c r="AJ147" s="79"/>
      <c r="AK147" s="79"/>
      <c r="AL147" s="79"/>
      <c r="AM147" s="79"/>
      <c r="AN147" s="79"/>
      <c r="AO147" s="79"/>
      <c r="AP147" s="79"/>
      <c r="AQ147" s="79"/>
      <c r="AR147" s="79"/>
      <c r="AS147" s="79"/>
      <c r="AT147" s="79"/>
      <c r="AU147" s="79"/>
      <c r="AV147" s="79"/>
      <c r="AW147" s="79"/>
      <c r="AX147" s="79"/>
      <c r="AY147" s="79"/>
      <c r="AZ147" s="79"/>
      <c r="BA147" s="79"/>
      <c r="BB147" s="79"/>
      <c r="BC147" s="79"/>
      <c r="BD147" s="79"/>
      <c r="BE147" s="79"/>
      <c r="BF147" s="79"/>
      <c r="BG147" s="79"/>
    </row>
    <row r="148" spans="3:59">
      <c r="C148" s="55"/>
      <c r="D148" s="56"/>
      <c r="E148" s="58"/>
      <c r="F148" s="58"/>
      <c r="G148" s="58"/>
      <c r="H148" s="58"/>
      <c r="I148" s="58"/>
      <c r="J148" s="58"/>
      <c r="K148" s="58"/>
      <c r="L148" s="58"/>
      <c r="M148" s="58"/>
      <c r="N148" s="58"/>
      <c r="O148" s="58"/>
      <c r="P148" s="58"/>
      <c r="Q148" s="58"/>
      <c r="R148" s="58"/>
      <c r="S148" s="58"/>
      <c r="T148" s="58"/>
      <c r="U148" s="58"/>
      <c r="V148" s="58"/>
      <c r="W148" s="58"/>
      <c r="X148" s="58"/>
      <c r="Y148" s="58"/>
      <c r="Z148" s="58"/>
      <c r="AA148" s="58"/>
      <c r="AB148" s="79"/>
      <c r="AC148" s="79"/>
      <c r="AD148" s="79"/>
      <c r="AE148" s="79"/>
      <c r="AF148" s="79"/>
      <c r="AG148" s="79"/>
      <c r="AH148" s="79"/>
      <c r="AI148" s="79"/>
      <c r="AJ148" s="79"/>
      <c r="AK148" s="79"/>
      <c r="AL148" s="79"/>
      <c r="AM148" s="79"/>
      <c r="AN148" s="79"/>
      <c r="AO148" s="79"/>
      <c r="AP148" s="79"/>
      <c r="AQ148" s="79"/>
      <c r="AR148" s="79"/>
      <c r="AS148" s="79"/>
      <c r="AT148" s="79"/>
      <c r="AU148" s="79"/>
      <c r="AV148" s="79"/>
      <c r="AW148" s="79"/>
      <c r="AX148" s="79"/>
      <c r="AY148" s="79"/>
      <c r="AZ148" s="79"/>
      <c r="BA148" s="79"/>
      <c r="BB148" s="79"/>
      <c r="BC148" s="79"/>
      <c r="BD148" s="79"/>
      <c r="BE148" s="79"/>
      <c r="BF148" s="79"/>
      <c r="BG148" s="79"/>
    </row>
    <row r="149" spans="3:59">
      <c r="C149" s="55"/>
      <c r="D149" s="56"/>
      <c r="E149" s="58"/>
      <c r="F149" s="58"/>
      <c r="G149" s="58"/>
      <c r="H149" s="58"/>
      <c r="I149" s="58"/>
      <c r="J149" s="58"/>
      <c r="K149" s="58"/>
      <c r="L149" s="58"/>
      <c r="M149" s="58"/>
      <c r="N149" s="58"/>
      <c r="O149" s="58"/>
      <c r="P149" s="58"/>
      <c r="Q149" s="58"/>
      <c r="R149" s="58"/>
      <c r="S149" s="58"/>
      <c r="T149" s="58"/>
      <c r="U149" s="58"/>
      <c r="V149" s="58"/>
      <c r="W149" s="58"/>
      <c r="X149" s="58"/>
      <c r="Y149" s="58"/>
      <c r="Z149" s="58"/>
      <c r="AA149" s="58"/>
      <c r="AB149" s="79"/>
      <c r="AC149" s="79"/>
      <c r="AD149" s="79"/>
      <c r="AE149" s="79"/>
      <c r="AF149" s="79"/>
      <c r="AG149" s="79"/>
      <c r="AH149" s="79"/>
      <c r="AI149" s="79"/>
      <c r="AJ149" s="79"/>
      <c r="AK149" s="79"/>
      <c r="AL149" s="79"/>
      <c r="AM149" s="79"/>
      <c r="AN149" s="79"/>
      <c r="AO149" s="79"/>
      <c r="AP149" s="79"/>
      <c r="AQ149" s="79"/>
      <c r="AR149" s="79"/>
      <c r="AS149" s="79"/>
      <c r="AT149" s="79"/>
      <c r="AU149" s="79"/>
      <c r="AV149" s="79"/>
      <c r="AW149" s="79"/>
      <c r="AX149" s="79"/>
      <c r="AY149" s="79"/>
      <c r="AZ149" s="79"/>
      <c r="BA149" s="79"/>
      <c r="BB149" s="79"/>
      <c r="BC149" s="79"/>
      <c r="BD149" s="79"/>
      <c r="BE149" s="79"/>
      <c r="BF149" s="79"/>
      <c r="BG149" s="79"/>
    </row>
    <row r="150" spans="3:59">
      <c r="C150" s="55"/>
      <c r="D150" s="56"/>
      <c r="E150" s="58"/>
      <c r="F150" s="58"/>
      <c r="G150" s="58"/>
      <c r="H150" s="58"/>
      <c r="I150" s="58"/>
      <c r="J150" s="58"/>
      <c r="K150" s="58"/>
      <c r="L150" s="58"/>
      <c r="M150" s="58"/>
      <c r="N150" s="58"/>
      <c r="O150" s="58"/>
      <c r="P150" s="58"/>
      <c r="Q150" s="58"/>
      <c r="R150" s="58"/>
      <c r="S150" s="58"/>
      <c r="T150" s="58"/>
      <c r="U150" s="58"/>
      <c r="V150" s="58"/>
      <c r="W150" s="58"/>
      <c r="X150" s="58"/>
      <c r="Y150" s="58"/>
      <c r="Z150" s="58"/>
      <c r="AA150" s="58"/>
      <c r="AB150" s="79"/>
      <c r="AC150" s="79"/>
      <c r="AD150" s="79"/>
      <c r="AE150" s="79"/>
      <c r="AF150" s="79"/>
      <c r="AG150" s="79"/>
      <c r="AH150" s="79"/>
      <c r="AI150" s="79"/>
      <c r="AJ150" s="79"/>
      <c r="AK150" s="79"/>
      <c r="AL150" s="79"/>
      <c r="AM150" s="79"/>
      <c r="AN150" s="79"/>
      <c r="AO150" s="79"/>
      <c r="AP150" s="79"/>
      <c r="AQ150" s="79"/>
      <c r="AR150" s="79"/>
      <c r="AS150" s="79"/>
      <c r="AT150" s="79"/>
      <c r="AU150" s="79"/>
      <c r="AV150" s="79"/>
      <c r="AW150" s="79"/>
      <c r="AX150" s="79"/>
      <c r="AY150" s="79"/>
      <c r="AZ150" s="79"/>
      <c r="BA150" s="79"/>
      <c r="BB150" s="79"/>
      <c r="BC150" s="79"/>
      <c r="BD150" s="79"/>
      <c r="BE150" s="79"/>
      <c r="BF150" s="79"/>
      <c r="BG150" s="79"/>
    </row>
    <row r="151" spans="3:59">
      <c r="C151" s="55"/>
      <c r="D151" s="56"/>
      <c r="E151" s="58"/>
      <c r="F151" s="58"/>
      <c r="G151" s="58"/>
      <c r="H151" s="58"/>
      <c r="I151" s="58"/>
      <c r="J151" s="58"/>
      <c r="K151" s="58"/>
      <c r="L151" s="58"/>
      <c r="M151" s="58"/>
      <c r="N151" s="58"/>
      <c r="O151" s="58"/>
      <c r="P151" s="58"/>
      <c r="Q151" s="58"/>
      <c r="R151" s="58"/>
      <c r="S151" s="58"/>
      <c r="T151" s="58"/>
      <c r="U151" s="58"/>
      <c r="V151" s="58"/>
      <c r="W151" s="58"/>
      <c r="X151" s="58"/>
      <c r="Y151" s="58"/>
      <c r="Z151" s="58"/>
      <c r="AA151" s="58"/>
      <c r="AB151" s="79"/>
      <c r="AC151" s="79"/>
      <c r="AD151" s="79"/>
      <c r="AE151" s="79"/>
      <c r="AF151" s="79"/>
      <c r="AG151" s="79"/>
      <c r="AH151" s="79"/>
      <c r="AI151" s="79"/>
      <c r="AJ151" s="79"/>
      <c r="AK151" s="79"/>
      <c r="AL151" s="79"/>
      <c r="AM151" s="79"/>
      <c r="AN151" s="79"/>
      <c r="AO151" s="79"/>
      <c r="AP151" s="79"/>
      <c r="AQ151" s="79"/>
      <c r="AR151" s="79"/>
      <c r="AS151" s="79"/>
      <c r="AT151" s="79"/>
      <c r="AU151" s="79"/>
      <c r="AV151" s="79"/>
      <c r="AW151" s="79"/>
      <c r="AX151" s="79"/>
      <c r="AY151" s="79"/>
      <c r="AZ151" s="79"/>
      <c r="BA151" s="79"/>
      <c r="BB151" s="79"/>
      <c r="BC151" s="79"/>
      <c r="BD151" s="79"/>
      <c r="BE151" s="79"/>
      <c r="BF151" s="79"/>
      <c r="BG151" s="79"/>
    </row>
    <row r="152" spans="3:59">
      <c r="C152" s="55"/>
      <c r="D152" s="56"/>
      <c r="E152" s="58"/>
      <c r="F152" s="58"/>
      <c r="G152" s="58"/>
      <c r="H152" s="58"/>
      <c r="I152" s="58"/>
      <c r="J152" s="58"/>
      <c r="K152" s="58"/>
      <c r="L152" s="58"/>
      <c r="M152" s="58"/>
      <c r="N152" s="58"/>
      <c r="O152" s="58"/>
      <c r="P152" s="58"/>
      <c r="Q152" s="58"/>
      <c r="R152" s="58"/>
      <c r="S152" s="58"/>
      <c r="T152" s="58"/>
      <c r="U152" s="58"/>
      <c r="V152" s="58"/>
      <c r="W152" s="58"/>
      <c r="X152" s="58"/>
      <c r="Y152" s="58"/>
      <c r="Z152" s="58"/>
      <c r="AA152" s="58"/>
      <c r="AB152" s="79"/>
      <c r="AC152" s="79"/>
      <c r="AD152" s="79"/>
      <c r="AE152" s="79"/>
      <c r="AF152" s="79"/>
      <c r="AG152" s="79"/>
      <c r="AH152" s="79"/>
      <c r="AI152" s="79"/>
      <c r="AJ152" s="79"/>
      <c r="AK152" s="79"/>
      <c r="AL152" s="79"/>
      <c r="AM152" s="79"/>
      <c r="AN152" s="79"/>
      <c r="AO152" s="79"/>
      <c r="AP152" s="79"/>
      <c r="AQ152" s="79"/>
      <c r="AR152" s="79"/>
      <c r="AS152" s="79"/>
      <c r="AT152" s="79"/>
      <c r="AU152" s="79"/>
      <c r="AV152" s="79"/>
      <c r="AW152" s="79"/>
      <c r="AX152" s="79"/>
      <c r="AY152" s="79"/>
      <c r="AZ152" s="79"/>
      <c r="BA152" s="79"/>
      <c r="BB152" s="79"/>
      <c r="BC152" s="79"/>
      <c r="BD152" s="79"/>
      <c r="BE152" s="79"/>
      <c r="BF152" s="79"/>
      <c r="BG152" s="79"/>
    </row>
    <row r="153" spans="3:59">
      <c r="C153" s="55"/>
      <c r="D153" s="56"/>
      <c r="E153" s="58"/>
      <c r="F153" s="58"/>
      <c r="G153" s="58"/>
      <c r="H153" s="58"/>
      <c r="I153" s="58"/>
      <c r="J153" s="58"/>
      <c r="K153" s="58"/>
      <c r="L153" s="58"/>
      <c r="M153" s="58"/>
      <c r="N153" s="58"/>
      <c r="O153" s="58"/>
      <c r="P153" s="58"/>
      <c r="Q153" s="58"/>
      <c r="R153" s="58"/>
      <c r="S153" s="58"/>
      <c r="T153" s="58"/>
      <c r="U153" s="58"/>
      <c r="V153" s="58"/>
      <c r="W153" s="58"/>
      <c r="X153" s="58"/>
      <c r="Y153" s="58"/>
      <c r="Z153" s="58"/>
      <c r="AA153" s="58"/>
      <c r="AB153" s="79"/>
      <c r="AC153" s="79"/>
      <c r="AD153" s="79"/>
      <c r="AE153" s="79"/>
      <c r="AF153" s="79"/>
      <c r="AG153" s="79"/>
      <c r="AH153" s="79"/>
      <c r="AI153" s="79"/>
      <c r="AJ153" s="79"/>
      <c r="AK153" s="79"/>
      <c r="AL153" s="79"/>
      <c r="AM153" s="79"/>
      <c r="AN153" s="79"/>
      <c r="AO153" s="79"/>
      <c r="AP153" s="79"/>
      <c r="AQ153" s="79"/>
      <c r="AR153" s="79"/>
      <c r="AS153" s="79"/>
      <c r="AT153" s="79"/>
      <c r="AU153" s="79"/>
      <c r="AV153" s="79"/>
      <c r="AW153" s="79"/>
      <c r="AX153" s="79"/>
      <c r="AY153" s="79"/>
      <c r="AZ153" s="79"/>
      <c r="BA153" s="79"/>
      <c r="BB153" s="79"/>
      <c r="BC153" s="79"/>
      <c r="BD153" s="79"/>
      <c r="BE153" s="79"/>
      <c r="BF153" s="79"/>
      <c r="BG153" s="79"/>
    </row>
    <row r="154" spans="3:59">
      <c r="C154" s="55"/>
      <c r="D154" s="56"/>
      <c r="E154" s="58"/>
      <c r="F154" s="58"/>
      <c r="G154" s="58"/>
      <c r="H154" s="58"/>
      <c r="I154" s="58"/>
      <c r="J154" s="58"/>
      <c r="K154" s="58"/>
      <c r="L154" s="58"/>
      <c r="M154" s="58"/>
      <c r="N154" s="58"/>
      <c r="O154" s="58"/>
      <c r="P154" s="58"/>
      <c r="Q154" s="58"/>
      <c r="R154" s="58"/>
      <c r="S154" s="58"/>
      <c r="T154" s="58"/>
      <c r="U154" s="58"/>
      <c r="V154" s="58"/>
      <c r="W154" s="58"/>
      <c r="X154" s="58"/>
      <c r="Y154" s="58"/>
      <c r="Z154" s="58"/>
      <c r="AA154" s="58"/>
      <c r="AB154" s="79"/>
      <c r="AC154" s="79"/>
      <c r="AD154" s="79"/>
      <c r="AE154" s="79"/>
      <c r="AF154" s="79"/>
      <c r="AG154" s="79"/>
      <c r="AH154" s="79"/>
      <c r="AI154" s="79"/>
      <c r="AJ154" s="79"/>
      <c r="AK154" s="79"/>
      <c r="AL154" s="79"/>
      <c r="AM154" s="79"/>
      <c r="AN154" s="79"/>
      <c r="AO154" s="79"/>
      <c r="AP154" s="79"/>
      <c r="AQ154" s="79"/>
      <c r="AR154" s="79"/>
      <c r="AS154" s="79"/>
      <c r="AT154" s="79"/>
      <c r="AU154" s="79"/>
      <c r="AV154" s="79"/>
      <c r="AW154" s="79"/>
      <c r="AX154" s="79"/>
      <c r="AY154" s="79"/>
      <c r="AZ154" s="79"/>
      <c r="BA154" s="79"/>
      <c r="BB154" s="79"/>
      <c r="BC154" s="79"/>
      <c r="BD154" s="79"/>
      <c r="BE154" s="79"/>
      <c r="BF154" s="79"/>
      <c r="BG154" s="79"/>
    </row>
    <row r="155" spans="3:59">
      <c r="C155" s="55"/>
      <c r="D155" s="56"/>
      <c r="E155" s="58"/>
      <c r="F155" s="58"/>
      <c r="G155" s="58"/>
      <c r="H155" s="58"/>
      <c r="I155" s="58"/>
      <c r="J155" s="58"/>
      <c r="K155" s="58"/>
      <c r="L155" s="58"/>
      <c r="M155" s="58"/>
      <c r="N155" s="58"/>
      <c r="O155" s="58"/>
      <c r="P155" s="58"/>
      <c r="Q155" s="58"/>
      <c r="R155" s="58"/>
      <c r="S155" s="58"/>
      <c r="T155" s="58"/>
      <c r="U155" s="58"/>
      <c r="V155" s="58"/>
      <c r="W155" s="58"/>
      <c r="X155" s="58"/>
      <c r="Y155" s="58"/>
      <c r="Z155" s="58"/>
      <c r="AA155" s="58"/>
      <c r="AB155" s="79"/>
      <c r="AC155" s="79"/>
      <c r="AD155" s="79"/>
      <c r="AE155" s="79"/>
      <c r="AF155" s="79"/>
      <c r="AG155" s="79"/>
      <c r="AH155" s="79"/>
      <c r="AI155" s="79"/>
      <c r="AJ155" s="79"/>
      <c r="AK155" s="79"/>
      <c r="AL155" s="79"/>
      <c r="AM155" s="79"/>
      <c r="AN155" s="79"/>
      <c r="AO155" s="79"/>
      <c r="AP155" s="79"/>
      <c r="AQ155" s="79"/>
      <c r="AR155" s="79"/>
      <c r="AS155" s="79"/>
      <c r="AT155" s="79"/>
      <c r="AU155" s="79"/>
      <c r="AV155" s="79"/>
      <c r="AW155" s="79"/>
      <c r="AX155" s="79"/>
      <c r="AY155" s="79"/>
      <c r="AZ155" s="79"/>
      <c r="BA155" s="79"/>
      <c r="BB155" s="79"/>
      <c r="BC155" s="79"/>
      <c r="BD155" s="79"/>
      <c r="BE155" s="79"/>
      <c r="BF155" s="79"/>
      <c r="BG155" s="79"/>
    </row>
    <row r="156" spans="3:59">
      <c r="C156" s="55"/>
      <c r="D156" s="56"/>
      <c r="E156" s="58"/>
      <c r="F156" s="58"/>
      <c r="G156" s="58"/>
      <c r="H156" s="58"/>
      <c r="I156" s="58"/>
      <c r="J156" s="58"/>
      <c r="K156" s="58"/>
      <c r="L156" s="58"/>
      <c r="M156" s="58"/>
      <c r="N156" s="58"/>
      <c r="O156" s="58"/>
      <c r="P156" s="58"/>
      <c r="Q156" s="58"/>
      <c r="R156" s="58"/>
      <c r="S156" s="58"/>
      <c r="T156" s="58"/>
      <c r="U156" s="58"/>
      <c r="V156" s="58"/>
      <c r="W156" s="58"/>
      <c r="X156" s="58"/>
      <c r="Y156" s="58"/>
      <c r="Z156" s="58"/>
      <c r="AA156" s="58"/>
      <c r="AB156" s="79"/>
      <c r="AC156" s="79"/>
      <c r="AD156" s="79"/>
      <c r="AE156" s="79"/>
      <c r="AF156" s="79"/>
      <c r="AG156" s="79"/>
      <c r="AH156" s="79"/>
      <c r="AI156" s="79"/>
      <c r="AJ156" s="79"/>
      <c r="AK156" s="79"/>
      <c r="AL156" s="79"/>
      <c r="AM156" s="79"/>
      <c r="AN156" s="79"/>
      <c r="AO156" s="79"/>
      <c r="AP156" s="79"/>
      <c r="AQ156" s="79"/>
      <c r="AR156" s="79"/>
      <c r="AS156" s="79"/>
      <c r="AT156" s="79"/>
      <c r="AU156" s="79"/>
      <c r="AV156" s="79"/>
      <c r="AW156" s="79"/>
      <c r="AX156" s="79"/>
      <c r="AY156" s="79"/>
      <c r="AZ156" s="79"/>
      <c r="BA156" s="79"/>
      <c r="BB156" s="79"/>
      <c r="BC156" s="79"/>
      <c r="BD156" s="79"/>
      <c r="BE156" s="79"/>
      <c r="BF156" s="79"/>
      <c r="BG156" s="79"/>
    </row>
    <row r="157" spans="3:59">
      <c r="C157" s="55"/>
      <c r="D157" s="56"/>
      <c r="E157" s="58"/>
      <c r="F157" s="58"/>
      <c r="G157" s="58"/>
      <c r="H157" s="58"/>
      <c r="I157" s="58"/>
      <c r="J157" s="58"/>
      <c r="K157" s="58"/>
      <c r="L157" s="58"/>
      <c r="M157" s="58"/>
      <c r="N157" s="58"/>
      <c r="O157" s="58"/>
      <c r="P157" s="58"/>
      <c r="Q157" s="58"/>
      <c r="R157" s="58"/>
      <c r="S157" s="58"/>
      <c r="T157" s="58"/>
      <c r="U157" s="58"/>
      <c r="V157" s="58"/>
      <c r="W157" s="58"/>
      <c r="X157" s="58"/>
      <c r="Y157" s="58"/>
      <c r="Z157" s="58"/>
      <c r="AA157" s="58"/>
      <c r="AB157" s="79"/>
      <c r="AC157" s="79"/>
      <c r="AD157" s="79"/>
      <c r="AE157" s="79"/>
      <c r="AF157" s="79"/>
      <c r="AG157" s="79"/>
      <c r="AH157" s="79"/>
      <c r="AI157" s="79"/>
      <c r="AJ157" s="79"/>
      <c r="AK157" s="79"/>
      <c r="AL157" s="79"/>
      <c r="AM157" s="79"/>
      <c r="AN157" s="79"/>
      <c r="AO157" s="79"/>
      <c r="AP157" s="79"/>
      <c r="AQ157" s="79"/>
      <c r="AR157" s="79"/>
      <c r="AS157" s="79"/>
      <c r="AT157" s="79"/>
      <c r="AU157" s="79"/>
      <c r="AV157" s="79"/>
      <c r="AW157" s="79"/>
      <c r="AX157" s="79"/>
      <c r="AY157" s="79"/>
      <c r="AZ157" s="79"/>
      <c r="BA157" s="79"/>
      <c r="BB157" s="79"/>
      <c r="BC157" s="79"/>
      <c r="BD157" s="79"/>
      <c r="BE157" s="79"/>
      <c r="BF157" s="79"/>
      <c r="BG157" s="79"/>
    </row>
    <row r="158" spans="3:59">
      <c r="C158" s="55"/>
      <c r="D158" s="56"/>
      <c r="E158" s="58"/>
      <c r="F158" s="58"/>
      <c r="G158" s="58"/>
      <c r="H158" s="58"/>
      <c r="I158" s="58"/>
      <c r="J158" s="58"/>
      <c r="K158" s="58"/>
      <c r="L158" s="58"/>
      <c r="M158" s="58"/>
      <c r="N158" s="58"/>
      <c r="O158" s="58"/>
      <c r="P158" s="58"/>
      <c r="Q158" s="58"/>
      <c r="R158" s="58"/>
      <c r="S158" s="58"/>
      <c r="T158" s="58"/>
      <c r="U158" s="58"/>
      <c r="V158" s="58"/>
      <c r="W158" s="58"/>
      <c r="X158" s="58"/>
      <c r="Y158" s="58"/>
      <c r="Z158" s="58"/>
      <c r="AA158" s="58"/>
      <c r="AB158" s="79"/>
      <c r="AC158" s="79"/>
      <c r="AD158" s="79"/>
      <c r="AE158" s="79"/>
      <c r="AF158" s="79"/>
      <c r="AG158" s="79"/>
      <c r="AH158" s="79"/>
      <c r="AI158" s="79"/>
      <c r="AJ158" s="79"/>
      <c r="AK158" s="79"/>
      <c r="AL158" s="79"/>
      <c r="AM158" s="79"/>
      <c r="AN158" s="79"/>
      <c r="AO158" s="79"/>
      <c r="AP158" s="79"/>
      <c r="AQ158" s="79"/>
      <c r="AR158" s="79"/>
      <c r="AS158" s="79"/>
      <c r="AT158" s="79"/>
      <c r="AU158" s="79"/>
      <c r="AV158" s="79"/>
      <c r="AW158" s="79"/>
      <c r="AX158" s="79"/>
      <c r="AY158" s="79"/>
      <c r="AZ158" s="79"/>
      <c r="BA158" s="79"/>
      <c r="BB158" s="79"/>
      <c r="BC158" s="79"/>
      <c r="BD158" s="79"/>
      <c r="BE158" s="79"/>
      <c r="BF158" s="79"/>
      <c r="BG158" s="79"/>
    </row>
    <row r="159" spans="3:59">
      <c r="C159" s="55"/>
      <c r="D159" s="56"/>
      <c r="E159" s="58"/>
      <c r="F159" s="58"/>
      <c r="G159" s="58"/>
      <c r="H159" s="58"/>
      <c r="I159" s="58"/>
      <c r="J159" s="58"/>
      <c r="K159" s="58"/>
      <c r="L159" s="58"/>
      <c r="M159" s="58"/>
      <c r="N159" s="58"/>
      <c r="O159" s="58"/>
      <c r="P159" s="58"/>
      <c r="Q159" s="58"/>
      <c r="R159" s="58"/>
      <c r="S159" s="58"/>
      <c r="T159" s="58"/>
      <c r="U159" s="58"/>
      <c r="V159" s="58"/>
      <c r="W159" s="58"/>
      <c r="X159" s="58"/>
      <c r="Y159" s="58"/>
      <c r="Z159" s="58"/>
      <c r="AA159" s="58"/>
      <c r="AB159" s="79"/>
      <c r="AC159" s="79"/>
      <c r="AD159" s="79"/>
      <c r="AE159" s="79"/>
      <c r="AF159" s="79"/>
      <c r="AG159" s="79"/>
      <c r="AH159" s="79"/>
      <c r="AI159" s="79"/>
      <c r="AJ159" s="79"/>
      <c r="AK159" s="79"/>
      <c r="AL159" s="79"/>
      <c r="AM159" s="79"/>
      <c r="AN159" s="79"/>
      <c r="AO159" s="79"/>
      <c r="AP159" s="79"/>
      <c r="AQ159" s="79"/>
      <c r="AR159" s="79"/>
      <c r="AS159" s="79"/>
      <c r="AT159" s="79"/>
      <c r="AU159" s="79"/>
      <c r="AV159" s="79"/>
      <c r="AW159" s="79"/>
      <c r="AX159" s="79"/>
      <c r="AY159" s="79"/>
      <c r="AZ159" s="79"/>
      <c r="BA159" s="79"/>
      <c r="BB159" s="79"/>
      <c r="BC159" s="79"/>
      <c r="BD159" s="79"/>
      <c r="BE159" s="79"/>
      <c r="BF159" s="79"/>
      <c r="BG159" s="79"/>
    </row>
    <row r="160" spans="3:59">
      <c r="C160" s="55"/>
      <c r="D160" s="56"/>
      <c r="E160" s="58"/>
      <c r="F160" s="58"/>
      <c r="G160" s="58"/>
      <c r="H160" s="58"/>
      <c r="I160" s="58"/>
      <c r="J160" s="58"/>
      <c r="K160" s="58"/>
      <c r="L160" s="58"/>
      <c r="M160" s="58"/>
      <c r="N160" s="58"/>
      <c r="O160" s="58"/>
      <c r="P160" s="58"/>
      <c r="Q160" s="58"/>
      <c r="R160" s="58"/>
      <c r="S160" s="58"/>
      <c r="T160" s="58"/>
      <c r="U160" s="58"/>
      <c r="V160" s="58"/>
      <c r="W160" s="58"/>
      <c r="X160" s="58"/>
      <c r="Y160" s="58"/>
      <c r="Z160" s="58"/>
      <c r="AA160" s="58"/>
      <c r="AB160" s="79"/>
      <c r="AC160" s="79"/>
      <c r="AD160" s="79"/>
      <c r="AE160" s="79"/>
      <c r="AF160" s="79"/>
      <c r="AG160" s="79"/>
      <c r="AH160" s="79"/>
      <c r="AI160" s="79"/>
      <c r="AJ160" s="79"/>
      <c r="AK160" s="79"/>
      <c r="AL160" s="79"/>
      <c r="AM160" s="79"/>
      <c r="AN160" s="79"/>
      <c r="AO160" s="79"/>
      <c r="AP160" s="79"/>
      <c r="AQ160" s="79"/>
      <c r="AR160" s="79"/>
      <c r="AS160" s="79"/>
      <c r="AT160" s="79"/>
      <c r="AU160" s="79"/>
      <c r="AV160" s="79"/>
      <c r="AW160" s="79"/>
      <c r="AX160" s="79"/>
      <c r="AY160" s="79"/>
      <c r="AZ160" s="79"/>
      <c r="BA160" s="79"/>
      <c r="BB160" s="79"/>
      <c r="BC160" s="79"/>
      <c r="BD160" s="79"/>
      <c r="BE160" s="79"/>
      <c r="BF160" s="79"/>
      <c r="BG160" s="79"/>
    </row>
    <row r="161" spans="3:59">
      <c r="C161" s="55"/>
      <c r="D161" s="56"/>
      <c r="E161" s="58"/>
      <c r="F161" s="58"/>
      <c r="G161" s="58"/>
      <c r="H161" s="58"/>
      <c r="I161" s="58"/>
      <c r="J161" s="58"/>
      <c r="K161" s="58"/>
      <c r="L161" s="58"/>
      <c r="M161" s="58"/>
      <c r="N161" s="58"/>
      <c r="O161" s="58"/>
      <c r="P161" s="58"/>
      <c r="Q161" s="58"/>
      <c r="R161" s="58"/>
      <c r="S161" s="58"/>
      <c r="T161" s="58"/>
      <c r="U161" s="58"/>
      <c r="V161" s="58"/>
      <c r="W161" s="58"/>
      <c r="X161" s="58"/>
      <c r="Y161" s="58"/>
      <c r="Z161" s="58"/>
      <c r="AA161" s="58"/>
      <c r="AB161" s="79"/>
      <c r="AC161" s="79"/>
      <c r="AD161" s="79"/>
      <c r="AE161" s="79"/>
      <c r="AF161" s="79"/>
      <c r="AG161" s="79"/>
      <c r="AH161" s="79"/>
      <c r="AI161" s="79"/>
      <c r="AJ161" s="79"/>
      <c r="AK161" s="79"/>
      <c r="AL161" s="79"/>
      <c r="AM161" s="79"/>
      <c r="AN161" s="79"/>
      <c r="AO161" s="79"/>
      <c r="AP161" s="79"/>
      <c r="AQ161" s="79"/>
      <c r="AR161" s="79"/>
      <c r="AS161" s="79"/>
      <c r="AT161" s="79"/>
      <c r="AU161" s="79"/>
      <c r="AV161" s="79"/>
      <c r="AW161" s="79"/>
      <c r="AX161" s="79"/>
      <c r="AY161" s="79"/>
      <c r="AZ161" s="79"/>
      <c r="BA161" s="79"/>
      <c r="BB161" s="79"/>
      <c r="BC161" s="79"/>
      <c r="BD161" s="79"/>
      <c r="BE161" s="79"/>
      <c r="BF161" s="79"/>
      <c r="BG161" s="79"/>
    </row>
    <row r="162" spans="3:59">
      <c r="C162" s="55"/>
      <c r="D162" s="56"/>
      <c r="E162" s="58"/>
      <c r="F162" s="58"/>
      <c r="G162" s="58"/>
      <c r="H162" s="58"/>
      <c r="I162" s="58"/>
      <c r="J162" s="58"/>
      <c r="K162" s="58"/>
      <c r="L162" s="58"/>
      <c r="M162" s="58"/>
      <c r="N162" s="58"/>
      <c r="O162" s="58"/>
      <c r="P162" s="58"/>
      <c r="Q162" s="58"/>
      <c r="R162" s="58"/>
      <c r="S162" s="58"/>
      <c r="T162" s="58"/>
      <c r="U162" s="58"/>
      <c r="V162" s="58"/>
      <c r="W162" s="58"/>
      <c r="X162" s="58"/>
      <c r="Y162" s="58"/>
      <c r="Z162" s="58"/>
      <c r="AA162" s="58"/>
      <c r="AB162" s="79"/>
      <c r="AC162" s="79"/>
      <c r="AD162" s="79"/>
      <c r="AE162" s="79"/>
      <c r="AF162" s="79"/>
      <c r="AG162" s="79"/>
      <c r="AH162" s="79"/>
      <c r="AI162" s="79"/>
      <c r="AJ162" s="79"/>
      <c r="AK162" s="79"/>
      <c r="AL162" s="79"/>
      <c r="AM162" s="79"/>
      <c r="AN162" s="79"/>
      <c r="AO162" s="79"/>
      <c r="AP162" s="79"/>
      <c r="AQ162" s="79"/>
      <c r="AR162" s="79"/>
      <c r="AS162" s="79"/>
      <c r="AT162" s="79"/>
      <c r="AU162" s="79"/>
      <c r="AV162" s="79"/>
      <c r="AW162" s="79"/>
      <c r="AX162" s="79"/>
      <c r="AY162" s="79"/>
      <c r="AZ162" s="79"/>
      <c r="BA162" s="79"/>
      <c r="BB162" s="79"/>
      <c r="BC162" s="79"/>
      <c r="BD162" s="79"/>
      <c r="BE162" s="79"/>
      <c r="BF162" s="79"/>
      <c r="BG162" s="79"/>
    </row>
    <row r="163" spans="3:59">
      <c r="C163" s="55"/>
      <c r="D163" s="56"/>
      <c r="E163" s="58"/>
      <c r="F163" s="58"/>
      <c r="G163" s="58"/>
      <c r="H163" s="58"/>
      <c r="I163" s="58"/>
      <c r="J163" s="58"/>
      <c r="K163" s="58"/>
      <c r="L163" s="58"/>
      <c r="M163" s="58"/>
      <c r="N163" s="58"/>
      <c r="O163" s="58"/>
      <c r="P163" s="58"/>
      <c r="Q163" s="58"/>
      <c r="R163" s="58"/>
      <c r="S163" s="58"/>
      <c r="T163" s="58"/>
      <c r="U163" s="58"/>
      <c r="V163" s="58"/>
      <c r="W163" s="58"/>
      <c r="X163" s="58"/>
      <c r="Y163" s="58"/>
      <c r="Z163" s="58"/>
      <c r="AA163" s="58"/>
      <c r="AB163" s="79"/>
      <c r="AC163" s="79"/>
      <c r="AD163" s="79"/>
      <c r="AE163" s="79"/>
      <c r="AF163" s="79"/>
      <c r="AG163" s="79"/>
      <c r="AH163" s="79"/>
      <c r="AI163" s="79"/>
      <c r="AJ163" s="79"/>
      <c r="AK163" s="79"/>
      <c r="AL163" s="79"/>
      <c r="AM163" s="79"/>
      <c r="AN163" s="79"/>
      <c r="AO163" s="79"/>
      <c r="AP163" s="79"/>
      <c r="AQ163" s="79"/>
      <c r="AR163" s="79"/>
      <c r="AS163" s="79"/>
      <c r="AT163" s="79"/>
      <c r="AU163" s="79"/>
      <c r="AV163" s="79"/>
      <c r="AW163" s="79"/>
      <c r="AX163" s="79"/>
      <c r="AY163" s="79"/>
      <c r="AZ163" s="79"/>
      <c r="BA163" s="79"/>
      <c r="BB163" s="79"/>
      <c r="BC163" s="79"/>
      <c r="BD163" s="79"/>
      <c r="BE163" s="79"/>
      <c r="BF163" s="79"/>
      <c r="BG163" s="79"/>
    </row>
    <row r="164" spans="3:59">
      <c r="C164" s="55"/>
      <c r="D164" s="56"/>
      <c r="E164" s="58"/>
      <c r="F164" s="58"/>
      <c r="G164" s="58"/>
      <c r="H164" s="58"/>
      <c r="I164" s="58"/>
      <c r="J164" s="58"/>
      <c r="K164" s="58"/>
      <c r="L164" s="58"/>
      <c r="M164" s="58"/>
      <c r="N164" s="58"/>
      <c r="O164" s="58"/>
      <c r="P164" s="58"/>
      <c r="Q164" s="58"/>
      <c r="R164" s="58"/>
      <c r="S164" s="58"/>
      <c r="T164" s="58"/>
      <c r="U164" s="58"/>
      <c r="V164" s="58"/>
      <c r="W164" s="58"/>
      <c r="X164" s="58"/>
      <c r="Y164" s="58"/>
      <c r="Z164" s="58"/>
      <c r="AA164" s="58"/>
      <c r="AB164" s="79"/>
      <c r="AC164" s="79"/>
      <c r="AD164" s="79"/>
      <c r="AE164" s="79"/>
      <c r="AF164" s="79"/>
      <c r="AG164" s="79"/>
      <c r="AH164" s="79"/>
      <c r="AI164" s="79"/>
      <c r="AJ164" s="79"/>
      <c r="AK164" s="79"/>
      <c r="AL164" s="79"/>
      <c r="AM164" s="79"/>
      <c r="AN164" s="79"/>
      <c r="AO164" s="79"/>
      <c r="AP164" s="79"/>
      <c r="AQ164" s="79"/>
      <c r="AR164" s="79"/>
      <c r="AS164" s="79"/>
      <c r="AT164" s="79"/>
      <c r="AU164" s="79"/>
      <c r="AV164" s="79"/>
      <c r="AW164" s="79"/>
      <c r="AX164" s="79"/>
      <c r="AY164" s="79"/>
      <c r="AZ164" s="79"/>
      <c r="BA164" s="79"/>
      <c r="BB164" s="79"/>
      <c r="BC164" s="79"/>
      <c r="BD164" s="79"/>
      <c r="BE164" s="79"/>
      <c r="BF164" s="79"/>
      <c r="BG164" s="79"/>
    </row>
    <row r="165" spans="3:59">
      <c r="C165" s="55"/>
      <c r="D165" s="56"/>
      <c r="E165" s="58"/>
      <c r="F165" s="58"/>
      <c r="G165" s="58"/>
      <c r="H165" s="58"/>
      <c r="I165" s="58"/>
      <c r="J165" s="58"/>
      <c r="K165" s="58"/>
      <c r="L165" s="58"/>
      <c r="M165" s="58"/>
      <c r="N165" s="58"/>
      <c r="O165" s="58"/>
      <c r="P165" s="58"/>
      <c r="Q165" s="58"/>
      <c r="R165" s="58"/>
      <c r="S165" s="58"/>
      <c r="T165" s="58"/>
      <c r="U165" s="58"/>
      <c r="V165" s="58"/>
      <c r="W165" s="58"/>
      <c r="X165" s="58"/>
      <c r="Y165" s="58"/>
      <c r="Z165" s="58"/>
      <c r="AA165" s="58"/>
      <c r="AB165" s="79"/>
      <c r="AC165" s="79"/>
      <c r="AD165" s="79"/>
      <c r="AE165" s="79"/>
      <c r="AF165" s="79"/>
      <c r="AG165" s="79"/>
      <c r="AH165" s="79"/>
      <c r="AI165" s="79"/>
      <c r="AJ165" s="79"/>
      <c r="AK165" s="79"/>
      <c r="AL165" s="79"/>
      <c r="AM165" s="79"/>
      <c r="AN165" s="79"/>
      <c r="AO165" s="79"/>
      <c r="AP165" s="79"/>
      <c r="AQ165" s="79"/>
      <c r="AR165" s="79"/>
      <c r="AS165" s="79"/>
      <c r="AT165" s="79"/>
      <c r="AU165" s="79"/>
      <c r="AV165" s="79"/>
      <c r="AW165" s="79"/>
      <c r="AX165" s="79"/>
      <c r="AY165" s="79"/>
      <c r="AZ165" s="79"/>
      <c r="BA165" s="79"/>
      <c r="BB165" s="79"/>
      <c r="BC165" s="79"/>
      <c r="BD165" s="79"/>
      <c r="BE165" s="79"/>
      <c r="BF165" s="79"/>
      <c r="BG165" s="79"/>
    </row>
    <row r="166" spans="3:59">
      <c r="C166" s="55"/>
      <c r="D166" s="56"/>
      <c r="E166" s="58"/>
      <c r="F166" s="58"/>
      <c r="G166" s="58"/>
      <c r="H166" s="58"/>
      <c r="I166" s="58"/>
      <c r="J166" s="58"/>
      <c r="K166" s="58"/>
      <c r="L166" s="58"/>
      <c r="M166" s="58"/>
      <c r="N166" s="58"/>
      <c r="O166" s="58"/>
      <c r="P166" s="58"/>
      <c r="Q166" s="58"/>
      <c r="R166" s="58"/>
      <c r="S166" s="58"/>
      <c r="T166" s="58"/>
      <c r="U166" s="58"/>
      <c r="V166" s="58"/>
      <c r="W166" s="58"/>
      <c r="X166" s="58"/>
      <c r="Y166" s="58"/>
      <c r="Z166" s="58"/>
      <c r="AA166" s="58"/>
      <c r="AB166" s="79"/>
      <c r="AC166" s="79"/>
      <c r="AD166" s="79"/>
      <c r="AE166" s="79"/>
      <c r="AF166" s="79"/>
      <c r="AG166" s="79"/>
      <c r="AH166" s="79"/>
      <c r="AI166" s="79"/>
      <c r="AJ166" s="79"/>
      <c r="AK166" s="79"/>
      <c r="AL166" s="79"/>
      <c r="AM166" s="79"/>
      <c r="AN166" s="79"/>
      <c r="AO166" s="79"/>
      <c r="AP166" s="79"/>
      <c r="AQ166" s="79"/>
      <c r="AR166" s="79"/>
      <c r="AS166" s="79"/>
      <c r="AT166" s="79"/>
      <c r="AU166" s="79"/>
      <c r="AV166" s="79"/>
      <c r="AW166" s="79"/>
      <c r="AX166" s="79"/>
      <c r="AY166" s="79"/>
      <c r="AZ166" s="79"/>
      <c r="BA166" s="79"/>
      <c r="BB166" s="79"/>
      <c r="BC166" s="79"/>
      <c r="BD166" s="79"/>
      <c r="BE166" s="79"/>
      <c r="BF166" s="79"/>
      <c r="BG166" s="79"/>
    </row>
    <row r="167" spans="3:59">
      <c r="C167" s="55"/>
      <c r="D167" s="56"/>
      <c r="E167" s="58"/>
      <c r="F167" s="58"/>
      <c r="G167" s="58"/>
      <c r="H167" s="58"/>
      <c r="I167" s="58"/>
      <c r="J167" s="58"/>
      <c r="K167" s="58"/>
      <c r="L167" s="58"/>
      <c r="M167" s="58"/>
      <c r="N167" s="58"/>
      <c r="O167" s="58"/>
      <c r="P167" s="58"/>
      <c r="Q167" s="58"/>
      <c r="R167" s="58"/>
      <c r="S167" s="58"/>
      <c r="T167" s="58"/>
      <c r="U167" s="58"/>
      <c r="V167" s="58"/>
      <c r="W167" s="58"/>
      <c r="X167" s="58"/>
      <c r="Y167" s="58"/>
      <c r="Z167" s="58"/>
      <c r="AA167" s="58"/>
      <c r="AB167" s="79"/>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c r="BB167" s="79"/>
      <c r="BC167" s="79"/>
      <c r="BD167" s="79"/>
      <c r="BE167" s="79"/>
      <c r="BF167" s="79"/>
      <c r="BG167" s="79"/>
    </row>
    <row r="168" spans="3:59">
      <c r="C168" s="55"/>
      <c r="D168" s="56"/>
      <c r="E168" s="58"/>
      <c r="F168" s="58"/>
      <c r="G168" s="58"/>
      <c r="H168" s="58"/>
      <c r="I168" s="58"/>
      <c r="J168" s="58"/>
      <c r="K168" s="58"/>
      <c r="L168" s="58"/>
      <c r="M168" s="58"/>
      <c r="N168" s="58"/>
      <c r="O168" s="58"/>
      <c r="P168" s="58"/>
      <c r="Q168" s="58"/>
      <c r="R168" s="58"/>
      <c r="S168" s="58"/>
      <c r="T168" s="58"/>
      <c r="U168" s="58"/>
      <c r="V168" s="58"/>
      <c r="W168" s="58"/>
      <c r="X168" s="58"/>
      <c r="Y168" s="58"/>
      <c r="Z168" s="58"/>
      <c r="AA168" s="58"/>
      <c r="AB168" s="79"/>
      <c r="AC168" s="79"/>
      <c r="AD168" s="79"/>
      <c r="AE168" s="79"/>
      <c r="AF168" s="79"/>
      <c r="AG168" s="79"/>
      <c r="AH168" s="79"/>
      <c r="AI168" s="79"/>
      <c r="AJ168" s="79"/>
      <c r="AK168" s="79"/>
      <c r="AL168" s="79"/>
      <c r="AM168" s="79"/>
      <c r="AN168" s="79"/>
      <c r="AO168" s="79"/>
      <c r="AP168" s="79"/>
      <c r="AQ168" s="79"/>
      <c r="AR168" s="79"/>
      <c r="AS168" s="79"/>
      <c r="AT168" s="79"/>
      <c r="AU168" s="79"/>
      <c r="AV168" s="79"/>
      <c r="AW168" s="79"/>
      <c r="AX168" s="79"/>
      <c r="AY168" s="79"/>
      <c r="AZ168" s="79"/>
      <c r="BA168" s="79"/>
      <c r="BB168" s="79"/>
      <c r="BC168" s="79"/>
      <c r="BD168" s="79"/>
      <c r="BE168" s="79"/>
      <c r="BF168" s="79"/>
      <c r="BG168" s="79"/>
    </row>
    <row r="169" spans="3:59">
      <c r="C169" s="55"/>
      <c r="D169" s="56"/>
      <c r="E169" s="58"/>
      <c r="F169" s="58"/>
      <c r="G169" s="58"/>
      <c r="H169" s="58"/>
      <c r="I169" s="58"/>
      <c r="J169" s="58"/>
      <c r="K169" s="58"/>
      <c r="L169" s="58"/>
      <c r="M169" s="58"/>
      <c r="N169" s="58"/>
      <c r="O169" s="58"/>
      <c r="P169" s="58"/>
      <c r="Q169" s="58"/>
      <c r="R169" s="58"/>
      <c r="S169" s="58"/>
      <c r="T169" s="58"/>
      <c r="U169" s="58"/>
      <c r="V169" s="58"/>
      <c r="W169" s="58"/>
      <c r="X169" s="58"/>
      <c r="Y169" s="58"/>
      <c r="Z169" s="58"/>
      <c r="AA169" s="58"/>
      <c r="AB169" s="79"/>
      <c r="AC169" s="79"/>
      <c r="AD169" s="79"/>
      <c r="AE169" s="79"/>
      <c r="AF169" s="79"/>
      <c r="AG169" s="79"/>
      <c r="AH169" s="79"/>
      <c r="AI169" s="79"/>
      <c r="AJ169" s="79"/>
      <c r="AK169" s="79"/>
      <c r="AL169" s="79"/>
      <c r="AM169" s="79"/>
      <c r="AN169" s="79"/>
      <c r="AO169" s="79"/>
      <c r="AP169" s="79"/>
      <c r="AQ169" s="79"/>
      <c r="AR169" s="79"/>
      <c r="AS169" s="79"/>
      <c r="AT169" s="79"/>
      <c r="AU169" s="79"/>
      <c r="AV169" s="79"/>
      <c r="AW169" s="79"/>
      <c r="AX169" s="79"/>
      <c r="AY169" s="79"/>
      <c r="AZ169" s="79"/>
      <c r="BA169" s="79"/>
      <c r="BB169" s="79"/>
      <c r="BC169" s="79"/>
      <c r="BD169" s="79"/>
      <c r="BE169" s="79"/>
      <c r="BF169" s="79"/>
      <c r="BG169" s="79"/>
    </row>
    <row r="170" spans="3:59">
      <c r="C170" s="55"/>
      <c r="D170" s="56"/>
      <c r="E170" s="58"/>
      <c r="F170" s="58"/>
      <c r="G170" s="58"/>
      <c r="H170" s="58"/>
      <c r="I170" s="58"/>
      <c r="J170" s="58"/>
      <c r="K170" s="58"/>
      <c r="L170" s="58"/>
      <c r="M170" s="58"/>
      <c r="N170" s="58"/>
      <c r="O170" s="58"/>
      <c r="P170" s="58"/>
      <c r="Q170" s="58"/>
      <c r="R170" s="58"/>
      <c r="S170" s="58"/>
      <c r="T170" s="58"/>
      <c r="U170" s="58"/>
      <c r="V170" s="58"/>
      <c r="W170" s="58"/>
      <c r="X170" s="58"/>
      <c r="Y170" s="58"/>
      <c r="Z170" s="58"/>
      <c r="AA170" s="58"/>
      <c r="AB170" s="79"/>
      <c r="AC170" s="79"/>
      <c r="AD170" s="79"/>
      <c r="AE170" s="79"/>
      <c r="AF170" s="79"/>
      <c r="AG170" s="79"/>
      <c r="AH170" s="79"/>
      <c r="AI170" s="79"/>
      <c r="AJ170" s="79"/>
      <c r="AK170" s="79"/>
      <c r="AL170" s="79"/>
      <c r="AM170" s="79"/>
      <c r="AN170" s="79"/>
      <c r="AO170" s="79"/>
      <c r="AP170" s="79"/>
      <c r="AQ170" s="79"/>
      <c r="AR170" s="79"/>
      <c r="AS170" s="79"/>
      <c r="AT170" s="79"/>
      <c r="AU170" s="79"/>
      <c r="AV170" s="79"/>
      <c r="AW170" s="79"/>
      <c r="AX170" s="79"/>
      <c r="AY170" s="79"/>
      <c r="AZ170" s="79"/>
      <c r="BA170" s="79"/>
      <c r="BB170" s="79"/>
      <c r="BC170" s="79"/>
      <c r="BD170" s="79"/>
      <c r="BE170" s="79"/>
      <c r="BF170" s="79"/>
      <c r="BG170" s="79"/>
    </row>
    <row r="171" spans="3:59">
      <c r="C171" s="55"/>
      <c r="D171" s="56"/>
      <c r="E171" s="58"/>
      <c r="F171" s="58"/>
      <c r="G171" s="58"/>
      <c r="H171" s="58"/>
      <c r="I171" s="58"/>
      <c r="J171" s="58"/>
      <c r="K171" s="58"/>
      <c r="L171" s="58"/>
      <c r="M171" s="58"/>
      <c r="N171" s="58"/>
      <c r="O171" s="58"/>
      <c r="P171" s="58"/>
      <c r="Q171" s="58"/>
      <c r="R171" s="58"/>
      <c r="S171" s="58"/>
      <c r="T171" s="58"/>
      <c r="U171" s="58"/>
      <c r="V171" s="58"/>
      <c r="W171" s="58"/>
      <c r="X171" s="58"/>
      <c r="Y171" s="58"/>
      <c r="Z171" s="58"/>
      <c r="AA171" s="58"/>
      <c r="AB171" s="79"/>
      <c r="AC171" s="79"/>
      <c r="AD171" s="79"/>
      <c r="AE171" s="79"/>
      <c r="AF171" s="79"/>
      <c r="AG171" s="79"/>
      <c r="AH171" s="79"/>
      <c r="AI171" s="79"/>
      <c r="AJ171" s="79"/>
      <c r="AK171" s="79"/>
      <c r="AL171" s="79"/>
      <c r="AM171" s="79"/>
      <c r="AN171" s="79"/>
      <c r="AO171" s="79"/>
      <c r="AP171" s="79"/>
      <c r="AQ171" s="79"/>
      <c r="AR171" s="79"/>
      <c r="AS171" s="79"/>
      <c r="AT171" s="79"/>
      <c r="AU171" s="79"/>
      <c r="AV171" s="79"/>
      <c r="AW171" s="79"/>
      <c r="AX171" s="79"/>
      <c r="AY171" s="79"/>
      <c r="AZ171" s="79"/>
      <c r="BA171" s="79"/>
      <c r="BB171" s="79"/>
      <c r="BC171" s="79"/>
      <c r="BD171" s="79"/>
      <c r="BE171" s="79"/>
      <c r="BF171" s="79"/>
      <c r="BG171" s="79"/>
    </row>
    <row r="172" spans="3:59">
      <c r="C172" s="55"/>
      <c r="D172" s="56"/>
      <c r="E172" s="58"/>
      <c r="F172" s="58"/>
      <c r="G172" s="58"/>
      <c r="H172" s="58"/>
      <c r="I172" s="58"/>
      <c r="J172" s="58"/>
      <c r="K172" s="58"/>
      <c r="L172" s="58"/>
      <c r="M172" s="58"/>
      <c r="N172" s="58"/>
      <c r="O172" s="58"/>
      <c r="P172" s="58"/>
      <c r="Q172" s="58"/>
      <c r="R172" s="58"/>
      <c r="S172" s="58"/>
      <c r="T172" s="58"/>
      <c r="U172" s="58"/>
      <c r="V172" s="58"/>
      <c r="W172" s="58"/>
      <c r="X172" s="58"/>
      <c r="Y172" s="58"/>
      <c r="Z172" s="58"/>
      <c r="AA172" s="58"/>
      <c r="AB172" s="79"/>
      <c r="AC172" s="79"/>
      <c r="AD172" s="79"/>
      <c r="AE172" s="79"/>
      <c r="AF172" s="79"/>
      <c r="AG172" s="79"/>
      <c r="AH172" s="79"/>
      <c r="AI172" s="79"/>
      <c r="AJ172" s="79"/>
      <c r="AK172" s="79"/>
      <c r="AL172" s="79"/>
      <c r="AM172" s="79"/>
      <c r="AN172" s="79"/>
      <c r="AO172" s="79"/>
      <c r="AP172" s="79"/>
      <c r="AQ172" s="79"/>
      <c r="AR172" s="79"/>
      <c r="AS172" s="79"/>
      <c r="AT172" s="79"/>
      <c r="AU172" s="79"/>
      <c r="AV172" s="79"/>
      <c r="AW172" s="79"/>
      <c r="AX172" s="79"/>
      <c r="AY172" s="79"/>
      <c r="AZ172" s="79"/>
      <c r="BA172" s="79"/>
      <c r="BB172" s="79"/>
      <c r="BC172" s="79"/>
      <c r="BD172" s="79"/>
      <c r="BE172" s="79"/>
      <c r="BF172" s="79"/>
      <c r="BG172" s="79"/>
    </row>
    <row r="173" spans="3:59">
      <c r="C173" s="55"/>
      <c r="D173" s="56"/>
      <c r="E173" s="58"/>
      <c r="F173" s="58"/>
      <c r="G173" s="58"/>
      <c r="H173" s="58"/>
      <c r="I173" s="58"/>
      <c r="J173" s="58"/>
      <c r="K173" s="58"/>
      <c r="L173" s="58"/>
      <c r="M173" s="58"/>
      <c r="N173" s="58"/>
      <c r="O173" s="58"/>
      <c r="P173" s="58"/>
      <c r="Q173" s="58"/>
      <c r="R173" s="58"/>
      <c r="S173" s="58"/>
      <c r="T173" s="58"/>
      <c r="U173" s="58"/>
      <c r="V173" s="58"/>
      <c r="W173" s="58"/>
      <c r="X173" s="58"/>
      <c r="Y173" s="58"/>
      <c r="Z173" s="58"/>
      <c r="AA173" s="58"/>
      <c r="AB173" s="79"/>
      <c r="AC173" s="79"/>
      <c r="AD173" s="79"/>
      <c r="AE173" s="79"/>
      <c r="AF173" s="79"/>
      <c r="AG173" s="79"/>
      <c r="AH173" s="79"/>
      <c r="AI173" s="79"/>
      <c r="AJ173" s="79"/>
      <c r="AK173" s="79"/>
      <c r="AL173" s="79"/>
      <c r="AM173" s="79"/>
      <c r="AN173" s="79"/>
      <c r="AO173" s="79"/>
      <c r="AP173" s="79"/>
      <c r="AQ173" s="79"/>
      <c r="AR173" s="79"/>
      <c r="AS173" s="79"/>
      <c r="AT173" s="79"/>
      <c r="AU173" s="79"/>
      <c r="AV173" s="79"/>
      <c r="AW173" s="79"/>
      <c r="AX173" s="79"/>
      <c r="AY173" s="79"/>
      <c r="AZ173" s="79"/>
      <c r="BA173" s="79"/>
      <c r="BB173" s="79"/>
      <c r="BC173" s="79"/>
      <c r="BD173" s="79"/>
      <c r="BE173" s="79"/>
      <c r="BF173" s="79"/>
      <c r="BG173" s="79"/>
    </row>
    <row r="174" spans="3:59">
      <c r="C174" s="55"/>
      <c r="D174" s="56"/>
      <c r="E174" s="58"/>
      <c r="F174" s="58"/>
      <c r="G174" s="58"/>
      <c r="H174" s="58"/>
      <c r="I174" s="58"/>
      <c r="J174" s="58"/>
      <c r="K174" s="58"/>
      <c r="L174" s="58"/>
      <c r="M174" s="58"/>
      <c r="N174" s="58"/>
      <c r="O174" s="58"/>
      <c r="P174" s="58"/>
      <c r="Q174" s="58"/>
      <c r="R174" s="58"/>
      <c r="S174" s="58"/>
      <c r="T174" s="58"/>
      <c r="U174" s="58"/>
      <c r="V174" s="58"/>
      <c r="W174" s="58"/>
      <c r="X174" s="58"/>
      <c r="Y174" s="58"/>
      <c r="Z174" s="58"/>
      <c r="AA174" s="58"/>
      <c r="AB174" s="79"/>
      <c r="AC174" s="79"/>
      <c r="AD174" s="79"/>
      <c r="AE174" s="79"/>
      <c r="AF174" s="79"/>
      <c r="AG174" s="79"/>
      <c r="AH174" s="79"/>
      <c r="AI174" s="79"/>
      <c r="AJ174" s="79"/>
      <c r="AK174" s="79"/>
      <c r="AL174" s="79"/>
      <c r="AM174" s="79"/>
      <c r="AN174" s="79"/>
      <c r="AO174" s="79"/>
      <c r="AP174" s="79"/>
      <c r="AQ174" s="79"/>
      <c r="AR174" s="79"/>
      <c r="AS174" s="79"/>
      <c r="AT174" s="79"/>
      <c r="AU174" s="79"/>
      <c r="AV174" s="79"/>
      <c r="AW174" s="79"/>
      <c r="AX174" s="79"/>
      <c r="AY174" s="79"/>
      <c r="AZ174" s="79"/>
      <c r="BA174" s="79"/>
      <c r="BB174" s="79"/>
      <c r="BC174" s="79"/>
      <c r="BD174" s="79"/>
      <c r="BE174" s="79"/>
      <c r="BF174" s="79"/>
      <c r="BG174" s="79"/>
    </row>
    <row r="175" spans="3:59">
      <c r="C175" s="55"/>
      <c r="D175" s="56"/>
      <c r="E175" s="58"/>
      <c r="F175" s="58"/>
      <c r="G175" s="58"/>
      <c r="H175" s="58"/>
      <c r="I175" s="58"/>
      <c r="J175" s="58"/>
      <c r="K175" s="58"/>
      <c r="L175" s="58"/>
      <c r="M175" s="58"/>
      <c r="N175" s="58"/>
      <c r="O175" s="58"/>
      <c r="P175" s="58"/>
      <c r="Q175" s="58"/>
      <c r="R175" s="58"/>
      <c r="S175" s="58"/>
      <c r="T175" s="58"/>
      <c r="U175" s="58"/>
      <c r="V175" s="58"/>
      <c r="W175" s="58"/>
      <c r="X175" s="58"/>
      <c r="Y175" s="58"/>
      <c r="Z175" s="58"/>
      <c r="AA175" s="58"/>
      <c r="AB175" s="79"/>
      <c r="AC175" s="79"/>
      <c r="AD175" s="79"/>
      <c r="AE175" s="79"/>
      <c r="AF175" s="79"/>
      <c r="AG175" s="79"/>
      <c r="AH175" s="79"/>
      <c r="AI175" s="79"/>
      <c r="AJ175" s="79"/>
      <c r="AK175" s="79"/>
      <c r="AL175" s="79"/>
      <c r="AM175" s="79"/>
      <c r="AN175" s="79"/>
      <c r="AO175" s="79"/>
      <c r="AP175" s="79"/>
      <c r="AQ175" s="79"/>
      <c r="AR175" s="79"/>
      <c r="AS175" s="79"/>
      <c r="AT175" s="79"/>
      <c r="AU175" s="79"/>
      <c r="AV175" s="79"/>
      <c r="AW175" s="79"/>
      <c r="AX175" s="79"/>
      <c r="AY175" s="79"/>
      <c r="AZ175" s="79"/>
      <c r="BA175" s="79"/>
      <c r="BB175" s="79"/>
      <c r="BC175" s="79"/>
      <c r="BD175" s="79"/>
      <c r="BE175" s="79"/>
      <c r="BF175" s="79"/>
      <c r="BG175" s="79"/>
    </row>
    <row r="176" spans="3:59">
      <c r="C176" s="55"/>
      <c r="D176" s="56"/>
      <c r="E176" s="58"/>
      <c r="F176" s="58"/>
      <c r="G176" s="58"/>
      <c r="H176" s="58"/>
      <c r="I176" s="58"/>
      <c r="J176" s="58"/>
      <c r="K176" s="58"/>
      <c r="L176" s="58"/>
      <c r="M176" s="58"/>
      <c r="N176" s="58"/>
      <c r="O176" s="58"/>
      <c r="P176" s="58"/>
      <c r="Q176" s="58"/>
      <c r="R176" s="58"/>
      <c r="S176" s="58"/>
      <c r="T176" s="58"/>
      <c r="U176" s="58"/>
      <c r="V176" s="58"/>
      <c r="W176" s="58"/>
      <c r="X176" s="58"/>
      <c r="Y176" s="58"/>
      <c r="Z176" s="58"/>
      <c r="AA176" s="58"/>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c r="BB176" s="79"/>
      <c r="BC176" s="79"/>
      <c r="BD176" s="79"/>
      <c r="BE176" s="79"/>
      <c r="BF176" s="79"/>
      <c r="BG176" s="79"/>
    </row>
    <row r="177" spans="3:59">
      <c r="C177" s="55"/>
      <c r="D177" s="56"/>
      <c r="E177" s="58"/>
      <c r="F177" s="58"/>
      <c r="G177" s="58"/>
      <c r="H177" s="58"/>
      <c r="I177" s="58"/>
      <c r="J177" s="58"/>
      <c r="K177" s="58"/>
      <c r="L177" s="58"/>
      <c r="M177" s="58"/>
      <c r="N177" s="58"/>
      <c r="O177" s="58"/>
      <c r="P177" s="58"/>
      <c r="Q177" s="58"/>
      <c r="R177" s="58"/>
      <c r="S177" s="58"/>
      <c r="T177" s="58"/>
      <c r="U177" s="58"/>
      <c r="V177" s="58"/>
      <c r="W177" s="58"/>
      <c r="X177" s="58"/>
      <c r="Y177" s="58"/>
      <c r="Z177" s="58"/>
      <c r="AA177" s="58"/>
      <c r="AB177" s="79"/>
      <c r="AC177" s="79"/>
      <c r="AD177" s="79"/>
      <c r="AE177" s="79"/>
      <c r="AF177" s="79"/>
      <c r="AG177" s="79"/>
      <c r="AH177" s="79"/>
      <c r="AI177" s="79"/>
      <c r="AJ177" s="79"/>
      <c r="AK177" s="79"/>
      <c r="AL177" s="79"/>
      <c r="AM177" s="79"/>
      <c r="AN177" s="79"/>
      <c r="AO177" s="79"/>
      <c r="AP177" s="79"/>
      <c r="AQ177" s="79"/>
      <c r="AR177" s="79"/>
      <c r="AS177" s="79"/>
      <c r="AT177" s="79"/>
      <c r="AU177" s="79"/>
      <c r="AV177" s="79"/>
      <c r="AW177" s="79"/>
      <c r="AX177" s="79"/>
      <c r="AY177" s="79"/>
      <c r="AZ177" s="79"/>
      <c r="BA177" s="79"/>
      <c r="BB177" s="79"/>
      <c r="BC177" s="79"/>
      <c r="BD177" s="79"/>
      <c r="BE177" s="79"/>
      <c r="BF177" s="79"/>
      <c r="BG177" s="79"/>
    </row>
    <row r="178" spans="3:59">
      <c r="C178" s="55"/>
      <c r="D178" s="56"/>
      <c r="E178" s="58"/>
      <c r="F178" s="58"/>
      <c r="G178" s="58"/>
      <c r="H178" s="58"/>
      <c r="I178" s="58"/>
      <c r="J178" s="58"/>
      <c r="K178" s="58"/>
      <c r="L178" s="58"/>
      <c r="M178" s="58"/>
      <c r="N178" s="58"/>
      <c r="O178" s="58"/>
      <c r="P178" s="58"/>
      <c r="Q178" s="58"/>
      <c r="R178" s="58"/>
      <c r="S178" s="58"/>
      <c r="T178" s="58"/>
      <c r="U178" s="58"/>
      <c r="V178" s="58"/>
      <c r="W178" s="58"/>
      <c r="X178" s="58"/>
      <c r="Y178" s="58"/>
      <c r="Z178" s="58"/>
      <c r="AA178" s="58"/>
      <c r="AB178" s="79"/>
      <c r="AC178" s="79"/>
      <c r="AD178" s="79"/>
      <c r="AE178" s="79"/>
      <c r="AF178" s="79"/>
      <c r="AG178" s="79"/>
      <c r="AH178" s="79"/>
      <c r="AI178" s="79"/>
      <c r="AJ178" s="79"/>
      <c r="AK178" s="79"/>
      <c r="AL178" s="79"/>
      <c r="AM178" s="79"/>
      <c r="AN178" s="79"/>
      <c r="AO178" s="79"/>
      <c r="AP178" s="79"/>
      <c r="AQ178" s="79"/>
      <c r="AR178" s="79"/>
      <c r="AS178" s="79"/>
      <c r="AT178" s="79"/>
      <c r="AU178" s="79"/>
      <c r="AV178" s="79"/>
      <c r="AW178" s="79"/>
      <c r="AX178" s="79"/>
      <c r="AY178" s="79"/>
      <c r="AZ178" s="79"/>
      <c r="BA178" s="79"/>
      <c r="BB178" s="79"/>
      <c r="BC178" s="79"/>
      <c r="BD178" s="79"/>
      <c r="BE178" s="79"/>
      <c r="BF178" s="79"/>
      <c r="BG178" s="79"/>
    </row>
  </sheetData>
  <mergeCells count="2">
    <mergeCell ref="F1:U1"/>
    <mergeCell ref="F2:L2"/>
  </mergeCells>
  <conditionalFormatting sqref="H4:U178">
    <cfRule type="colorScale" priority="1">
      <colorScale>
        <cfvo type="percentile" val="5"/>
        <cfvo type="percentile" val="50"/>
        <cfvo type="percentile" val="95"/>
        <color rgb="FFFF0000"/>
        <color rgb="FFFFFF00"/>
        <color rgb="FF00B050"/>
      </colorScale>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3"/>
  </sheetPr>
  <dimension ref="A1:BH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ustomHeight="1"/>
  <cols>
    <col min="1" max="1" width="5.7109375" style="42" customWidth="1"/>
    <col min="2" max="2" width="16.7109375" style="54" bestFit="1" customWidth="1"/>
    <col min="3" max="3" width="35.7109375" style="42" customWidth="1"/>
    <col min="4" max="4" width="14.28515625" style="80" customWidth="1"/>
    <col min="5" max="5" width="8.5703125" style="81" customWidth="1"/>
    <col min="6" max="7" width="7.140625" style="76" hidden="1" customWidth="1"/>
    <col min="8" max="21" width="7.140625" style="76" customWidth="1"/>
    <col min="22" max="255" width="9.140625" style="42"/>
    <col min="256" max="256" width="5.7109375" style="42" customWidth="1"/>
    <col min="257" max="257" width="12.140625" style="42" customWidth="1"/>
    <col min="258" max="258" width="35.7109375" style="42" customWidth="1"/>
    <col min="259" max="259" width="14.28515625" style="42" customWidth="1"/>
    <col min="260" max="260" width="13.5703125" style="42" customWidth="1"/>
    <col min="261" max="261" width="8.5703125" style="42" customWidth="1"/>
    <col min="262" max="263" width="0" style="42" hidden="1" customWidth="1"/>
    <col min="264" max="277" width="7.140625" style="42" customWidth="1"/>
    <col min="278" max="511" width="9.140625" style="42"/>
    <col min="512" max="512" width="5.7109375" style="42" customWidth="1"/>
    <col min="513" max="513" width="12.140625" style="42" customWidth="1"/>
    <col min="514" max="514" width="35.7109375" style="42" customWidth="1"/>
    <col min="515" max="515" width="14.28515625" style="42" customWidth="1"/>
    <col min="516" max="516" width="13.5703125" style="42" customWidth="1"/>
    <col min="517" max="517" width="8.5703125" style="42" customWidth="1"/>
    <col min="518" max="519" width="0" style="42" hidden="1" customWidth="1"/>
    <col min="520" max="533" width="7.140625" style="42" customWidth="1"/>
    <col min="534" max="767" width="9.140625" style="42"/>
    <col min="768" max="768" width="5.7109375" style="42" customWidth="1"/>
    <col min="769" max="769" width="12.140625" style="42" customWidth="1"/>
    <col min="770" max="770" width="35.7109375" style="42" customWidth="1"/>
    <col min="771" max="771" width="14.28515625" style="42" customWidth="1"/>
    <col min="772" max="772" width="13.5703125" style="42" customWidth="1"/>
    <col min="773" max="773" width="8.5703125" style="42" customWidth="1"/>
    <col min="774" max="775" width="0" style="42" hidden="1" customWidth="1"/>
    <col min="776" max="789" width="7.140625" style="42" customWidth="1"/>
    <col min="790" max="1023" width="9.140625" style="42"/>
    <col min="1024" max="1024" width="5.7109375" style="42" customWidth="1"/>
    <col min="1025" max="1025" width="12.140625" style="42" customWidth="1"/>
    <col min="1026" max="1026" width="35.7109375" style="42" customWidth="1"/>
    <col min="1027" max="1027" width="14.28515625" style="42" customWidth="1"/>
    <col min="1028" max="1028" width="13.5703125" style="42" customWidth="1"/>
    <col min="1029" max="1029" width="8.5703125" style="42" customWidth="1"/>
    <col min="1030" max="1031" width="0" style="42" hidden="1" customWidth="1"/>
    <col min="1032" max="1045" width="7.140625" style="42" customWidth="1"/>
    <col min="1046" max="1279" width="9.140625" style="42"/>
    <col min="1280" max="1280" width="5.7109375" style="42" customWidth="1"/>
    <col min="1281" max="1281" width="12.140625" style="42" customWidth="1"/>
    <col min="1282" max="1282" width="35.7109375" style="42" customWidth="1"/>
    <col min="1283" max="1283" width="14.28515625" style="42" customWidth="1"/>
    <col min="1284" max="1284" width="13.5703125" style="42" customWidth="1"/>
    <col min="1285" max="1285" width="8.5703125" style="42" customWidth="1"/>
    <col min="1286" max="1287" width="0" style="42" hidden="1" customWidth="1"/>
    <col min="1288" max="1301" width="7.140625" style="42" customWidth="1"/>
    <col min="1302" max="1535" width="9.140625" style="42"/>
    <col min="1536" max="1536" width="5.7109375" style="42" customWidth="1"/>
    <col min="1537" max="1537" width="12.140625" style="42" customWidth="1"/>
    <col min="1538" max="1538" width="35.7109375" style="42" customWidth="1"/>
    <col min="1539" max="1539" width="14.28515625" style="42" customWidth="1"/>
    <col min="1540" max="1540" width="13.5703125" style="42" customWidth="1"/>
    <col min="1541" max="1541" width="8.5703125" style="42" customWidth="1"/>
    <col min="1542" max="1543" width="0" style="42" hidden="1" customWidth="1"/>
    <col min="1544" max="1557" width="7.140625" style="42" customWidth="1"/>
    <col min="1558" max="1791" width="9.140625" style="42"/>
    <col min="1792" max="1792" width="5.7109375" style="42" customWidth="1"/>
    <col min="1793" max="1793" width="12.140625" style="42" customWidth="1"/>
    <col min="1794" max="1794" width="35.7109375" style="42" customWidth="1"/>
    <col min="1795" max="1795" width="14.28515625" style="42" customWidth="1"/>
    <col min="1796" max="1796" width="13.5703125" style="42" customWidth="1"/>
    <col min="1797" max="1797" width="8.5703125" style="42" customWidth="1"/>
    <col min="1798" max="1799" width="0" style="42" hidden="1" customWidth="1"/>
    <col min="1800" max="1813" width="7.140625" style="42" customWidth="1"/>
    <col min="1814" max="2047" width="9.140625" style="42"/>
    <col min="2048" max="2048" width="5.7109375" style="42" customWidth="1"/>
    <col min="2049" max="2049" width="12.140625" style="42" customWidth="1"/>
    <col min="2050" max="2050" width="35.7109375" style="42" customWidth="1"/>
    <col min="2051" max="2051" width="14.28515625" style="42" customWidth="1"/>
    <col min="2052" max="2052" width="13.5703125" style="42" customWidth="1"/>
    <col min="2053" max="2053" width="8.5703125" style="42" customWidth="1"/>
    <col min="2054" max="2055" width="0" style="42" hidden="1" customWidth="1"/>
    <col min="2056" max="2069" width="7.140625" style="42" customWidth="1"/>
    <col min="2070" max="2303" width="9.140625" style="42"/>
    <col min="2304" max="2304" width="5.7109375" style="42" customWidth="1"/>
    <col min="2305" max="2305" width="12.140625" style="42" customWidth="1"/>
    <col min="2306" max="2306" width="35.7109375" style="42" customWidth="1"/>
    <col min="2307" max="2307" width="14.28515625" style="42" customWidth="1"/>
    <col min="2308" max="2308" width="13.5703125" style="42" customWidth="1"/>
    <col min="2309" max="2309" width="8.5703125" style="42" customWidth="1"/>
    <col min="2310" max="2311" width="0" style="42" hidden="1" customWidth="1"/>
    <col min="2312" max="2325" width="7.140625" style="42" customWidth="1"/>
    <col min="2326" max="2559" width="9.140625" style="42"/>
    <col min="2560" max="2560" width="5.7109375" style="42" customWidth="1"/>
    <col min="2561" max="2561" width="12.140625" style="42" customWidth="1"/>
    <col min="2562" max="2562" width="35.7109375" style="42" customWidth="1"/>
    <col min="2563" max="2563" width="14.28515625" style="42" customWidth="1"/>
    <col min="2564" max="2564" width="13.5703125" style="42" customWidth="1"/>
    <col min="2565" max="2565" width="8.5703125" style="42" customWidth="1"/>
    <col min="2566" max="2567" width="0" style="42" hidden="1" customWidth="1"/>
    <col min="2568" max="2581" width="7.140625" style="42" customWidth="1"/>
    <col min="2582" max="2815" width="9.140625" style="42"/>
    <col min="2816" max="2816" width="5.7109375" style="42" customWidth="1"/>
    <col min="2817" max="2817" width="12.140625" style="42" customWidth="1"/>
    <col min="2818" max="2818" width="35.7109375" style="42" customWidth="1"/>
    <col min="2819" max="2819" width="14.28515625" style="42" customWidth="1"/>
    <col min="2820" max="2820" width="13.5703125" style="42" customWidth="1"/>
    <col min="2821" max="2821" width="8.5703125" style="42" customWidth="1"/>
    <col min="2822" max="2823" width="0" style="42" hidden="1" customWidth="1"/>
    <col min="2824" max="2837" width="7.140625" style="42" customWidth="1"/>
    <col min="2838" max="3071" width="9.140625" style="42"/>
    <col min="3072" max="3072" width="5.7109375" style="42" customWidth="1"/>
    <col min="3073" max="3073" width="12.140625" style="42" customWidth="1"/>
    <col min="3074" max="3074" width="35.7109375" style="42" customWidth="1"/>
    <col min="3075" max="3075" width="14.28515625" style="42" customWidth="1"/>
    <col min="3076" max="3076" width="13.5703125" style="42" customWidth="1"/>
    <col min="3077" max="3077" width="8.5703125" style="42" customWidth="1"/>
    <col min="3078" max="3079" width="0" style="42" hidden="1" customWidth="1"/>
    <col min="3080" max="3093" width="7.140625" style="42" customWidth="1"/>
    <col min="3094" max="3327" width="9.140625" style="42"/>
    <col min="3328" max="3328" width="5.7109375" style="42" customWidth="1"/>
    <col min="3329" max="3329" width="12.140625" style="42" customWidth="1"/>
    <col min="3330" max="3330" width="35.7109375" style="42" customWidth="1"/>
    <col min="3331" max="3331" width="14.28515625" style="42" customWidth="1"/>
    <col min="3332" max="3332" width="13.5703125" style="42" customWidth="1"/>
    <col min="3333" max="3333" width="8.5703125" style="42" customWidth="1"/>
    <col min="3334" max="3335" width="0" style="42" hidden="1" customWidth="1"/>
    <col min="3336" max="3349" width="7.140625" style="42" customWidth="1"/>
    <col min="3350" max="3583" width="9.140625" style="42"/>
    <col min="3584" max="3584" width="5.7109375" style="42" customWidth="1"/>
    <col min="3585" max="3585" width="12.140625" style="42" customWidth="1"/>
    <col min="3586" max="3586" width="35.7109375" style="42" customWidth="1"/>
    <col min="3587" max="3587" width="14.28515625" style="42" customWidth="1"/>
    <col min="3588" max="3588" width="13.5703125" style="42" customWidth="1"/>
    <col min="3589" max="3589" width="8.5703125" style="42" customWidth="1"/>
    <col min="3590" max="3591" width="0" style="42" hidden="1" customWidth="1"/>
    <col min="3592" max="3605" width="7.140625" style="42" customWidth="1"/>
    <col min="3606" max="3839" width="9.140625" style="42"/>
    <col min="3840" max="3840" width="5.7109375" style="42" customWidth="1"/>
    <col min="3841" max="3841" width="12.140625" style="42" customWidth="1"/>
    <col min="3842" max="3842" width="35.7109375" style="42" customWidth="1"/>
    <col min="3843" max="3843" width="14.28515625" style="42" customWidth="1"/>
    <col min="3844" max="3844" width="13.5703125" style="42" customWidth="1"/>
    <col min="3845" max="3845" width="8.5703125" style="42" customWidth="1"/>
    <col min="3846" max="3847" width="0" style="42" hidden="1" customWidth="1"/>
    <col min="3848" max="3861" width="7.140625" style="42" customWidth="1"/>
    <col min="3862" max="4095" width="9.140625" style="42"/>
    <col min="4096" max="4096" width="5.7109375" style="42" customWidth="1"/>
    <col min="4097" max="4097" width="12.140625" style="42" customWidth="1"/>
    <col min="4098" max="4098" width="35.7109375" style="42" customWidth="1"/>
    <col min="4099" max="4099" width="14.28515625" style="42" customWidth="1"/>
    <col min="4100" max="4100" width="13.5703125" style="42" customWidth="1"/>
    <col min="4101" max="4101" width="8.5703125" style="42" customWidth="1"/>
    <col min="4102" max="4103" width="0" style="42" hidden="1" customWidth="1"/>
    <col min="4104" max="4117" width="7.140625" style="42" customWidth="1"/>
    <col min="4118" max="4351" width="9.140625" style="42"/>
    <col min="4352" max="4352" width="5.7109375" style="42" customWidth="1"/>
    <col min="4353" max="4353" width="12.140625" style="42" customWidth="1"/>
    <col min="4354" max="4354" width="35.7109375" style="42" customWidth="1"/>
    <col min="4355" max="4355" width="14.28515625" style="42" customWidth="1"/>
    <col min="4356" max="4356" width="13.5703125" style="42" customWidth="1"/>
    <col min="4357" max="4357" width="8.5703125" style="42" customWidth="1"/>
    <col min="4358" max="4359" width="0" style="42" hidden="1" customWidth="1"/>
    <col min="4360" max="4373" width="7.140625" style="42" customWidth="1"/>
    <col min="4374" max="4607" width="9.140625" style="42"/>
    <col min="4608" max="4608" width="5.7109375" style="42" customWidth="1"/>
    <col min="4609" max="4609" width="12.140625" style="42" customWidth="1"/>
    <col min="4610" max="4610" width="35.7109375" style="42" customWidth="1"/>
    <col min="4611" max="4611" width="14.28515625" style="42" customWidth="1"/>
    <col min="4612" max="4612" width="13.5703125" style="42" customWidth="1"/>
    <col min="4613" max="4613" width="8.5703125" style="42" customWidth="1"/>
    <col min="4614" max="4615" width="0" style="42" hidden="1" customWidth="1"/>
    <col min="4616" max="4629" width="7.140625" style="42" customWidth="1"/>
    <col min="4630" max="4863" width="9.140625" style="42"/>
    <col min="4864" max="4864" width="5.7109375" style="42" customWidth="1"/>
    <col min="4865" max="4865" width="12.140625" style="42" customWidth="1"/>
    <col min="4866" max="4866" width="35.7109375" style="42" customWidth="1"/>
    <col min="4867" max="4867" width="14.28515625" style="42" customWidth="1"/>
    <col min="4868" max="4868" width="13.5703125" style="42" customWidth="1"/>
    <col min="4869" max="4869" width="8.5703125" style="42" customWidth="1"/>
    <col min="4870" max="4871" width="0" style="42" hidden="1" customWidth="1"/>
    <col min="4872" max="4885" width="7.140625" style="42" customWidth="1"/>
    <col min="4886" max="5119" width="9.140625" style="42"/>
    <col min="5120" max="5120" width="5.7109375" style="42" customWidth="1"/>
    <col min="5121" max="5121" width="12.140625" style="42" customWidth="1"/>
    <col min="5122" max="5122" width="35.7109375" style="42" customWidth="1"/>
    <col min="5123" max="5123" width="14.28515625" style="42" customWidth="1"/>
    <col min="5124" max="5124" width="13.5703125" style="42" customWidth="1"/>
    <col min="5125" max="5125" width="8.5703125" style="42" customWidth="1"/>
    <col min="5126" max="5127" width="0" style="42" hidden="1" customWidth="1"/>
    <col min="5128" max="5141" width="7.140625" style="42" customWidth="1"/>
    <col min="5142" max="5375" width="9.140625" style="42"/>
    <col min="5376" max="5376" width="5.7109375" style="42" customWidth="1"/>
    <col min="5377" max="5377" width="12.140625" style="42" customWidth="1"/>
    <col min="5378" max="5378" width="35.7109375" style="42" customWidth="1"/>
    <col min="5379" max="5379" width="14.28515625" style="42" customWidth="1"/>
    <col min="5380" max="5380" width="13.5703125" style="42" customWidth="1"/>
    <col min="5381" max="5381" width="8.5703125" style="42" customWidth="1"/>
    <col min="5382" max="5383" width="0" style="42" hidden="1" customWidth="1"/>
    <col min="5384" max="5397" width="7.140625" style="42" customWidth="1"/>
    <col min="5398" max="5631" width="9.140625" style="42"/>
    <col min="5632" max="5632" width="5.7109375" style="42" customWidth="1"/>
    <col min="5633" max="5633" width="12.140625" style="42" customWidth="1"/>
    <col min="5634" max="5634" width="35.7109375" style="42" customWidth="1"/>
    <col min="5635" max="5635" width="14.28515625" style="42" customWidth="1"/>
    <col min="5636" max="5636" width="13.5703125" style="42" customWidth="1"/>
    <col min="5637" max="5637" width="8.5703125" style="42" customWidth="1"/>
    <col min="5638" max="5639" width="0" style="42" hidden="1" customWidth="1"/>
    <col min="5640" max="5653" width="7.140625" style="42" customWidth="1"/>
    <col min="5654" max="5887" width="9.140625" style="42"/>
    <col min="5888" max="5888" width="5.7109375" style="42" customWidth="1"/>
    <col min="5889" max="5889" width="12.140625" style="42" customWidth="1"/>
    <col min="5890" max="5890" width="35.7109375" style="42" customWidth="1"/>
    <col min="5891" max="5891" width="14.28515625" style="42" customWidth="1"/>
    <col min="5892" max="5892" width="13.5703125" style="42" customWidth="1"/>
    <col min="5893" max="5893" width="8.5703125" style="42" customWidth="1"/>
    <col min="5894" max="5895" width="0" style="42" hidden="1" customWidth="1"/>
    <col min="5896" max="5909" width="7.140625" style="42" customWidth="1"/>
    <col min="5910" max="6143" width="9.140625" style="42"/>
    <col min="6144" max="6144" width="5.7109375" style="42" customWidth="1"/>
    <col min="6145" max="6145" width="12.140625" style="42" customWidth="1"/>
    <col min="6146" max="6146" width="35.7109375" style="42" customWidth="1"/>
    <col min="6147" max="6147" width="14.28515625" style="42" customWidth="1"/>
    <col min="6148" max="6148" width="13.5703125" style="42" customWidth="1"/>
    <col min="6149" max="6149" width="8.5703125" style="42" customWidth="1"/>
    <col min="6150" max="6151" width="0" style="42" hidden="1" customWidth="1"/>
    <col min="6152" max="6165" width="7.140625" style="42" customWidth="1"/>
    <col min="6166" max="6399" width="9.140625" style="42"/>
    <col min="6400" max="6400" width="5.7109375" style="42" customWidth="1"/>
    <col min="6401" max="6401" width="12.140625" style="42" customWidth="1"/>
    <col min="6402" max="6402" width="35.7109375" style="42" customWidth="1"/>
    <col min="6403" max="6403" width="14.28515625" style="42" customWidth="1"/>
    <col min="6404" max="6404" width="13.5703125" style="42" customWidth="1"/>
    <col min="6405" max="6405" width="8.5703125" style="42" customWidth="1"/>
    <col min="6406" max="6407" width="0" style="42" hidden="1" customWidth="1"/>
    <col min="6408" max="6421" width="7.140625" style="42" customWidth="1"/>
    <col min="6422" max="6655" width="9.140625" style="42"/>
    <col min="6656" max="6656" width="5.7109375" style="42" customWidth="1"/>
    <col min="6657" max="6657" width="12.140625" style="42" customWidth="1"/>
    <col min="6658" max="6658" width="35.7109375" style="42" customWidth="1"/>
    <col min="6659" max="6659" width="14.28515625" style="42" customWidth="1"/>
    <col min="6660" max="6660" width="13.5703125" style="42" customWidth="1"/>
    <col min="6661" max="6661" width="8.5703125" style="42" customWidth="1"/>
    <col min="6662" max="6663" width="0" style="42" hidden="1" customWidth="1"/>
    <col min="6664" max="6677" width="7.140625" style="42" customWidth="1"/>
    <col min="6678" max="6911" width="9.140625" style="42"/>
    <col min="6912" max="6912" width="5.7109375" style="42" customWidth="1"/>
    <col min="6913" max="6913" width="12.140625" style="42" customWidth="1"/>
    <col min="6914" max="6914" width="35.7109375" style="42" customWidth="1"/>
    <col min="6915" max="6915" width="14.28515625" style="42" customWidth="1"/>
    <col min="6916" max="6916" width="13.5703125" style="42" customWidth="1"/>
    <col min="6917" max="6917" width="8.5703125" style="42" customWidth="1"/>
    <col min="6918" max="6919" width="0" style="42" hidden="1" customWidth="1"/>
    <col min="6920" max="6933" width="7.140625" style="42" customWidth="1"/>
    <col min="6934" max="7167" width="9.140625" style="42"/>
    <col min="7168" max="7168" width="5.7109375" style="42" customWidth="1"/>
    <col min="7169" max="7169" width="12.140625" style="42" customWidth="1"/>
    <col min="7170" max="7170" width="35.7109375" style="42" customWidth="1"/>
    <col min="7171" max="7171" width="14.28515625" style="42" customWidth="1"/>
    <col min="7172" max="7172" width="13.5703125" style="42" customWidth="1"/>
    <col min="7173" max="7173" width="8.5703125" style="42" customWidth="1"/>
    <col min="7174" max="7175" width="0" style="42" hidden="1" customWidth="1"/>
    <col min="7176" max="7189" width="7.140625" style="42" customWidth="1"/>
    <col min="7190" max="7423" width="9.140625" style="42"/>
    <col min="7424" max="7424" width="5.7109375" style="42" customWidth="1"/>
    <col min="7425" max="7425" width="12.140625" style="42" customWidth="1"/>
    <col min="7426" max="7426" width="35.7109375" style="42" customWidth="1"/>
    <col min="7427" max="7427" width="14.28515625" style="42" customWidth="1"/>
    <col min="7428" max="7428" width="13.5703125" style="42" customWidth="1"/>
    <col min="7429" max="7429" width="8.5703125" style="42" customWidth="1"/>
    <col min="7430" max="7431" width="0" style="42" hidden="1" customWidth="1"/>
    <col min="7432" max="7445" width="7.140625" style="42" customWidth="1"/>
    <col min="7446" max="7679" width="9.140625" style="42"/>
    <col min="7680" max="7680" width="5.7109375" style="42" customWidth="1"/>
    <col min="7681" max="7681" width="12.140625" style="42" customWidth="1"/>
    <col min="7682" max="7682" width="35.7109375" style="42" customWidth="1"/>
    <col min="7683" max="7683" width="14.28515625" style="42" customWidth="1"/>
    <col min="7684" max="7684" width="13.5703125" style="42" customWidth="1"/>
    <col min="7685" max="7685" width="8.5703125" style="42" customWidth="1"/>
    <col min="7686" max="7687" width="0" style="42" hidden="1" customWidth="1"/>
    <col min="7688" max="7701" width="7.140625" style="42" customWidth="1"/>
    <col min="7702" max="7935" width="9.140625" style="42"/>
    <col min="7936" max="7936" width="5.7109375" style="42" customWidth="1"/>
    <col min="7937" max="7937" width="12.140625" style="42" customWidth="1"/>
    <col min="7938" max="7938" width="35.7109375" style="42" customWidth="1"/>
    <col min="7939" max="7939" width="14.28515625" style="42" customWidth="1"/>
    <col min="7940" max="7940" width="13.5703125" style="42" customWidth="1"/>
    <col min="7941" max="7941" width="8.5703125" style="42" customWidth="1"/>
    <col min="7942" max="7943" width="0" style="42" hidden="1" customWidth="1"/>
    <col min="7944" max="7957" width="7.140625" style="42" customWidth="1"/>
    <col min="7958" max="8191" width="9.140625" style="42"/>
    <col min="8192" max="8192" width="5.7109375" style="42" customWidth="1"/>
    <col min="8193" max="8193" width="12.140625" style="42" customWidth="1"/>
    <col min="8194" max="8194" width="35.7109375" style="42" customWidth="1"/>
    <col min="8195" max="8195" width="14.28515625" style="42" customWidth="1"/>
    <col min="8196" max="8196" width="13.5703125" style="42" customWidth="1"/>
    <col min="8197" max="8197" width="8.5703125" style="42" customWidth="1"/>
    <col min="8198" max="8199" width="0" style="42" hidden="1" customWidth="1"/>
    <col min="8200" max="8213" width="7.140625" style="42" customWidth="1"/>
    <col min="8214" max="8447" width="9.140625" style="42"/>
    <col min="8448" max="8448" width="5.7109375" style="42" customWidth="1"/>
    <col min="8449" max="8449" width="12.140625" style="42" customWidth="1"/>
    <col min="8450" max="8450" width="35.7109375" style="42" customWidth="1"/>
    <col min="8451" max="8451" width="14.28515625" style="42" customWidth="1"/>
    <col min="8452" max="8452" width="13.5703125" style="42" customWidth="1"/>
    <col min="8453" max="8453" width="8.5703125" style="42" customWidth="1"/>
    <col min="8454" max="8455" width="0" style="42" hidden="1" customWidth="1"/>
    <col min="8456" max="8469" width="7.140625" style="42" customWidth="1"/>
    <col min="8470" max="8703" width="9.140625" style="42"/>
    <col min="8704" max="8704" width="5.7109375" style="42" customWidth="1"/>
    <col min="8705" max="8705" width="12.140625" style="42" customWidth="1"/>
    <col min="8706" max="8706" width="35.7109375" style="42" customWidth="1"/>
    <col min="8707" max="8707" width="14.28515625" style="42" customWidth="1"/>
    <col min="8708" max="8708" width="13.5703125" style="42" customWidth="1"/>
    <col min="8709" max="8709" width="8.5703125" style="42" customWidth="1"/>
    <col min="8710" max="8711" width="0" style="42" hidden="1" customWidth="1"/>
    <col min="8712" max="8725" width="7.140625" style="42" customWidth="1"/>
    <col min="8726" max="8959" width="9.140625" style="42"/>
    <col min="8960" max="8960" width="5.7109375" style="42" customWidth="1"/>
    <col min="8961" max="8961" width="12.140625" style="42" customWidth="1"/>
    <col min="8962" max="8962" width="35.7109375" style="42" customWidth="1"/>
    <col min="8963" max="8963" width="14.28515625" style="42" customWidth="1"/>
    <col min="8964" max="8964" width="13.5703125" style="42" customWidth="1"/>
    <col min="8965" max="8965" width="8.5703125" style="42" customWidth="1"/>
    <col min="8966" max="8967" width="0" style="42" hidden="1" customWidth="1"/>
    <col min="8968" max="8981" width="7.140625" style="42" customWidth="1"/>
    <col min="8982" max="9215" width="9.140625" style="42"/>
    <col min="9216" max="9216" width="5.7109375" style="42" customWidth="1"/>
    <col min="9217" max="9217" width="12.140625" style="42" customWidth="1"/>
    <col min="9218" max="9218" width="35.7109375" style="42" customWidth="1"/>
    <col min="9219" max="9219" width="14.28515625" style="42" customWidth="1"/>
    <col min="9220" max="9220" width="13.5703125" style="42" customWidth="1"/>
    <col min="9221" max="9221" width="8.5703125" style="42" customWidth="1"/>
    <col min="9222" max="9223" width="0" style="42" hidden="1" customWidth="1"/>
    <col min="9224" max="9237" width="7.140625" style="42" customWidth="1"/>
    <col min="9238" max="9471" width="9.140625" style="42"/>
    <col min="9472" max="9472" width="5.7109375" style="42" customWidth="1"/>
    <col min="9473" max="9473" width="12.140625" style="42" customWidth="1"/>
    <col min="9474" max="9474" width="35.7109375" style="42" customWidth="1"/>
    <col min="9475" max="9475" width="14.28515625" style="42" customWidth="1"/>
    <col min="9476" max="9476" width="13.5703125" style="42" customWidth="1"/>
    <col min="9477" max="9477" width="8.5703125" style="42" customWidth="1"/>
    <col min="9478" max="9479" width="0" style="42" hidden="1" customWidth="1"/>
    <col min="9480" max="9493" width="7.140625" style="42" customWidth="1"/>
    <col min="9494" max="9727" width="9.140625" style="42"/>
    <col min="9728" max="9728" width="5.7109375" style="42" customWidth="1"/>
    <col min="9729" max="9729" width="12.140625" style="42" customWidth="1"/>
    <col min="9730" max="9730" width="35.7109375" style="42" customWidth="1"/>
    <col min="9731" max="9731" width="14.28515625" style="42" customWidth="1"/>
    <col min="9732" max="9732" width="13.5703125" style="42" customWidth="1"/>
    <col min="9733" max="9733" width="8.5703125" style="42" customWidth="1"/>
    <col min="9734" max="9735" width="0" style="42" hidden="1" customWidth="1"/>
    <col min="9736" max="9749" width="7.140625" style="42" customWidth="1"/>
    <col min="9750" max="9983" width="9.140625" style="42"/>
    <col min="9984" max="9984" width="5.7109375" style="42" customWidth="1"/>
    <col min="9985" max="9985" width="12.140625" style="42" customWidth="1"/>
    <col min="9986" max="9986" width="35.7109375" style="42" customWidth="1"/>
    <col min="9987" max="9987" width="14.28515625" style="42" customWidth="1"/>
    <col min="9988" max="9988" width="13.5703125" style="42" customWidth="1"/>
    <col min="9989" max="9989" width="8.5703125" style="42" customWidth="1"/>
    <col min="9990" max="9991" width="0" style="42" hidden="1" customWidth="1"/>
    <col min="9992" max="10005" width="7.140625" style="42" customWidth="1"/>
    <col min="10006" max="10239" width="9.140625" style="42"/>
    <col min="10240" max="10240" width="5.7109375" style="42" customWidth="1"/>
    <col min="10241" max="10241" width="12.140625" style="42" customWidth="1"/>
    <col min="10242" max="10242" width="35.7109375" style="42" customWidth="1"/>
    <col min="10243" max="10243" width="14.28515625" style="42" customWidth="1"/>
    <col min="10244" max="10244" width="13.5703125" style="42" customWidth="1"/>
    <col min="10245" max="10245" width="8.5703125" style="42" customWidth="1"/>
    <col min="10246" max="10247" width="0" style="42" hidden="1" customWidth="1"/>
    <col min="10248" max="10261" width="7.140625" style="42" customWidth="1"/>
    <col min="10262" max="10495" width="9.140625" style="42"/>
    <col min="10496" max="10496" width="5.7109375" style="42" customWidth="1"/>
    <col min="10497" max="10497" width="12.140625" style="42" customWidth="1"/>
    <col min="10498" max="10498" width="35.7109375" style="42" customWidth="1"/>
    <col min="10499" max="10499" width="14.28515625" style="42" customWidth="1"/>
    <col min="10500" max="10500" width="13.5703125" style="42" customWidth="1"/>
    <col min="10501" max="10501" width="8.5703125" style="42" customWidth="1"/>
    <col min="10502" max="10503" width="0" style="42" hidden="1" customWidth="1"/>
    <col min="10504" max="10517" width="7.140625" style="42" customWidth="1"/>
    <col min="10518" max="10751" width="9.140625" style="42"/>
    <col min="10752" max="10752" width="5.7109375" style="42" customWidth="1"/>
    <col min="10753" max="10753" width="12.140625" style="42" customWidth="1"/>
    <col min="10754" max="10754" width="35.7109375" style="42" customWidth="1"/>
    <col min="10755" max="10755" width="14.28515625" style="42" customWidth="1"/>
    <col min="10756" max="10756" width="13.5703125" style="42" customWidth="1"/>
    <col min="10757" max="10757" width="8.5703125" style="42" customWidth="1"/>
    <col min="10758" max="10759" width="0" style="42" hidden="1" customWidth="1"/>
    <col min="10760" max="10773" width="7.140625" style="42" customWidth="1"/>
    <col min="10774" max="11007" width="9.140625" style="42"/>
    <col min="11008" max="11008" width="5.7109375" style="42" customWidth="1"/>
    <col min="11009" max="11009" width="12.140625" style="42" customWidth="1"/>
    <col min="11010" max="11010" width="35.7109375" style="42" customWidth="1"/>
    <col min="11011" max="11011" width="14.28515625" style="42" customWidth="1"/>
    <col min="11012" max="11012" width="13.5703125" style="42" customWidth="1"/>
    <col min="11013" max="11013" width="8.5703125" style="42" customWidth="1"/>
    <col min="11014" max="11015" width="0" style="42" hidden="1" customWidth="1"/>
    <col min="11016" max="11029" width="7.140625" style="42" customWidth="1"/>
    <col min="11030" max="11263" width="9.140625" style="42"/>
    <col min="11264" max="11264" width="5.7109375" style="42" customWidth="1"/>
    <col min="11265" max="11265" width="12.140625" style="42" customWidth="1"/>
    <col min="11266" max="11266" width="35.7109375" style="42" customWidth="1"/>
    <col min="11267" max="11267" width="14.28515625" style="42" customWidth="1"/>
    <col min="11268" max="11268" width="13.5703125" style="42" customWidth="1"/>
    <col min="11269" max="11269" width="8.5703125" style="42" customWidth="1"/>
    <col min="11270" max="11271" width="0" style="42" hidden="1" customWidth="1"/>
    <col min="11272" max="11285" width="7.140625" style="42" customWidth="1"/>
    <col min="11286" max="11519" width="9.140625" style="42"/>
    <col min="11520" max="11520" width="5.7109375" style="42" customWidth="1"/>
    <col min="11521" max="11521" width="12.140625" style="42" customWidth="1"/>
    <col min="11522" max="11522" width="35.7109375" style="42" customWidth="1"/>
    <col min="11523" max="11523" width="14.28515625" style="42" customWidth="1"/>
    <col min="11524" max="11524" width="13.5703125" style="42" customWidth="1"/>
    <col min="11525" max="11525" width="8.5703125" style="42" customWidth="1"/>
    <col min="11526" max="11527" width="0" style="42" hidden="1" customWidth="1"/>
    <col min="11528" max="11541" width="7.140625" style="42" customWidth="1"/>
    <col min="11542" max="11775" width="9.140625" style="42"/>
    <col min="11776" max="11776" width="5.7109375" style="42" customWidth="1"/>
    <col min="11777" max="11777" width="12.140625" style="42" customWidth="1"/>
    <col min="11778" max="11778" width="35.7109375" style="42" customWidth="1"/>
    <col min="11779" max="11779" width="14.28515625" style="42" customWidth="1"/>
    <col min="11780" max="11780" width="13.5703125" style="42" customWidth="1"/>
    <col min="11781" max="11781" width="8.5703125" style="42" customWidth="1"/>
    <col min="11782" max="11783" width="0" style="42" hidden="1" customWidth="1"/>
    <col min="11784" max="11797" width="7.140625" style="42" customWidth="1"/>
    <col min="11798" max="12031" width="9.140625" style="42"/>
    <col min="12032" max="12032" width="5.7109375" style="42" customWidth="1"/>
    <col min="12033" max="12033" width="12.140625" style="42" customWidth="1"/>
    <col min="12034" max="12034" width="35.7109375" style="42" customWidth="1"/>
    <col min="12035" max="12035" width="14.28515625" style="42" customWidth="1"/>
    <col min="12036" max="12036" width="13.5703125" style="42" customWidth="1"/>
    <col min="12037" max="12037" width="8.5703125" style="42" customWidth="1"/>
    <col min="12038" max="12039" width="0" style="42" hidden="1" customWidth="1"/>
    <col min="12040" max="12053" width="7.140625" style="42" customWidth="1"/>
    <col min="12054" max="12287" width="9.140625" style="42"/>
    <col min="12288" max="12288" width="5.7109375" style="42" customWidth="1"/>
    <col min="12289" max="12289" width="12.140625" style="42" customWidth="1"/>
    <col min="12290" max="12290" width="35.7109375" style="42" customWidth="1"/>
    <col min="12291" max="12291" width="14.28515625" style="42" customWidth="1"/>
    <col min="12292" max="12292" width="13.5703125" style="42" customWidth="1"/>
    <col min="12293" max="12293" width="8.5703125" style="42" customWidth="1"/>
    <col min="12294" max="12295" width="0" style="42" hidden="1" customWidth="1"/>
    <col min="12296" max="12309" width="7.140625" style="42" customWidth="1"/>
    <col min="12310" max="12543" width="9.140625" style="42"/>
    <col min="12544" max="12544" width="5.7109375" style="42" customWidth="1"/>
    <col min="12545" max="12545" width="12.140625" style="42" customWidth="1"/>
    <col min="12546" max="12546" width="35.7109375" style="42" customWidth="1"/>
    <col min="12547" max="12547" width="14.28515625" style="42" customWidth="1"/>
    <col min="12548" max="12548" width="13.5703125" style="42" customWidth="1"/>
    <col min="12549" max="12549" width="8.5703125" style="42" customWidth="1"/>
    <col min="12550" max="12551" width="0" style="42" hidden="1" customWidth="1"/>
    <col min="12552" max="12565" width="7.140625" style="42" customWidth="1"/>
    <col min="12566" max="12799" width="9.140625" style="42"/>
    <col min="12800" max="12800" width="5.7109375" style="42" customWidth="1"/>
    <col min="12801" max="12801" width="12.140625" style="42" customWidth="1"/>
    <col min="12802" max="12802" width="35.7109375" style="42" customWidth="1"/>
    <col min="12803" max="12803" width="14.28515625" style="42" customWidth="1"/>
    <col min="12804" max="12804" width="13.5703125" style="42" customWidth="1"/>
    <col min="12805" max="12805" width="8.5703125" style="42" customWidth="1"/>
    <col min="12806" max="12807" width="0" style="42" hidden="1" customWidth="1"/>
    <col min="12808" max="12821" width="7.140625" style="42" customWidth="1"/>
    <col min="12822" max="13055" width="9.140625" style="42"/>
    <col min="13056" max="13056" width="5.7109375" style="42" customWidth="1"/>
    <col min="13057" max="13057" width="12.140625" style="42" customWidth="1"/>
    <col min="13058" max="13058" width="35.7109375" style="42" customWidth="1"/>
    <col min="13059" max="13059" width="14.28515625" style="42" customWidth="1"/>
    <col min="13060" max="13060" width="13.5703125" style="42" customWidth="1"/>
    <col min="13061" max="13061" width="8.5703125" style="42" customWidth="1"/>
    <col min="13062" max="13063" width="0" style="42" hidden="1" customWidth="1"/>
    <col min="13064" max="13077" width="7.140625" style="42" customWidth="1"/>
    <col min="13078" max="13311" width="9.140625" style="42"/>
    <col min="13312" max="13312" width="5.7109375" style="42" customWidth="1"/>
    <col min="13313" max="13313" width="12.140625" style="42" customWidth="1"/>
    <col min="13314" max="13314" width="35.7109375" style="42" customWidth="1"/>
    <col min="13315" max="13315" width="14.28515625" style="42" customWidth="1"/>
    <col min="13316" max="13316" width="13.5703125" style="42" customWidth="1"/>
    <col min="13317" max="13317" width="8.5703125" style="42" customWidth="1"/>
    <col min="13318" max="13319" width="0" style="42" hidden="1" customWidth="1"/>
    <col min="13320" max="13333" width="7.140625" style="42" customWidth="1"/>
    <col min="13334" max="13567" width="9.140625" style="42"/>
    <col min="13568" max="13568" width="5.7109375" style="42" customWidth="1"/>
    <col min="13569" max="13569" width="12.140625" style="42" customWidth="1"/>
    <col min="13570" max="13570" width="35.7109375" style="42" customWidth="1"/>
    <col min="13571" max="13571" width="14.28515625" style="42" customWidth="1"/>
    <col min="13572" max="13572" width="13.5703125" style="42" customWidth="1"/>
    <col min="13573" max="13573" width="8.5703125" style="42" customWidth="1"/>
    <col min="13574" max="13575" width="0" style="42" hidden="1" customWidth="1"/>
    <col min="13576" max="13589" width="7.140625" style="42" customWidth="1"/>
    <col min="13590" max="13823" width="9.140625" style="42"/>
    <col min="13824" max="13824" width="5.7109375" style="42" customWidth="1"/>
    <col min="13825" max="13825" width="12.140625" style="42" customWidth="1"/>
    <col min="13826" max="13826" width="35.7109375" style="42" customWidth="1"/>
    <col min="13827" max="13827" width="14.28515625" style="42" customWidth="1"/>
    <col min="13828" max="13828" width="13.5703125" style="42" customWidth="1"/>
    <col min="13829" max="13829" width="8.5703125" style="42" customWidth="1"/>
    <col min="13830" max="13831" width="0" style="42" hidden="1" customWidth="1"/>
    <col min="13832" max="13845" width="7.140625" style="42" customWidth="1"/>
    <col min="13846" max="14079" width="9.140625" style="42"/>
    <col min="14080" max="14080" width="5.7109375" style="42" customWidth="1"/>
    <col min="14081" max="14081" width="12.140625" style="42" customWidth="1"/>
    <col min="14082" max="14082" width="35.7109375" style="42" customWidth="1"/>
    <col min="14083" max="14083" width="14.28515625" style="42" customWidth="1"/>
    <col min="14084" max="14084" width="13.5703125" style="42" customWidth="1"/>
    <col min="14085" max="14085" width="8.5703125" style="42" customWidth="1"/>
    <col min="14086" max="14087" width="0" style="42" hidden="1" customWidth="1"/>
    <col min="14088" max="14101" width="7.140625" style="42" customWidth="1"/>
    <col min="14102" max="14335" width="9.140625" style="42"/>
    <col min="14336" max="14336" width="5.7109375" style="42" customWidth="1"/>
    <col min="14337" max="14337" width="12.140625" style="42" customWidth="1"/>
    <col min="14338" max="14338" width="35.7109375" style="42" customWidth="1"/>
    <col min="14339" max="14339" width="14.28515625" style="42" customWidth="1"/>
    <col min="14340" max="14340" width="13.5703125" style="42" customWidth="1"/>
    <col min="14341" max="14341" width="8.5703125" style="42" customWidth="1"/>
    <col min="14342" max="14343" width="0" style="42" hidden="1" customWidth="1"/>
    <col min="14344" max="14357" width="7.140625" style="42" customWidth="1"/>
    <col min="14358" max="14591" width="9.140625" style="42"/>
    <col min="14592" max="14592" width="5.7109375" style="42" customWidth="1"/>
    <col min="14593" max="14593" width="12.140625" style="42" customWidth="1"/>
    <col min="14594" max="14594" width="35.7109375" style="42" customWidth="1"/>
    <col min="14595" max="14595" width="14.28515625" style="42" customWidth="1"/>
    <col min="14596" max="14596" width="13.5703125" style="42" customWidth="1"/>
    <col min="14597" max="14597" width="8.5703125" style="42" customWidth="1"/>
    <col min="14598" max="14599" width="0" style="42" hidden="1" customWidth="1"/>
    <col min="14600" max="14613" width="7.140625" style="42" customWidth="1"/>
    <col min="14614" max="14847" width="9.140625" style="42"/>
    <col min="14848" max="14848" width="5.7109375" style="42" customWidth="1"/>
    <col min="14849" max="14849" width="12.140625" style="42" customWidth="1"/>
    <col min="14850" max="14850" width="35.7109375" style="42" customWidth="1"/>
    <col min="14851" max="14851" width="14.28515625" style="42" customWidth="1"/>
    <col min="14852" max="14852" width="13.5703125" style="42" customWidth="1"/>
    <col min="14853" max="14853" width="8.5703125" style="42" customWidth="1"/>
    <col min="14854" max="14855" width="0" style="42" hidden="1" customWidth="1"/>
    <col min="14856" max="14869" width="7.140625" style="42" customWidth="1"/>
    <col min="14870" max="15103" width="9.140625" style="42"/>
    <col min="15104" max="15104" width="5.7109375" style="42" customWidth="1"/>
    <col min="15105" max="15105" width="12.140625" style="42" customWidth="1"/>
    <col min="15106" max="15106" width="35.7109375" style="42" customWidth="1"/>
    <col min="15107" max="15107" width="14.28515625" style="42" customWidth="1"/>
    <col min="15108" max="15108" width="13.5703125" style="42" customWidth="1"/>
    <col min="15109" max="15109" width="8.5703125" style="42" customWidth="1"/>
    <col min="15110" max="15111" width="0" style="42" hidden="1" customWidth="1"/>
    <col min="15112" max="15125" width="7.140625" style="42" customWidth="1"/>
    <col min="15126" max="15359" width="9.140625" style="42"/>
    <col min="15360" max="15360" width="5.7109375" style="42" customWidth="1"/>
    <col min="15361" max="15361" width="12.140625" style="42" customWidth="1"/>
    <col min="15362" max="15362" width="35.7109375" style="42" customWidth="1"/>
    <col min="15363" max="15363" width="14.28515625" style="42" customWidth="1"/>
    <col min="15364" max="15364" width="13.5703125" style="42" customWidth="1"/>
    <col min="15365" max="15365" width="8.5703125" style="42" customWidth="1"/>
    <col min="15366" max="15367" width="0" style="42" hidden="1" customWidth="1"/>
    <col min="15368" max="15381" width="7.140625" style="42" customWidth="1"/>
    <col min="15382" max="15615" width="9.140625" style="42"/>
    <col min="15616" max="15616" width="5.7109375" style="42" customWidth="1"/>
    <col min="15617" max="15617" width="12.140625" style="42" customWidth="1"/>
    <col min="15618" max="15618" width="35.7109375" style="42" customWidth="1"/>
    <col min="15619" max="15619" width="14.28515625" style="42" customWidth="1"/>
    <col min="15620" max="15620" width="13.5703125" style="42" customWidth="1"/>
    <col min="15621" max="15621" width="8.5703125" style="42" customWidth="1"/>
    <col min="15622" max="15623" width="0" style="42" hidden="1" customWidth="1"/>
    <col min="15624" max="15637" width="7.140625" style="42" customWidth="1"/>
    <col min="15638" max="15871" width="9.140625" style="42"/>
    <col min="15872" max="15872" width="5.7109375" style="42" customWidth="1"/>
    <col min="15873" max="15873" width="12.140625" style="42" customWidth="1"/>
    <col min="15874" max="15874" width="35.7109375" style="42" customWidth="1"/>
    <col min="15875" max="15875" width="14.28515625" style="42" customWidth="1"/>
    <col min="15876" max="15876" width="13.5703125" style="42" customWidth="1"/>
    <col min="15877" max="15877" width="8.5703125" style="42" customWidth="1"/>
    <col min="15878" max="15879" width="0" style="42" hidden="1" customWidth="1"/>
    <col min="15880" max="15893" width="7.140625" style="42" customWidth="1"/>
    <col min="15894" max="16127" width="9.140625" style="42"/>
    <col min="16128" max="16128" width="5.7109375" style="42" customWidth="1"/>
    <col min="16129" max="16129" width="12.140625" style="42" customWidth="1"/>
    <col min="16130" max="16130" width="35.7109375" style="42" customWidth="1"/>
    <col min="16131" max="16131" width="14.28515625" style="42" customWidth="1"/>
    <col min="16132" max="16132" width="13.5703125" style="42" customWidth="1"/>
    <col min="16133" max="16133" width="8.5703125" style="42" customWidth="1"/>
    <col min="16134" max="16135" width="0" style="42" hidden="1" customWidth="1"/>
    <col min="16136" max="16149" width="7.140625" style="42" customWidth="1"/>
    <col min="16150" max="16384" width="9.140625" style="42"/>
  </cols>
  <sheetData>
    <row r="1" spans="1:21" s="69" customFormat="1" ht="12.75" customHeight="1">
      <c r="A1" s="67"/>
      <c r="B1" s="68"/>
      <c r="D1" s="70"/>
      <c r="F1" s="89" t="s">
        <v>20</v>
      </c>
      <c r="G1" s="89"/>
      <c r="H1" s="89"/>
      <c r="I1" s="89"/>
      <c r="J1" s="89"/>
      <c r="K1" s="89"/>
      <c r="L1" s="89"/>
      <c r="M1" s="89"/>
      <c r="N1" s="89"/>
      <c r="O1" s="89"/>
      <c r="P1" s="89"/>
      <c r="Q1" s="89"/>
      <c r="R1" s="89"/>
      <c r="S1" s="89"/>
      <c r="T1" s="89"/>
      <c r="U1" s="89"/>
    </row>
    <row r="2" spans="1:21" s="69" customFormat="1" ht="12.75" customHeight="1">
      <c r="A2" s="67"/>
      <c r="B2" s="68"/>
      <c r="C2" s="71"/>
      <c r="D2" s="72"/>
      <c r="E2" s="73"/>
      <c r="F2" s="90"/>
      <c r="G2" s="90"/>
      <c r="H2" s="90"/>
      <c r="I2" s="90"/>
      <c r="J2" s="90"/>
      <c r="K2" s="90"/>
      <c r="L2" s="90"/>
    </row>
    <row r="3" spans="1:21" s="69" customFormat="1" ht="12.75" customHeight="1">
      <c r="A3" s="67"/>
      <c r="B3" s="82" t="s">
        <v>17</v>
      </c>
      <c r="C3" s="67" t="s">
        <v>14</v>
      </c>
      <c r="D3" s="67" t="s">
        <v>15</v>
      </c>
      <c r="E3" s="71" t="s">
        <v>85</v>
      </c>
      <c r="F3" s="69">
        <v>2005</v>
      </c>
      <c r="G3" s="69">
        <v>2006</v>
      </c>
      <c r="H3" s="69">
        <v>2007</v>
      </c>
      <c r="I3" s="69">
        <v>2008</v>
      </c>
      <c r="J3" s="69">
        <v>2009</v>
      </c>
      <c r="K3" s="69">
        <v>2010</v>
      </c>
      <c r="L3" s="69">
        <v>2011</v>
      </c>
      <c r="M3" s="69">
        <v>2012</v>
      </c>
      <c r="N3" s="69">
        <v>2013</v>
      </c>
      <c r="O3" s="69">
        <v>2014</v>
      </c>
      <c r="P3" s="69">
        <v>2015</v>
      </c>
      <c r="Q3" s="69">
        <v>2016</v>
      </c>
      <c r="R3" s="69">
        <v>2017</v>
      </c>
      <c r="S3" s="69">
        <v>2018</v>
      </c>
      <c r="T3" s="69">
        <v>2019</v>
      </c>
      <c r="U3" s="69">
        <v>2020</v>
      </c>
    </row>
    <row r="4" spans="1:21" ht="12.75" customHeight="1">
      <c r="A4" s="42">
        <v>1</v>
      </c>
      <c r="B4" s="54">
        <f>'Bank List'!B2</f>
        <v>4050465</v>
      </c>
      <c r="C4" s="55" t="str">
        <f>Soundness!C5</f>
        <v>Australia and New Zealand Banking Group Limited</v>
      </c>
      <c r="D4" s="74" t="str">
        <f>Soundness!D5</f>
        <v>Australia</v>
      </c>
      <c r="E4" s="75" t="str">
        <f>Soundness!E5</f>
        <v>Y</v>
      </c>
      <c r="H4" s="76" t="str">
        <f>'S-AssetQuality'!N4</f>
        <v>..</v>
      </c>
      <c r="I4" s="76" t="str">
        <f>'S-AssetQuality'!O4</f>
        <v>..</v>
      </c>
      <c r="J4" s="76" t="str">
        <f>'S-AssetQuality'!P4</f>
        <v>..</v>
      </c>
      <c r="K4" s="76" t="str">
        <f>'S-AssetQuality'!Q4</f>
        <v>..</v>
      </c>
      <c r="L4" s="76" t="str">
        <f>'S-AssetQuality'!R4</f>
        <v>..</v>
      </c>
      <c r="M4" s="76" t="str">
        <f>'S-AssetQuality'!S4</f>
        <v>..</v>
      </c>
      <c r="N4" s="76" t="str">
        <f>'S-AssetQuality'!T4</f>
        <v>..</v>
      </c>
      <c r="O4" s="76" t="str">
        <f>'S-AssetQuality'!U4</f>
        <v>..</v>
      </c>
      <c r="P4" s="76" t="str">
        <f>'S-AssetQuality'!V4</f>
        <v>..</v>
      </c>
      <c r="Q4" s="76" t="str">
        <f>'S-AssetQuality'!W4</f>
        <v>..</v>
      </c>
      <c r="R4" s="76" t="str">
        <f>'S-AssetQuality'!X4</f>
        <v>..</v>
      </c>
      <c r="S4" s="76" t="str">
        <f>'S-AssetQuality'!Y4</f>
        <v>..</v>
      </c>
      <c r="T4" s="76" t="str">
        <f>'S-AssetQuality'!Z4</f>
        <v>..</v>
      </c>
      <c r="U4" s="76" t="str">
        <f>'S-AssetQuality'!AA4</f>
        <v>..</v>
      </c>
    </row>
    <row r="5" spans="1:21" ht="12.75" customHeight="1">
      <c r="A5" s="42">
        <v>2</v>
      </c>
      <c r="B5" s="54">
        <f>'Bank List'!B3</f>
        <v>4182766</v>
      </c>
      <c r="C5" s="55" t="str">
        <f>Soundness!C6</f>
        <v>Banca Monte dei Paschi di Siena SpA</v>
      </c>
      <c r="D5" s="74" t="str">
        <f>Soundness!D6</f>
        <v>Italy</v>
      </c>
      <c r="E5" s="75" t="str">
        <f>Soundness!E6</f>
        <v>Y</v>
      </c>
      <c r="H5" s="76">
        <f>'S-AssetQuality'!N5</f>
        <v>2.4528587837039382</v>
      </c>
      <c r="I5" s="76">
        <f>'S-AssetQuality'!O5</f>
        <v>2.2253158916389366</v>
      </c>
      <c r="J5" s="76">
        <f>'S-AssetQuality'!P5</f>
        <v>2.6096025895542287</v>
      </c>
      <c r="K5" s="76">
        <f>'S-AssetQuality'!Q5</f>
        <v>2.3244235812868634</v>
      </c>
      <c r="L5" s="76">
        <f>'S-AssetQuality'!R5</f>
        <v>3.1431903139355826</v>
      </c>
      <c r="M5" s="76" t="str">
        <f>'S-AssetQuality'!S5</f>
        <v>..</v>
      </c>
      <c r="N5" s="76" t="str">
        <f>'S-AssetQuality'!T5</f>
        <v>..</v>
      </c>
      <c r="O5" s="76" t="str">
        <f>'S-AssetQuality'!U5</f>
        <v>..</v>
      </c>
      <c r="P5" s="76" t="str">
        <f>'S-AssetQuality'!V5</f>
        <v>..</v>
      </c>
      <c r="Q5" s="76" t="str">
        <f>'S-AssetQuality'!W5</f>
        <v>..</v>
      </c>
      <c r="R5" s="76" t="str">
        <f>'S-AssetQuality'!X5</f>
        <v>..</v>
      </c>
      <c r="S5" s="76" t="str">
        <f>'S-AssetQuality'!Y5</f>
        <v>..</v>
      </c>
      <c r="T5" s="76" t="str">
        <f>'S-AssetQuality'!Z5</f>
        <v>..</v>
      </c>
      <c r="U5" s="76" t="str">
        <f>'S-AssetQuality'!AA5</f>
        <v>..</v>
      </c>
    </row>
    <row r="6" spans="1:21" ht="12.75" customHeight="1">
      <c r="A6" s="42">
        <v>3</v>
      </c>
      <c r="B6" s="54">
        <f>'Bank List'!B4</f>
        <v>113904</v>
      </c>
      <c r="C6" s="55" t="str">
        <f>Soundness!C7</f>
        <v>Banco Bilbao Vizcaya Argentaria, SA</v>
      </c>
      <c r="D6" s="74" t="str">
        <f>Soundness!D7</f>
        <v>Spain</v>
      </c>
      <c r="E6" s="75" t="str">
        <f>Soundness!E7</f>
        <v>Y</v>
      </c>
      <c r="H6" s="76">
        <f>'S-AssetQuality'!N6</f>
        <v>-1.4103201359816504</v>
      </c>
      <c r="I6" s="76">
        <f>'S-AssetQuality'!O6</f>
        <v>-0.21597541947246035</v>
      </c>
      <c r="J6" s="76">
        <f>'S-AssetQuality'!P6</f>
        <v>0.44801196765063184</v>
      </c>
      <c r="K6" s="76">
        <f>'S-AssetQuality'!Q6</f>
        <v>5.8103582650536896E-2</v>
      </c>
      <c r="L6" s="76">
        <f>'S-AssetQuality'!R6</f>
        <v>-5.2985425454178885E-2</v>
      </c>
      <c r="M6" s="76" t="str">
        <f>'S-AssetQuality'!S6</f>
        <v>..</v>
      </c>
      <c r="N6" s="76" t="str">
        <f>'S-AssetQuality'!T6</f>
        <v>..</v>
      </c>
      <c r="O6" s="76" t="str">
        <f>'S-AssetQuality'!U6</f>
        <v>..</v>
      </c>
      <c r="P6" s="76" t="str">
        <f>'S-AssetQuality'!V6</f>
        <v>..</v>
      </c>
      <c r="Q6" s="76" t="str">
        <f>'S-AssetQuality'!W6</f>
        <v>..</v>
      </c>
      <c r="R6" s="76" t="str">
        <f>'S-AssetQuality'!X6</f>
        <v>..</v>
      </c>
      <c r="S6" s="76" t="str">
        <f>'S-AssetQuality'!Y6</f>
        <v>..</v>
      </c>
      <c r="T6" s="76" t="str">
        <f>'S-AssetQuality'!Z6</f>
        <v>..</v>
      </c>
      <c r="U6" s="76" t="str">
        <f>'S-AssetQuality'!AA6</f>
        <v>..</v>
      </c>
    </row>
    <row r="7" spans="1:21" ht="12.75" customHeight="1">
      <c r="A7" s="42">
        <v>4</v>
      </c>
      <c r="B7" s="54">
        <f>'Bank List'!B5</f>
        <v>4135294</v>
      </c>
      <c r="C7" s="55" t="str">
        <f>Soundness!C8</f>
        <v>Banco Bradesco S.A.</v>
      </c>
      <c r="D7" s="74" t="str">
        <f>Soundness!D8</f>
        <v>Brazil</v>
      </c>
      <c r="E7" s="75" t="str">
        <f>Soundness!E8</f>
        <v>Y</v>
      </c>
      <c r="H7" s="76" t="str">
        <f>'S-AssetQuality'!N7</f>
        <v>..</v>
      </c>
      <c r="I7" s="76" t="str">
        <f>'S-AssetQuality'!O7</f>
        <v>..</v>
      </c>
      <c r="J7" s="76" t="str">
        <f>'S-AssetQuality'!P7</f>
        <v>..</v>
      </c>
      <c r="K7" s="76" t="str">
        <f>'S-AssetQuality'!Q7</f>
        <v>..</v>
      </c>
      <c r="L7" s="76" t="str">
        <f>'S-AssetQuality'!R7</f>
        <v>..</v>
      </c>
      <c r="M7" s="76" t="str">
        <f>'S-AssetQuality'!S7</f>
        <v>..</v>
      </c>
      <c r="N7" s="76" t="str">
        <f>'S-AssetQuality'!T7</f>
        <v>..</v>
      </c>
      <c r="O7" s="76" t="str">
        <f>'S-AssetQuality'!U7</f>
        <v>..</v>
      </c>
      <c r="P7" s="76" t="str">
        <f>'S-AssetQuality'!V7</f>
        <v>..</v>
      </c>
      <c r="Q7" s="76" t="str">
        <f>'S-AssetQuality'!W7</f>
        <v>..</v>
      </c>
      <c r="R7" s="76" t="str">
        <f>'S-AssetQuality'!X7</f>
        <v>..</v>
      </c>
      <c r="S7" s="76" t="str">
        <f>'S-AssetQuality'!Y7</f>
        <v>..</v>
      </c>
      <c r="T7" s="76" t="str">
        <f>'S-AssetQuality'!Z7</f>
        <v>..</v>
      </c>
      <c r="U7" s="76" t="str">
        <f>'S-AssetQuality'!AA7</f>
        <v>..</v>
      </c>
    </row>
    <row r="8" spans="1:21" ht="12.75" customHeight="1">
      <c r="A8" s="42">
        <v>5</v>
      </c>
      <c r="B8" s="54">
        <f>'Bank List'!B6</f>
        <v>113983</v>
      </c>
      <c r="C8" s="55" t="str">
        <f>Soundness!C9</f>
        <v>Banco Santander SA</v>
      </c>
      <c r="D8" s="74" t="str">
        <f>Soundness!D9</f>
        <v>Spain</v>
      </c>
      <c r="E8" s="75" t="str">
        <f>Soundness!E9</f>
        <v>Y</v>
      </c>
      <c r="H8" s="76">
        <f>'S-AssetQuality'!N8</f>
        <v>-0.65993779377432038</v>
      </c>
      <c r="I8" s="76">
        <f>'S-AssetQuality'!O8</f>
        <v>-0.21806325774296079</v>
      </c>
      <c r="J8" s="76">
        <f>'S-AssetQuality'!P8</f>
        <v>-7.1307677980361278E-2</v>
      </c>
      <c r="K8" s="76">
        <f>'S-AssetQuality'!Q8</f>
        <v>-0.20639278865615432</v>
      </c>
      <c r="L8" s="76">
        <f>'S-AssetQuality'!R8</f>
        <v>-5.9106919345692774E-2</v>
      </c>
      <c r="M8" s="76" t="str">
        <f>'S-AssetQuality'!S8</f>
        <v>..</v>
      </c>
      <c r="N8" s="76" t="str">
        <f>'S-AssetQuality'!T8</f>
        <v>..</v>
      </c>
      <c r="O8" s="76" t="str">
        <f>'S-AssetQuality'!U8</f>
        <v>..</v>
      </c>
      <c r="P8" s="76" t="str">
        <f>'S-AssetQuality'!V8</f>
        <v>..</v>
      </c>
      <c r="Q8" s="76" t="str">
        <f>'S-AssetQuality'!W8</f>
        <v>..</v>
      </c>
      <c r="R8" s="76" t="str">
        <f>'S-AssetQuality'!X8</f>
        <v>..</v>
      </c>
      <c r="S8" s="76" t="str">
        <f>'S-AssetQuality'!Y8</f>
        <v>..</v>
      </c>
      <c r="T8" s="76" t="str">
        <f>'S-AssetQuality'!Z8</f>
        <v>..</v>
      </c>
      <c r="U8" s="76" t="str">
        <f>'S-AssetQuality'!AA8</f>
        <v>..</v>
      </c>
    </row>
    <row r="9" spans="1:21" ht="12.75" customHeight="1">
      <c r="A9" s="42">
        <v>6</v>
      </c>
      <c r="B9" s="54">
        <f>'Bank List'!B7</f>
        <v>100369</v>
      </c>
      <c r="C9" s="55" t="str">
        <f>Soundness!C10</f>
        <v>Bank of America Corporation</v>
      </c>
      <c r="D9" s="74" t="str">
        <f>Soundness!D10</f>
        <v>USA</v>
      </c>
      <c r="E9" s="75" t="str">
        <f>Soundness!E10</f>
        <v>Y</v>
      </c>
      <c r="H9" s="76">
        <f>'S-AssetQuality'!N9</f>
        <v>-0.87737816939163815</v>
      </c>
      <c r="I9" s="76">
        <f>'S-AssetQuality'!O9</f>
        <v>-0.34244974496450692</v>
      </c>
      <c r="J9" s="76">
        <f>'S-AssetQuality'!P9</f>
        <v>3.2872653183950565E-2</v>
      </c>
      <c r="K9" s="76">
        <f>'S-AssetQuality'!Q9</f>
        <v>-0.29777496745332604</v>
      </c>
      <c r="L9" s="76">
        <f>'S-AssetQuality'!R9</f>
        <v>-0.35876820595023023</v>
      </c>
      <c r="M9" s="76" t="str">
        <f>'S-AssetQuality'!S9</f>
        <v>..</v>
      </c>
      <c r="N9" s="76" t="str">
        <f>'S-AssetQuality'!T9</f>
        <v>..</v>
      </c>
      <c r="O9" s="76" t="str">
        <f>'S-AssetQuality'!U9</f>
        <v>..</v>
      </c>
      <c r="P9" s="76" t="str">
        <f>'S-AssetQuality'!V9</f>
        <v>..</v>
      </c>
      <c r="Q9" s="76" t="str">
        <f>'S-AssetQuality'!W9</f>
        <v>..</v>
      </c>
      <c r="R9" s="76" t="str">
        <f>'S-AssetQuality'!X9</f>
        <v>..</v>
      </c>
      <c r="S9" s="76" t="str">
        <f>'S-AssetQuality'!Y9</f>
        <v>..</v>
      </c>
      <c r="T9" s="76" t="str">
        <f>'S-AssetQuality'!Z9</f>
        <v>..</v>
      </c>
      <c r="U9" s="76" t="str">
        <f>'S-AssetQuality'!AA9</f>
        <v>..</v>
      </c>
    </row>
    <row r="10" spans="1:21" ht="12.75" customHeight="1">
      <c r="A10" s="42">
        <v>7</v>
      </c>
      <c r="B10" s="54">
        <f>'Bank List'!B8</f>
        <v>100518</v>
      </c>
      <c r="C10" s="55" t="str">
        <f>Soundness!C11</f>
        <v>Bank of Montreal</v>
      </c>
      <c r="D10" s="74" t="str">
        <f>Soundness!D11</f>
        <v>Canada</v>
      </c>
      <c r="E10" s="75" t="str">
        <f>Soundness!E11</f>
        <v>Y</v>
      </c>
      <c r="H10" s="76" t="str">
        <f>'S-AssetQuality'!N10</f>
        <v>..</v>
      </c>
      <c r="I10" s="76" t="str">
        <f>'S-AssetQuality'!O10</f>
        <v>..</v>
      </c>
      <c r="J10" s="76" t="str">
        <f>'S-AssetQuality'!P10</f>
        <v>..</v>
      </c>
      <c r="K10" s="76" t="str">
        <f>'S-AssetQuality'!Q10</f>
        <v>..</v>
      </c>
      <c r="L10" s="76">
        <f>'S-AssetQuality'!R10</f>
        <v>-0.75752666779121236</v>
      </c>
      <c r="M10" s="76">
        <f>'S-AssetQuality'!S10</f>
        <v>-0.67613710096745916</v>
      </c>
      <c r="N10" s="76" t="str">
        <f>'S-AssetQuality'!T10</f>
        <v>..</v>
      </c>
      <c r="O10" s="76" t="str">
        <f>'S-AssetQuality'!U10</f>
        <v>..</v>
      </c>
      <c r="P10" s="76" t="str">
        <f>'S-AssetQuality'!V10</f>
        <v>..</v>
      </c>
      <c r="Q10" s="76" t="str">
        <f>'S-AssetQuality'!W10</f>
        <v>..</v>
      </c>
      <c r="R10" s="76" t="str">
        <f>'S-AssetQuality'!X10</f>
        <v>..</v>
      </c>
      <c r="S10" s="76" t="str">
        <f>'S-AssetQuality'!Y10</f>
        <v>..</v>
      </c>
      <c r="T10" s="76" t="str">
        <f>'S-AssetQuality'!Z10</f>
        <v>..</v>
      </c>
      <c r="U10" s="76" t="str">
        <f>'S-AssetQuality'!AA10</f>
        <v>..</v>
      </c>
    </row>
    <row r="11" spans="1:21" ht="12.75" customHeight="1">
      <c r="A11" s="42">
        <v>8</v>
      </c>
      <c r="B11" s="54">
        <f>'Bank List'!B9</f>
        <v>100144</v>
      </c>
      <c r="C11" s="55" t="str">
        <f>Soundness!C12</f>
        <v>Bank of New York Mellon Corporation</v>
      </c>
      <c r="D11" s="74" t="str">
        <f>Soundness!D12</f>
        <v>USA</v>
      </c>
      <c r="E11" s="75" t="str">
        <f>Soundness!E12</f>
        <v>Y</v>
      </c>
      <c r="H11" s="76">
        <f>'S-AssetQuality'!N11</f>
        <v>-0.55603072375737939</v>
      </c>
      <c r="I11" s="76">
        <f>'S-AssetQuality'!O11</f>
        <v>-0.55910509329364499</v>
      </c>
      <c r="J11" s="76">
        <f>'S-AssetQuality'!P11</f>
        <v>-0.52426167985105476</v>
      </c>
      <c r="K11" s="76">
        <f>'S-AssetQuality'!Q11</f>
        <v>-0.86434431497065101</v>
      </c>
      <c r="L11" s="76">
        <f>'S-AssetQuality'!R11</f>
        <v>-0.94361013819994932</v>
      </c>
      <c r="M11" s="76" t="str">
        <f>'S-AssetQuality'!S11</f>
        <v>..</v>
      </c>
      <c r="N11" s="76" t="str">
        <f>'S-AssetQuality'!T11</f>
        <v>..</v>
      </c>
      <c r="O11" s="76" t="str">
        <f>'S-AssetQuality'!U11</f>
        <v>..</v>
      </c>
      <c r="P11" s="76" t="str">
        <f>'S-AssetQuality'!V11</f>
        <v>..</v>
      </c>
      <c r="Q11" s="76" t="str">
        <f>'S-AssetQuality'!W11</f>
        <v>..</v>
      </c>
      <c r="R11" s="76" t="str">
        <f>'S-AssetQuality'!X11</f>
        <v>..</v>
      </c>
      <c r="S11" s="76" t="str">
        <f>'S-AssetQuality'!Y11</f>
        <v>..</v>
      </c>
      <c r="T11" s="76" t="str">
        <f>'S-AssetQuality'!Z11</f>
        <v>..</v>
      </c>
      <c r="U11" s="76" t="str">
        <f>'S-AssetQuality'!AA11</f>
        <v>..</v>
      </c>
    </row>
    <row r="12" spans="1:21" ht="12.75" customHeight="1">
      <c r="A12" s="42">
        <v>9</v>
      </c>
      <c r="B12" s="54">
        <f>'Bank List'!B10</f>
        <v>100521</v>
      </c>
      <c r="C12" s="55" t="str">
        <f>Soundness!C13</f>
        <v>Bank of Nova Scotia</v>
      </c>
      <c r="D12" s="74" t="str">
        <f>Soundness!D13</f>
        <v>Canada</v>
      </c>
      <c r="E12" s="75" t="str">
        <f>Soundness!E13</f>
        <v>Y</v>
      </c>
      <c r="H12" s="76" t="str">
        <f>'S-AssetQuality'!N12</f>
        <v>..</v>
      </c>
      <c r="I12" s="76" t="str">
        <f>'S-AssetQuality'!O12</f>
        <v>..</v>
      </c>
      <c r="J12" s="76" t="str">
        <f>'S-AssetQuality'!P12</f>
        <v>..</v>
      </c>
      <c r="K12" s="76" t="str">
        <f>'S-AssetQuality'!Q12</f>
        <v>..</v>
      </c>
      <c r="L12" s="76" t="str">
        <f>'S-AssetQuality'!R12</f>
        <v>..</v>
      </c>
      <c r="M12" s="76" t="str">
        <f>'S-AssetQuality'!S12</f>
        <v>..</v>
      </c>
      <c r="N12" s="76" t="str">
        <f>'S-AssetQuality'!T12</f>
        <v>..</v>
      </c>
      <c r="O12" s="76" t="str">
        <f>'S-AssetQuality'!U12</f>
        <v>..</v>
      </c>
      <c r="P12" s="76" t="str">
        <f>'S-AssetQuality'!V12</f>
        <v>..</v>
      </c>
      <c r="Q12" s="76" t="str">
        <f>'S-AssetQuality'!W12</f>
        <v>..</v>
      </c>
      <c r="R12" s="76" t="str">
        <f>'S-AssetQuality'!X12</f>
        <v>..</v>
      </c>
      <c r="S12" s="76" t="str">
        <f>'S-AssetQuality'!Y12</f>
        <v>..</v>
      </c>
      <c r="T12" s="76" t="str">
        <f>'S-AssetQuality'!Z12</f>
        <v>..</v>
      </c>
      <c r="U12" s="76" t="str">
        <f>'S-AssetQuality'!AA12</f>
        <v>..</v>
      </c>
    </row>
    <row r="13" spans="1:21" ht="12.75" customHeight="1">
      <c r="A13" s="42">
        <v>10</v>
      </c>
      <c r="B13" s="54">
        <f>'Bank List'!B11</f>
        <v>4291604</v>
      </c>
      <c r="C13" s="55" t="str">
        <f>Soundness!C14</f>
        <v>Bankia, SA</v>
      </c>
      <c r="D13" s="74" t="str">
        <f>Soundness!D14</f>
        <v>Spain</v>
      </c>
      <c r="E13" s="75" t="str">
        <f>Soundness!E14</f>
        <v>Y</v>
      </c>
      <c r="H13" s="76" t="str">
        <f>'S-AssetQuality'!N13</f>
        <v>..</v>
      </c>
      <c r="I13" s="76" t="str">
        <f>'S-AssetQuality'!O13</f>
        <v>..</v>
      </c>
      <c r="J13" s="76" t="str">
        <f>'S-AssetQuality'!P13</f>
        <v>..</v>
      </c>
      <c r="K13" s="76">
        <f>'S-AssetQuality'!Q13</f>
        <v>0.1468820711964586</v>
      </c>
      <c r="L13" s="76">
        <f>'S-AssetQuality'!R13</f>
        <v>0.66188660382586773</v>
      </c>
      <c r="M13" s="76" t="str">
        <f>'S-AssetQuality'!S13</f>
        <v>..</v>
      </c>
      <c r="N13" s="76" t="str">
        <f>'S-AssetQuality'!T13</f>
        <v>..</v>
      </c>
      <c r="O13" s="76" t="str">
        <f>'S-AssetQuality'!U13</f>
        <v>..</v>
      </c>
      <c r="P13" s="76" t="str">
        <f>'S-AssetQuality'!V13</f>
        <v>..</v>
      </c>
      <c r="Q13" s="76" t="str">
        <f>'S-AssetQuality'!W13</f>
        <v>..</v>
      </c>
      <c r="R13" s="76" t="str">
        <f>'S-AssetQuality'!X13</f>
        <v>..</v>
      </c>
      <c r="S13" s="76" t="str">
        <f>'S-AssetQuality'!Y13</f>
        <v>..</v>
      </c>
      <c r="T13" s="76" t="str">
        <f>'S-AssetQuality'!Z13</f>
        <v>..</v>
      </c>
      <c r="U13" s="76" t="str">
        <f>'S-AssetQuality'!AA13</f>
        <v>..</v>
      </c>
    </row>
    <row r="14" spans="1:21" ht="12.75" customHeight="1">
      <c r="A14" s="42">
        <v>11</v>
      </c>
      <c r="B14" s="54">
        <f>'Bank List'!B12</f>
        <v>114508</v>
      </c>
      <c r="C14" s="55" t="str">
        <f>Soundness!C15</f>
        <v>Barclays Plc</v>
      </c>
      <c r="D14" s="74" t="str">
        <f>Soundness!D15</f>
        <v>United Kingdom</v>
      </c>
      <c r="E14" s="75" t="str">
        <f>Soundness!E15</f>
        <v>Y</v>
      </c>
      <c r="H14" s="76">
        <f>'S-AssetQuality'!N14</f>
        <v>1.068477048236983</v>
      </c>
      <c r="I14" s="76">
        <f>'S-AssetQuality'!O14</f>
        <v>0.45477506378351801</v>
      </c>
      <c r="J14" s="76">
        <f>'S-AssetQuality'!P14</f>
        <v>0.27959548717405303</v>
      </c>
      <c r="K14" s="76">
        <f>'S-AssetQuality'!Q14</f>
        <v>2.2610427647263753</v>
      </c>
      <c r="L14" s="76">
        <f>'S-AssetQuality'!R14</f>
        <v>1.2404296196274021</v>
      </c>
      <c r="M14" s="76" t="str">
        <f>'S-AssetQuality'!S14</f>
        <v>..</v>
      </c>
      <c r="N14" s="76" t="str">
        <f>'S-AssetQuality'!T14</f>
        <v>..</v>
      </c>
      <c r="O14" s="76" t="str">
        <f>'S-AssetQuality'!U14</f>
        <v>..</v>
      </c>
      <c r="P14" s="76" t="str">
        <f>'S-AssetQuality'!V14</f>
        <v>..</v>
      </c>
      <c r="Q14" s="76" t="str">
        <f>'S-AssetQuality'!W14</f>
        <v>..</v>
      </c>
      <c r="R14" s="76" t="str">
        <f>'S-AssetQuality'!X14</f>
        <v>..</v>
      </c>
      <c r="S14" s="76" t="str">
        <f>'S-AssetQuality'!Y14</f>
        <v>..</v>
      </c>
      <c r="T14" s="76" t="str">
        <f>'S-AssetQuality'!Z14</f>
        <v>..</v>
      </c>
      <c r="U14" s="76" t="str">
        <f>'S-AssetQuality'!AA14</f>
        <v>..</v>
      </c>
    </row>
    <row r="15" spans="1:21" ht="12.75" customHeight="1">
      <c r="A15" s="42">
        <v>12</v>
      </c>
      <c r="B15" s="54">
        <f>'Bank List'!B13</f>
        <v>3001689</v>
      </c>
      <c r="C15" s="55" t="str">
        <f>Soundness!C16</f>
        <v>BNP Paribas SA</v>
      </c>
      <c r="D15" s="74" t="str">
        <f>Soundness!D16</f>
        <v>France</v>
      </c>
      <c r="E15" s="75" t="str">
        <f>Soundness!E16</f>
        <v>Y</v>
      </c>
      <c r="H15" s="76" t="str">
        <f>'S-AssetQuality'!N15</f>
        <v>..</v>
      </c>
      <c r="I15" s="76" t="str">
        <f>'S-AssetQuality'!O15</f>
        <v>..</v>
      </c>
      <c r="J15" s="76">
        <f>'S-AssetQuality'!P15</f>
        <v>0.40513276030952244</v>
      </c>
      <c r="K15" s="76">
        <f>'S-AssetQuality'!Q15</f>
        <v>0.27596117418747002</v>
      </c>
      <c r="L15" s="76">
        <f>'S-AssetQuality'!R15</f>
        <v>0.21111082358924788</v>
      </c>
      <c r="M15" s="76" t="str">
        <f>'S-AssetQuality'!S15</f>
        <v>..</v>
      </c>
      <c r="N15" s="76" t="str">
        <f>'S-AssetQuality'!T15</f>
        <v>..</v>
      </c>
      <c r="O15" s="76" t="str">
        <f>'S-AssetQuality'!U15</f>
        <v>..</v>
      </c>
      <c r="P15" s="76" t="str">
        <f>'S-AssetQuality'!V15</f>
        <v>..</v>
      </c>
      <c r="Q15" s="76" t="str">
        <f>'S-AssetQuality'!W15</f>
        <v>..</v>
      </c>
      <c r="R15" s="76" t="str">
        <f>'S-AssetQuality'!X15</f>
        <v>..</v>
      </c>
      <c r="S15" s="76" t="str">
        <f>'S-AssetQuality'!Y15</f>
        <v>..</v>
      </c>
      <c r="T15" s="76" t="str">
        <f>'S-AssetQuality'!Z15</f>
        <v>..</v>
      </c>
      <c r="U15" s="76" t="str">
        <f>'S-AssetQuality'!AA15</f>
        <v>..</v>
      </c>
    </row>
    <row r="16" spans="1:21" ht="12.75" customHeight="1">
      <c r="A16" s="42">
        <v>13</v>
      </c>
      <c r="B16" s="54">
        <f>'Bank List'!B14</f>
        <v>4219193</v>
      </c>
      <c r="C16" s="55" t="str">
        <f>Soundness!C17</f>
        <v>CaixaBank, SA</v>
      </c>
      <c r="D16" s="74" t="str">
        <f>Soundness!D17</f>
        <v>Spain</v>
      </c>
      <c r="E16" s="75" t="str">
        <f>Soundness!E17</f>
        <v>Y</v>
      </c>
      <c r="H16" s="76" t="str">
        <f>'S-AssetQuality'!N16</f>
        <v>..</v>
      </c>
      <c r="I16" s="76" t="str">
        <f>'S-AssetQuality'!O16</f>
        <v>..</v>
      </c>
      <c r="J16" s="76" t="str">
        <f>'S-AssetQuality'!P16</f>
        <v>..</v>
      </c>
      <c r="K16" s="76" t="str">
        <f>'S-AssetQuality'!Q16</f>
        <v>..</v>
      </c>
      <c r="L16" s="76">
        <f>'S-AssetQuality'!R16</f>
        <v>0.10450089779650705</v>
      </c>
      <c r="M16" s="76" t="str">
        <f>'S-AssetQuality'!S16</f>
        <v>..</v>
      </c>
      <c r="N16" s="76" t="str">
        <f>'S-AssetQuality'!T16</f>
        <v>..</v>
      </c>
      <c r="O16" s="76" t="str">
        <f>'S-AssetQuality'!U16</f>
        <v>..</v>
      </c>
      <c r="P16" s="76" t="str">
        <f>'S-AssetQuality'!V16</f>
        <v>..</v>
      </c>
      <c r="Q16" s="76" t="str">
        <f>'S-AssetQuality'!W16</f>
        <v>..</v>
      </c>
      <c r="R16" s="76" t="str">
        <f>'S-AssetQuality'!X16</f>
        <v>..</v>
      </c>
      <c r="S16" s="76" t="str">
        <f>'S-AssetQuality'!Y16</f>
        <v>..</v>
      </c>
      <c r="T16" s="76" t="str">
        <f>'S-AssetQuality'!Z16</f>
        <v>..</v>
      </c>
      <c r="U16" s="76" t="str">
        <f>'S-AssetQuality'!AA16</f>
        <v>..</v>
      </c>
    </row>
    <row r="17" spans="1:60" s="77" customFormat="1" ht="12.75" customHeight="1">
      <c r="A17" s="77">
        <v>14</v>
      </c>
      <c r="B17" s="54">
        <f>'Bank List'!B15</f>
        <v>100515</v>
      </c>
      <c r="C17" s="55" t="str">
        <f>Soundness!C18</f>
        <v>Canadian Imperial Bank of Commerce</v>
      </c>
      <c r="D17" s="74" t="str">
        <f>Soundness!D18</f>
        <v>Canada</v>
      </c>
      <c r="E17" s="75" t="str">
        <f>Soundness!E18</f>
        <v>Y</v>
      </c>
      <c r="F17" s="78"/>
      <c r="G17" s="78"/>
      <c r="H17" s="76" t="str">
        <f>'S-AssetQuality'!N17</f>
        <v>..</v>
      </c>
      <c r="I17" s="76" t="str">
        <f>'S-AssetQuality'!O17</f>
        <v>..</v>
      </c>
      <c r="J17" s="76" t="str">
        <f>'S-AssetQuality'!P17</f>
        <v>..</v>
      </c>
      <c r="K17" s="76" t="str">
        <f>'S-AssetQuality'!Q17</f>
        <v>..</v>
      </c>
      <c r="L17" s="76" t="str">
        <f>'S-AssetQuality'!R17</f>
        <v>..</v>
      </c>
      <c r="M17" s="76" t="str">
        <f>'S-AssetQuality'!S17</f>
        <v>..</v>
      </c>
      <c r="N17" s="76" t="str">
        <f>'S-AssetQuality'!T17</f>
        <v>..</v>
      </c>
      <c r="O17" s="76" t="str">
        <f>'S-AssetQuality'!U17</f>
        <v>..</v>
      </c>
      <c r="P17" s="76" t="str">
        <f>'S-AssetQuality'!V17</f>
        <v>..</v>
      </c>
      <c r="Q17" s="76" t="str">
        <f>'S-AssetQuality'!W17</f>
        <v>..</v>
      </c>
      <c r="R17" s="76" t="str">
        <f>'S-AssetQuality'!X17</f>
        <v>..</v>
      </c>
      <c r="S17" s="76" t="str">
        <f>'S-AssetQuality'!Y17</f>
        <v>..</v>
      </c>
      <c r="T17" s="76" t="str">
        <f>'S-AssetQuality'!Z17</f>
        <v>..</v>
      </c>
      <c r="U17" s="76" t="str">
        <f>'S-AssetQuality'!AA17</f>
        <v>..</v>
      </c>
    </row>
    <row r="18" spans="1:60" ht="12.75" customHeight="1">
      <c r="A18" s="42">
        <v>15</v>
      </c>
      <c r="B18" s="54">
        <f>'Bank List'!B16</f>
        <v>4041896</v>
      </c>
      <c r="C18" s="55" t="str">
        <f>Soundness!C19</f>
        <v>Citigroup Inc.</v>
      </c>
      <c r="D18" s="74" t="str">
        <f>Soundness!D19</f>
        <v>USA</v>
      </c>
      <c r="E18" s="75" t="str">
        <f>Soundness!E19</f>
        <v>Y</v>
      </c>
      <c r="H18" s="76">
        <f>'S-AssetQuality'!N18</f>
        <v>-0.35379272708241316</v>
      </c>
      <c r="I18" s="76">
        <f>'S-AssetQuality'!O18</f>
        <v>-2.3332978209273428E-3</v>
      </c>
      <c r="J18" s="76">
        <f>'S-AssetQuality'!P18</f>
        <v>0.46051635281021308</v>
      </c>
      <c r="K18" s="76">
        <f>'S-AssetQuality'!Q18</f>
        <v>-0.37647606850887233</v>
      </c>
      <c r="L18" s="76">
        <f>'S-AssetQuality'!R18</f>
        <v>-5.6944836721057143E-2</v>
      </c>
      <c r="M18" s="76" t="str">
        <f>'S-AssetQuality'!S18</f>
        <v>..</v>
      </c>
      <c r="N18" s="76" t="str">
        <f>'S-AssetQuality'!T18</f>
        <v>..</v>
      </c>
      <c r="O18" s="76" t="str">
        <f>'S-AssetQuality'!U18</f>
        <v>..</v>
      </c>
      <c r="P18" s="76" t="str">
        <f>'S-AssetQuality'!V18</f>
        <v>..</v>
      </c>
      <c r="Q18" s="76" t="str">
        <f>'S-AssetQuality'!W18</f>
        <v>..</v>
      </c>
      <c r="R18" s="76" t="str">
        <f>'S-AssetQuality'!X18</f>
        <v>..</v>
      </c>
      <c r="S18" s="76" t="str">
        <f>'S-AssetQuality'!Y18</f>
        <v>..</v>
      </c>
      <c r="T18" s="76" t="str">
        <f>'S-AssetQuality'!Z18</f>
        <v>..</v>
      </c>
      <c r="U18" s="76" t="str">
        <f>'S-AssetQuality'!AA18</f>
        <v>..</v>
      </c>
    </row>
    <row r="19" spans="1:60" ht="12.75" customHeight="1">
      <c r="A19" s="42">
        <v>16</v>
      </c>
      <c r="B19" s="54">
        <f>'Bank List'!B17</f>
        <v>113985</v>
      </c>
      <c r="C19" s="55" t="str">
        <f>Soundness!C20</f>
        <v>Commerzbank AG</v>
      </c>
      <c r="D19" s="74" t="str">
        <f>Soundness!D20</f>
        <v>Germany</v>
      </c>
      <c r="E19" s="75" t="str">
        <f>Soundness!E20</f>
        <v>Y</v>
      </c>
      <c r="H19" s="76">
        <f>'S-AssetQuality'!N19</f>
        <v>3.229276345479057</v>
      </c>
      <c r="I19" s="76">
        <f>'S-AssetQuality'!O19</f>
        <v>3.2327413201028099</v>
      </c>
      <c r="J19" s="76">
        <f>'S-AssetQuality'!P19</f>
        <v>1.2806291755764521</v>
      </c>
      <c r="K19" s="76">
        <f>'S-AssetQuality'!Q19</f>
        <v>1.2641037127959358</v>
      </c>
      <c r="L19" s="76">
        <f>'S-AssetQuality'!R19</f>
        <v>1.0874505821702629</v>
      </c>
      <c r="M19" s="76" t="str">
        <f>'S-AssetQuality'!S19</f>
        <v>..</v>
      </c>
      <c r="N19" s="76" t="str">
        <f>'S-AssetQuality'!T19</f>
        <v>..</v>
      </c>
      <c r="O19" s="76" t="str">
        <f>'S-AssetQuality'!U19</f>
        <v>..</v>
      </c>
      <c r="P19" s="76" t="str">
        <f>'S-AssetQuality'!V19</f>
        <v>..</v>
      </c>
      <c r="Q19" s="76" t="str">
        <f>'S-AssetQuality'!W19</f>
        <v>..</v>
      </c>
      <c r="R19" s="76" t="str">
        <f>'S-AssetQuality'!X19</f>
        <v>..</v>
      </c>
      <c r="S19" s="76" t="str">
        <f>'S-AssetQuality'!Y19</f>
        <v>..</v>
      </c>
      <c r="T19" s="76" t="str">
        <f>'S-AssetQuality'!Z19</f>
        <v>..</v>
      </c>
      <c r="U19" s="76" t="str">
        <f>'S-AssetQuality'!AA19</f>
        <v>..</v>
      </c>
    </row>
    <row r="20" spans="1:60" ht="12.75" customHeight="1">
      <c r="A20" s="42">
        <v>17</v>
      </c>
      <c r="B20" s="54">
        <f>'Bank List'!B18</f>
        <v>4087374</v>
      </c>
      <c r="C20" s="55" t="str">
        <f>Soundness!C21</f>
        <v>Commonwealth Bank of Australia</v>
      </c>
      <c r="D20" s="74" t="str">
        <f>Soundness!D21</f>
        <v>Australia</v>
      </c>
      <c r="E20" s="75" t="str">
        <f>Soundness!E21</f>
        <v>Y</v>
      </c>
      <c r="H20" s="76">
        <f>'S-AssetQuality'!N20</f>
        <v>-0.53738431837888012</v>
      </c>
      <c r="I20" s="76">
        <f>'S-AssetQuality'!O20</f>
        <v>-0.54824998874912756</v>
      </c>
      <c r="J20" s="76">
        <f>'S-AssetQuality'!P20</f>
        <v>-0.6667383665784552</v>
      </c>
      <c r="K20" s="76">
        <f>'S-AssetQuality'!Q20</f>
        <v>-0.76297542734957535</v>
      </c>
      <c r="L20" s="76">
        <f>'S-AssetQuality'!R20</f>
        <v>-0.87420493408247446</v>
      </c>
      <c r="M20" s="76">
        <f>'S-AssetQuality'!S20</f>
        <v>-0.86517579244602316</v>
      </c>
      <c r="N20" s="76" t="str">
        <f>'S-AssetQuality'!T20</f>
        <v>..</v>
      </c>
      <c r="O20" s="76" t="str">
        <f>'S-AssetQuality'!U20</f>
        <v>..</v>
      </c>
      <c r="P20" s="76" t="str">
        <f>'S-AssetQuality'!V20</f>
        <v>..</v>
      </c>
      <c r="Q20" s="76" t="str">
        <f>'S-AssetQuality'!W20</f>
        <v>..</v>
      </c>
      <c r="R20" s="76" t="str">
        <f>'S-AssetQuality'!X20</f>
        <v>..</v>
      </c>
      <c r="S20" s="76" t="str">
        <f>'S-AssetQuality'!Y20</f>
        <v>..</v>
      </c>
      <c r="T20" s="76" t="str">
        <f>'S-AssetQuality'!Z20</f>
        <v>..</v>
      </c>
      <c r="U20" s="76" t="str">
        <f>'S-AssetQuality'!AA20</f>
        <v>..</v>
      </c>
    </row>
    <row r="21" spans="1:60" ht="12.75" customHeight="1">
      <c r="A21" s="42">
        <v>18</v>
      </c>
      <c r="B21" s="54">
        <f>'Bank List'!B19</f>
        <v>4085960</v>
      </c>
      <c r="C21" s="55" t="str">
        <f>Soundness!C22</f>
        <v>Crédit Agricole SA</v>
      </c>
      <c r="D21" s="74" t="str">
        <f>Soundness!D22</f>
        <v>France</v>
      </c>
      <c r="E21" s="75" t="str">
        <f>Soundness!E22</f>
        <v>Y</v>
      </c>
      <c r="H21" s="76">
        <f>'S-AssetQuality'!N21</f>
        <v>0.28100335982622782</v>
      </c>
      <c r="I21" s="76">
        <f>'S-AssetQuality'!O21</f>
        <v>0.28233080586387738</v>
      </c>
      <c r="J21" s="76">
        <f>'S-AssetQuality'!P21</f>
        <v>-1.9541476095599327E-3</v>
      </c>
      <c r="K21" s="76">
        <f>'S-AssetQuality'!Q21</f>
        <v>0.10600245995663261</v>
      </c>
      <c r="L21" s="76">
        <f>'S-AssetQuality'!R21</f>
        <v>1.2033392725308524E-2</v>
      </c>
      <c r="M21" s="76" t="str">
        <f>'S-AssetQuality'!S21</f>
        <v>..</v>
      </c>
      <c r="N21" s="76" t="str">
        <f>'S-AssetQuality'!T21</f>
        <v>..</v>
      </c>
      <c r="O21" s="76" t="str">
        <f>'S-AssetQuality'!U21</f>
        <v>..</v>
      </c>
      <c r="P21" s="76" t="str">
        <f>'S-AssetQuality'!V21</f>
        <v>..</v>
      </c>
      <c r="Q21" s="76" t="str">
        <f>'S-AssetQuality'!W21</f>
        <v>..</v>
      </c>
      <c r="R21" s="76" t="str">
        <f>'S-AssetQuality'!X21</f>
        <v>..</v>
      </c>
      <c r="S21" s="76" t="str">
        <f>'S-AssetQuality'!Y21</f>
        <v>..</v>
      </c>
      <c r="T21" s="76" t="str">
        <f>'S-AssetQuality'!Z21</f>
        <v>..</v>
      </c>
      <c r="U21" s="76" t="str">
        <f>'S-AssetQuality'!AA21</f>
        <v>..</v>
      </c>
    </row>
    <row r="22" spans="1:60" ht="12.75" customHeight="1">
      <c r="A22" s="42">
        <v>19</v>
      </c>
      <c r="B22" s="54">
        <f>'Bank List'!B20</f>
        <v>4238541</v>
      </c>
      <c r="C22" s="55" t="str">
        <f>Soundness!C23</f>
        <v>Crédit Industriel et Commercial</v>
      </c>
      <c r="D22" s="74" t="str">
        <f>Soundness!D23</f>
        <v>France</v>
      </c>
      <c r="E22" s="75" t="str">
        <f>Soundness!E23</f>
        <v>Y</v>
      </c>
      <c r="H22" s="76">
        <f>'S-AssetQuality'!N22</f>
        <v>0.55584269681056597</v>
      </c>
      <c r="I22" s="76">
        <f>'S-AssetQuality'!O22</f>
        <v>0.32743465257086501</v>
      </c>
      <c r="J22" s="76">
        <f>'S-AssetQuality'!P22</f>
        <v>0.28735874597466021</v>
      </c>
      <c r="K22" s="76">
        <f>'S-AssetQuality'!Q22</f>
        <v>-6.5216685659841039E-2</v>
      </c>
      <c r="L22" s="76">
        <f>'S-AssetQuality'!R22</f>
        <v>-0.14873075361286756</v>
      </c>
      <c r="M22" s="76" t="str">
        <f>'S-AssetQuality'!S22</f>
        <v>..</v>
      </c>
      <c r="N22" s="76" t="str">
        <f>'S-AssetQuality'!T22</f>
        <v>..</v>
      </c>
      <c r="O22" s="76" t="str">
        <f>'S-AssetQuality'!U22</f>
        <v>..</v>
      </c>
      <c r="P22" s="76" t="str">
        <f>'S-AssetQuality'!V22</f>
        <v>..</v>
      </c>
      <c r="Q22" s="76" t="str">
        <f>'S-AssetQuality'!W22</f>
        <v>..</v>
      </c>
      <c r="R22" s="76" t="str">
        <f>'S-AssetQuality'!X22</f>
        <v>..</v>
      </c>
      <c r="S22" s="76" t="str">
        <f>'S-AssetQuality'!Y22</f>
        <v>..</v>
      </c>
      <c r="T22" s="76" t="str">
        <f>'S-AssetQuality'!Z22</f>
        <v>..</v>
      </c>
      <c r="U22" s="76" t="str">
        <f>'S-AssetQuality'!AA22</f>
        <v>..</v>
      </c>
    </row>
    <row r="23" spans="1:60" ht="12.75" customHeight="1">
      <c r="A23" s="42">
        <v>20</v>
      </c>
      <c r="B23" s="54">
        <f>'Bank List'!B21</f>
        <v>113824</v>
      </c>
      <c r="C23" s="55" t="str">
        <f>Soundness!C24</f>
        <v>Credit Suisse Group AG</v>
      </c>
      <c r="D23" s="74" t="str">
        <f>Soundness!D24</f>
        <v>Switzerland</v>
      </c>
      <c r="E23" s="75" t="str">
        <f>Soundness!E24</f>
        <v>Y</v>
      </c>
      <c r="H23" s="76">
        <f>'S-AssetQuality'!N23</f>
        <v>8.6336535857903698E-2</v>
      </c>
      <c r="I23" s="76">
        <f>'S-AssetQuality'!O23</f>
        <v>1.7758505063028174E-2</v>
      </c>
      <c r="J23" s="76">
        <f>'S-AssetQuality'!P23</f>
        <v>-0.28050198971953355</v>
      </c>
      <c r="K23" s="76">
        <f>'S-AssetQuality'!Q23</f>
        <v>-0.51995076469330093</v>
      </c>
      <c r="L23" s="76">
        <f>'S-AssetQuality'!R23</f>
        <v>-0.68171842977980623</v>
      </c>
      <c r="M23" s="76" t="str">
        <f>'S-AssetQuality'!S23</f>
        <v>..</v>
      </c>
      <c r="N23" s="76" t="str">
        <f>'S-AssetQuality'!T23</f>
        <v>..</v>
      </c>
      <c r="O23" s="76" t="str">
        <f>'S-AssetQuality'!U23</f>
        <v>..</v>
      </c>
      <c r="P23" s="76" t="str">
        <f>'S-AssetQuality'!V23</f>
        <v>..</v>
      </c>
      <c r="Q23" s="76" t="str">
        <f>'S-AssetQuality'!W23</f>
        <v>..</v>
      </c>
      <c r="R23" s="76" t="str">
        <f>'S-AssetQuality'!X23</f>
        <v>..</v>
      </c>
      <c r="S23" s="76" t="str">
        <f>'S-AssetQuality'!Y23</f>
        <v>..</v>
      </c>
      <c r="T23" s="76" t="str">
        <f>'S-AssetQuality'!Z23</f>
        <v>..</v>
      </c>
      <c r="U23" s="76" t="str">
        <f>'S-AssetQuality'!AA23</f>
        <v>..</v>
      </c>
    </row>
    <row r="24" spans="1:60">
      <c r="A24" s="42">
        <v>21</v>
      </c>
      <c r="B24" s="54">
        <f>'Bank List'!B22</f>
        <v>4080954</v>
      </c>
      <c r="C24" s="55" t="str">
        <f>Soundness!C25</f>
        <v>Danske Bank A/S</v>
      </c>
      <c r="D24" s="74" t="str">
        <f>Soundness!D25</f>
        <v>Denmark</v>
      </c>
      <c r="E24" s="75" t="str">
        <f>Soundness!E25</f>
        <v>Y</v>
      </c>
      <c r="H24" s="76" t="str">
        <f>'S-AssetQuality'!N24</f>
        <v>..</v>
      </c>
      <c r="I24" s="76" t="str">
        <f>'S-AssetQuality'!O24</f>
        <v>..</v>
      </c>
      <c r="J24" s="76" t="str">
        <f>'S-AssetQuality'!P24</f>
        <v>..</v>
      </c>
      <c r="K24" s="76" t="str">
        <f>'S-AssetQuality'!Q24</f>
        <v>..</v>
      </c>
      <c r="L24" s="76" t="str">
        <f>'S-AssetQuality'!R24</f>
        <v>..</v>
      </c>
      <c r="M24" s="76" t="str">
        <f>'S-AssetQuality'!S24</f>
        <v>..</v>
      </c>
      <c r="N24" s="76" t="str">
        <f>'S-AssetQuality'!T24</f>
        <v>..</v>
      </c>
      <c r="O24" s="76" t="str">
        <f>'S-AssetQuality'!U24</f>
        <v>..</v>
      </c>
      <c r="P24" s="76" t="str">
        <f>'S-AssetQuality'!V24</f>
        <v>..</v>
      </c>
      <c r="Q24" s="76" t="str">
        <f>'S-AssetQuality'!W24</f>
        <v>..</v>
      </c>
      <c r="R24" s="76" t="str">
        <f>'S-AssetQuality'!X24</f>
        <v>..</v>
      </c>
      <c r="S24" s="76" t="str">
        <f>'S-AssetQuality'!Y24</f>
        <v>..</v>
      </c>
      <c r="T24" s="76" t="str">
        <f>'S-AssetQuality'!Z24</f>
        <v>..</v>
      </c>
      <c r="U24" s="76" t="str">
        <f>'S-AssetQuality'!AA24</f>
        <v>..</v>
      </c>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6"/>
    </row>
    <row r="25" spans="1:60">
      <c r="A25" s="42">
        <v>22</v>
      </c>
      <c r="B25" s="54">
        <f>'Bank List'!B23</f>
        <v>113830</v>
      </c>
      <c r="C25" s="55" t="str">
        <f>Soundness!C26</f>
        <v>Deutsche Bank AG</v>
      </c>
      <c r="D25" s="74" t="str">
        <f>Soundness!D26</f>
        <v>Germany</v>
      </c>
      <c r="E25" s="75" t="str">
        <f>Soundness!E26</f>
        <v>Y</v>
      </c>
      <c r="H25" s="76">
        <f>'S-AssetQuality'!N25</f>
        <v>0.41105158923861207</v>
      </c>
      <c r="I25" s="76">
        <f>'S-AssetQuality'!O25</f>
        <v>6.9463477966724405E-2</v>
      </c>
      <c r="J25" s="76">
        <f>'S-AssetQuality'!P25</f>
        <v>0.2779701648652913</v>
      </c>
      <c r="K25" s="76">
        <f>'S-AssetQuality'!Q25</f>
        <v>-0.37141237764740598</v>
      </c>
      <c r="L25" s="76">
        <f>'S-AssetQuality'!R25</f>
        <v>-0.22882706401566913</v>
      </c>
      <c r="M25" s="76" t="str">
        <f>'S-AssetQuality'!S25</f>
        <v>..</v>
      </c>
      <c r="N25" s="76" t="str">
        <f>'S-AssetQuality'!T25</f>
        <v>..</v>
      </c>
      <c r="O25" s="76" t="str">
        <f>'S-AssetQuality'!U25</f>
        <v>..</v>
      </c>
      <c r="P25" s="76" t="str">
        <f>'S-AssetQuality'!V25</f>
        <v>..</v>
      </c>
      <c r="Q25" s="76" t="str">
        <f>'S-AssetQuality'!W25</f>
        <v>..</v>
      </c>
      <c r="R25" s="76" t="str">
        <f>'S-AssetQuality'!X25</f>
        <v>..</v>
      </c>
      <c r="S25" s="76" t="str">
        <f>'S-AssetQuality'!Y25</f>
        <v>..</v>
      </c>
      <c r="T25" s="76" t="str">
        <f>'S-AssetQuality'!Z25</f>
        <v>..</v>
      </c>
      <c r="U25" s="76" t="str">
        <f>'S-AssetQuality'!AA25</f>
        <v>..</v>
      </c>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6"/>
    </row>
    <row r="26" spans="1:60">
      <c r="A26" s="42">
        <v>23</v>
      </c>
      <c r="B26" s="54">
        <f>'Bank List'!B24</f>
        <v>4024522</v>
      </c>
      <c r="C26" s="55" t="str">
        <f>Soundness!C27</f>
        <v>Dexia SA</v>
      </c>
      <c r="D26" s="74" t="str">
        <f>Soundness!D27</f>
        <v>Belgium</v>
      </c>
      <c r="E26" s="75" t="str">
        <f>Soundness!E27</f>
        <v>Y</v>
      </c>
      <c r="H26" s="76">
        <f>'S-AssetQuality'!N26</f>
        <v>-0.31136792241481731</v>
      </c>
      <c r="I26" s="76">
        <f>'S-AssetQuality'!O26</f>
        <v>-0.37810649640357114</v>
      </c>
      <c r="J26" s="76">
        <f>'S-AssetQuality'!P26</f>
        <v>-0.47739226352150388</v>
      </c>
      <c r="K26" s="76">
        <f>'S-AssetQuality'!Q26</f>
        <v>-0.60390232111385911</v>
      </c>
      <c r="L26" s="76">
        <f>'S-AssetQuality'!R26</f>
        <v>-0.76880892810116352</v>
      </c>
      <c r="M26" s="76" t="str">
        <f>'S-AssetQuality'!S26</f>
        <v>..</v>
      </c>
      <c r="N26" s="76" t="str">
        <f>'S-AssetQuality'!T26</f>
        <v>..</v>
      </c>
      <c r="O26" s="76" t="str">
        <f>'S-AssetQuality'!U26</f>
        <v>..</v>
      </c>
      <c r="P26" s="76" t="str">
        <f>'S-AssetQuality'!V26</f>
        <v>..</v>
      </c>
      <c r="Q26" s="76" t="str">
        <f>'S-AssetQuality'!W26</f>
        <v>..</v>
      </c>
      <c r="R26" s="76" t="str">
        <f>'S-AssetQuality'!X26</f>
        <v>..</v>
      </c>
      <c r="S26" s="76" t="str">
        <f>'S-AssetQuality'!Y26</f>
        <v>..</v>
      </c>
      <c r="T26" s="76" t="str">
        <f>'S-AssetQuality'!Z26</f>
        <v>..</v>
      </c>
      <c r="U26" s="76" t="str">
        <f>'S-AssetQuality'!AA26</f>
        <v>..</v>
      </c>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6"/>
    </row>
    <row r="27" spans="1:60">
      <c r="A27" s="42">
        <v>24</v>
      </c>
      <c r="B27" s="54">
        <f>'Bank List'!B25</f>
        <v>4142645</v>
      </c>
      <c r="C27" s="55" t="str">
        <f>Soundness!C28</f>
        <v>DNB ASA</v>
      </c>
      <c r="D27" s="74" t="str">
        <f>Soundness!D28</f>
        <v>Norway</v>
      </c>
      <c r="E27" s="75" t="str">
        <f>Soundness!E28</f>
        <v>Y</v>
      </c>
      <c r="H27" s="76">
        <f>'S-AssetQuality'!N27</f>
        <v>0.10619166514659689</v>
      </c>
      <c r="I27" s="76">
        <f>'S-AssetQuality'!O27</f>
        <v>0.25288049840849819</v>
      </c>
      <c r="J27" s="76">
        <f>'S-AssetQuality'!P27</f>
        <v>0.34714780709139914</v>
      </c>
      <c r="K27" s="76">
        <f>'S-AssetQuality'!Q27</f>
        <v>1.0531123818451378E-2</v>
      </c>
      <c r="L27" s="76">
        <f>'S-AssetQuality'!R27</f>
        <v>-0.16648345247801488</v>
      </c>
      <c r="M27" s="76" t="str">
        <f>'S-AssetQuality'!S27</f>
        <v>..</v>
      </c>
      <c r="N27" s="76" t="str">
        <f>'S-AssetQuality'!T27</f>
        <v>..</v>
      </c>
      <c r="O27" s="76" t="str">
        <f>'S-AssetQuality'!U27</f>
        <v>..</v>
      </c>
      <c r="P27" s="76" t="str">
        <f>'S-AssetQuality'!V27</f>
        <v>..</v>
      </c>
      <c r="Q27" s="76" t="str">
        <f>'S-AssetQuality'!W27</f>
        <v>..</v>
      </c>
      <c r="R27" s="76" t="str">
        <f>'S-AssetQuality'!X27</f>
        <v>..</v>
      </c>
      <c r="S27" s="76" t="str">
        <f>'S-AssetQuality'!Y27</f>
        <v>..</v>
      </c>
      <c r="T27" s="76" t="str">
        <f>'S-AssetQuality'!Z27</f>
        <v>..</v>
      </c>
      <c r="U27" s="76" t="str">
        <f>'S-AssetQuality'!AA27</f>
        <v>..</v>
      </c>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6"/>
    </row>
    <row r="28" spans="1:60">
      <c r="A28" s="42">
        <v>25</v>
      </c>
      <c r="B28" s="54">
        <f>'Bank List'!B26</f>
        <v>113876</v>
      </c>
      <c r="C28" s="55" t="str">
        <f>Soundness!C29</f>
        <v>HSBC Holdings Plc</v>
      </c>
      <c r="D28" s="74" t="str">
        <f>Soundness!D29</f>
        <v>United Kingdom</v>
      </c>
      <c r="E28" s="75" t="str">
        <f>Soundness!E29</f>
        <v>Y</v>
      </c>
      <c r="H28" s="76">
        <f>'S-AssetQuality'!N28</f>
        <v>-0.14834528647892273</v>
      </c>
      <c r="I28" s="76">
        <f>'S-AssetQuality'!O28</f>
        <v>-0.14861825913954968</v>
      </c>
      <c r="J28" s="76">
        <f>'S-AssetQuality'!P28</f>
        <v>-0.17107237309002052</v>
      </c>
      <c r="K28" s="76">
        <f>'S-AssetQuality'!Q28</f>
        <v>0.61052512698732075</v>
      </c>
      <c r="L28" s="76">
        <f>'S-AssetQuality'!R28</f>
        <v>0.38810090085416432</v>
      </c>
      <c r="M28" s="76" t="str">
        <f>'S-AssetQuality'!S28</f>
        <v>..</v>
      </c>
      <c r="N28" s="76" t="str">
        <f>'S-AssetQuality'!T28</f>
        <v>..</v>
      </c>
      <c r="O28" s="76" t="str">
        <f>'S-AssetQuality'!U28</f>
        <v>..</v>
      </c>
      <c r="P28" s="76" t="str">
        <f>'S-AssetQuality'!V28</f>
        <v>..</v>
      </c>
      <c r="Q28" s="76" t="str">
        <f>'S-AssetQuality'!W28</f>
        <v>..</v>
      </c>
      <c r="R28" s="76" t="str">
        <f>'S-AssetQuality'!X28</f>
        <v>..</v>
      </c>
      <c r="S28" s="76" t="str">
        <f>'S-AssetQuality'!Y28</f>
        <v>..</v>
      </c>
      <c r="T28" s="76" t="str">
        <f>'S-AssetQuality'!Z28</f>
        <v>..</v>
      </c>
      <c r="U28" s="76" t="str">
        <f>'S-AssetQuality'!AA28</f>
        <v>..</v>
      </c>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6"/>
    </row>
    <row r="29" spans="1:60">
      <c r="A29" s="42">
        <v>26</v>
      </c>
      <c r="B29" s="54">
        <f>'Bank List'!B27</f>
        <v>4100801</v>
      </c>
      <c r="C29" s="55" t="str">
        <f>Soundness!C30</f>
        <v>Intesa Sanpaolo SpA</v>
      </c>
      <c r="D29" s="74" t="str">
        <f>Soundness!D30</f>
        <v>Italy</v>
      </c>
      <c r="E29" s="75" t="str">
        <f>Soundness!E30</f>
        <v>Y</v>
      </c>
      <c r="H29" s="76">
        <f>'S-AssetQuality'!N29</f>
        <v>1.0907119191613839</v>
      </c>
      <c r="I29" s="76">
        <f>'S-AssetQuality'!O29</f>
        <v>0.93697807890300988</v>
      </c>
      <c r="J29" s="76">
        <f>'S-AssetQuality'!P29</f>
        <v>1.8575625303447392</v>
      </c>
      <c r="K29" s="76">
        <f>'S-AssetQuality'!Q29</f>
        <v>1.434801609676982</v>
      </c>
      <c r="L29" s="76">
        <f>'S-AssetQuality'!R29</f>
        <v>1.4831151811549301</v>
      </c>
      <c r="M29" s="76" t="str">
        <f>'S-AssetQuality'!S29</f>
        <v>..</v>
      </c>
      <c r="N29" s="76" t="str">
        <f>'S-AssetQuality'!T29</f>
        <v>..</v>
      </c>
      <c r="O29" s="76" t="str">
        <f>'S-AssetQuality'!U29</f>
        <v>..</v>
      </c>
      <c r="P29" s="76" t="str">
        <f>'S-AssetQuality'!V29</f>
        <v>..</v>
      </c>
      <c r="Q29" s="76" t="str">
        <f>'S-AssetQuality'!W29</f>
        <v>..</v>
      </c>
      <c r="R29" s="76" t="str">
        <f>'S-AssetQuality'!X29</f>
        <v>..</v>
      </c>
      <c r="S29" s="76" t="str">
        <f>'S-AssetQuality'!Y29</f>
        <v>..</v>
      </c>
      <c r="T29" s="76" t="str">
        <f>'S-AssetQuality'!Z29</f>
        <v>..</v>
      </c>
      <c r="U29" s="76" t="str">
        <f>'S-AssetQuality'!AA29</f>
        <v>..</v>
      </c>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6"/>
    </row>
    <row r="30" spans="1:60">
      <c r="A30" s="42">
        <v>27</v>
      </c>
      <c r="B30" s="54">
        <f>'Bank List'!B28</f>
        <v>4047336</v>
      </c>
      <c r="C30" s="55" t="str">
        <f>Soundness!C31</f>
        <v>Itaú Unibanco Holding S.A.</v>
      </c>
      <c r="D30" s="74" t="str">
        <f>Soundness!D31</f>
        <v>Brazil</v>
      </c>
      <c r="E30" s="75" t="str">
        <f>Soundness!E31</f>
        <v>Y</v>
      </c>
      <c r="H30" s="76" t="str">
        <f>'S-AssetQuality'!N30</f>
        <v>..</v>
      </c>
      <c r="I30" s="76" t="str">
        <f>'S-AssetQuality'!O30</f>
        <v>..</v>
      </c>
      <c r="J30" s="76" t="str">
        <f>'S-AssetQuality'!P30</f>
        <v>..</v>
      </c>
      <c r="K30" s="76" t="str">
        <f>'S-AssetQuality'!Q30</f>
        <v>..</v>
      </c>
      <c r="L30" s="76" t="str">
        <f>'S-AssetQuality'!R30</f>
        <v>..</v>
      </c>
      <c r="M30" s="76" t="str">
        <f>'S-AssetQuality'!S30</f>
        <v>..</v>
      </c>
      <c r="N30" s="76" t="str">
        <f>'S-AssetQuality'!T30</f>
        <v>..</v>
      </c>
      <c r="O30" s="76" t="str">
        <f>'S-AssetQuality'!U30</f>
        <v>..</v>
      </c>
      <c r="P30" s="76" t="str">
        <f>'S-AssetQuality'!V30</f>
        <v>..</v>
      </c>
      <c r="Q30" s="76" t="str">
        <f>'S-AssetQuality'!W30</f>
        <v>..</v>
      </c>
      <c r="R30" s="76" t="str">
        <f>'S-AssetQuality'!X30</f>
        <v>..</v>
      </c>
      <c r="S30" s="76" t="str">
        <f>'S-AssetQuality'!Y30</f>
        <v>..</v>
      </c>
      <c r="T30" s="76" t="str">
        <f>'S-AssetQuality'!Z30</f>
        <v>..</v>
      </c>
      <c r="U30" s="76" t="str">
        <f>'S-AssetQuality'!AA30</f>
        <v>..</v>
      </c>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6"/>
    </row>
    <row r="31" spans="1:60">
      <c r="A31" s="42">
        <v>28</v>
      </c>
      <c r="B31" s="54">
        <f>'Bank List'!B29</f>
        <v>100201</v>
      </c>
      <c r="C31" s="55" t="str">
        <f>Soundness!C32</f>
        <v>JPMorgan Chase &amp; Co.</v>
      </c>
      <c r="D31" s="74" t="str">
        <f>Soundness!D32</f>
        <v>USA</v>
      </c>
      <c r="E31" s="75" t="str">
        <f>Soundness!E32</f>
        <v>Y</v>
      </c>
      <c r="H31" s="76">
        <f>'S-AssetQuality'!N31</f>
        <v>-1.0138252440624798</v>
      </c>
      <c r="I31" s="76">
        <f>'S-AssetQuality'!O31</f>
        <v>-1.1910053725997853</v>
      </c>
      <c r="J31" s="76">
        <f>'S-AssetQuality'!P31</f>
        <v>-1.0063462997314898</v>
      </c>
      <c r="K31" s="76">
        <f>'S-AssetQuality'!Q31</f>
        <v>-0.94824698219144188</v>
      </c>
      <c r="L31" s="76">
        <f>'S-AssetQuality'!R31</f>
        <v>-1.0838810153274407</v>
      </c>
      <c r="M31" s="76" t="str">
        <f>'S-AssetQuality'!S31</f>
        <v>..</v>
      </c>
      <c r="N31" s="76" t="str">
        <f>'S-AssetQuality'!T31</f>
        <v>..</v>
      </c>
      <c r="O31" s="76" t="str">
        <f>'S-AssetQuality'!U31</f>
        <v>..</v>
      </c>
      <c r="P31" s="76" t="str">
        <f>'S-AssetQuality'!V31</f>
        <v>..</v>
      </c>
      <c r="Q31" s="76" t="str">
        <f>'S-AssetQuality'!W31</f>
        <v>..</v>
      </c>
      <c r="R31" s="76" t="str">
        <f>'S-AssetQuality'!X31</f>
        <v>..</v>
      </c>
      <c r="S31" s="76" t="str">
        <f>'S-AssetQuality'!Y31</f>
        <v>..</v>
      </c>
      <c r="T31" s="76" t="str">
        <f>'S-AssetQuality'!Z31</f>
        <v>..</v>
      </c>
      <c r="U31" s="76" t="str">
        <f>'S-AssetQuality'!AA31</f>
        <v>..</v>
      </c>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6"/>
    </row>
    <row r="32" spans="1:60">
      <c r="A32" s="42">
        <v>29</v>
      </c>
      <c r="B32" s="54">
        <f>'Bank List'!B30</f>
        <v>4145062</v>
      </c>
      <c r="C32" s="55" t="str">
        <f>Soundness!C33</f>
        <v>KBC Group NV</v>
      </c>
      <c r="D32" s="74" t="str">
        <f>Soundness!D33</f>
        <v>Belgium</v>
      </c>
      <c r="E32" s="75" t="str">
        <f>Soundness!E33</f>
        <v>Y</v>
      </c>
      <c r="H32" s="76">
        <f>'S-AssetQuality'!N32</f>
        <v>0.64113652011911615</v>
      </c>
      <c r="I32" s="76">
        <f>'S-AssetQuality'!O32</f>
        <v>0.71242390366613706</v>
      </c>
      <c r="J32" s="76">
        <f>'S-AssetQuality'!P32</f>
        <v>1.3082711633010513</v>
      </c>
      <c r="K32" s="76">
        <f>'S-AssetQuality'!Q32</f>
        <v>1.3225949037952252</v>
      </c>
      <c r="L32" s="76" t="str">
        <f>'S-AssetQuality'!R32</f>
        <v>..</v>
      </c>
      <c r="M32" s="76" t="str">
        <f>'S-AssetQuality'!S32</f>
        <v>..</v>
      </c>
      <c r="N32" s="76" t="str">
        <f>'S-AssetQuality'!T32</f>
        <v>..</v>
      </c>
      <c r="O32" s="76" t="str">
        <f>'S-AssetQuality'!U32</f>
        <v>..</v>
      </c>
      <c r="P32" s="76" t="str">
        <f>'S-AssetQuality'!V32</f>
        <v>..</v>
      </c>
      <c r="Q32" s="76" t="str">
        <f>'S-AssetQuality'!W32</f>
        <v>..</v>
      </c>
      <c r="R32" s="76" t="str">
        <f>'S-AssetQuality'!X32</f>
        <v>..</v>
      </c>
      <c r="S32" s="76" t="str">
        <f>'S-AssetQuality'!Y32</f>
        <v>..</v>
      </c>
      <c r="T32" s="76" t="str">
        <f>'S-AssetQuality'!Z32</f>
        <v>..</v>
      </c>
      <c r="U32" s="76" t="str">
        <f>'S-AssetQuality'!AA32</f>
        <v>..</v>
      </c>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6"/>
    </row>
    <row r="33" spans="1:60">
      <c r="A33" s="42">
        <v>30</v>
      </c>
      <c r="B33" s="54">
        <f>'Bank List'!B31</f>
        <v>4041848</v>
      </c>
      <c r="C33" s="55" t="str">
        <f>Soundness!C34</f>
        <v>Lloyds Banking Group Plc</v>
      </c>
      <c r="D33" s="74" t="str">
        <f>Soundness!D34</f>
        <v>United Kingdom</v>
      </c>
      <c r="E33" s="75" t="str">
        <f>Soundness!E34</f>
        <v>Y</v>
      </c>
      <c r="H33" s="76">
        <f>'S-AssetQuality'!N33</f>
        <v>0.93132021655141484</v>
      </c>
      <c r="I33" s="76">
        <f>'S-AssetQuality'!O33</f>
        <v>6.402933316846549</v>
      </c>
      <c r="J33" s="76">
        <f>'S-AssetQuality'!P33</f>
        <v>3.0783912346740085</v>
      </c>
      <c r="K33" s="76">
        <f>'S-AssetQuality'!Q33</f>
        <v>2.8187666374844671</v>
      </c>
      <c r="L33" s="76">
        <f>'S-AssetQuality'!R33</f>
        <v>2.5776200969568834</v>
      </c>
      <c r="M33" s="76" t="str">
        <f>'S-AssetQuality'!S33</f>
        <v>..</v>
      </c>
      <c r="N33" s="76" t="str">
        <f>'S-AssetQuality'!T33</f>
        <v>..</v>
      </c>
      <c r="O33" s="76" t="str">
        <f>'S-AssetQuality'!U33</f>
        <v>..</v>
      </c>
      <c r="P33" s="76" t="str">
        <f>'S-AssetQuality'!V33</f>
        <v>..</v>
      </c>
      <c r="Q33" s="76" t="str">
        <f>'S-AssetQuality'!W33</f>
        <v>..</v>
      </c>
      <c r="R33" s="76" t="str">
        <f>'S-AssetQuality'!X33</f>
        <v>..</v>
      </c>
      <c r="S33" s="76" t="str">
        <f>'S-AssetQuality'!Y33</f>
        <v>..</v>
      </c>
      <c r="T33" s="76" t="str">
        <f>'S-AssetQuality'!Z33</f>
        <v>..</v>
      </c>
      <c r="U33" s="76" t="str">
        <f>'S-AssetQuality'!AA33</f>
        <v>..</v>
      </c>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6"/>
    </row>
    <row r="34" spans="1:60">
      <c r="A34" s="42">
        <v>31</v>
      </c>
      <c r="B34" s="54">
        <f>'Bank List'!B32</f>
        <v>4115073</v>
      </c>
      <c r="C34" s="55" t="str">
        <f>Soundness!C35</f>
        <v>Mitsubishi UFJ Financial Group, Inc.</v>
      </c>
      <c r="D34" s="74" t="str">
        <f>Soundness!D35</f>
        <v>Japan</v>
      </c>
      <c r="E34" s="75" t="str">
        <f>Soundness!E35</f>
        <v>Y</v>
      </c>
      <c r="H34" s="76">
        <f>'S-AssetQuality'!N34</f>
        <v>-4.1722640196918629E-3</v>
      </c>
      <c r="I34" s="76">
        <f>'S-AssetQuality'!O34</f>
        <v>-0.28937256901269948</v>
      </c>
      <c r="J34" s="76">
        <f>'S-AssetQuality'!P34</f>
        <v>-0.48773416186770513</v>
      </c>
      <c r="K34" s="76">
        <f>'S-AssetQuality'!Q34</f>
        <v>-0.58558503723352751</v>
      </c>
      <c r="L34" s="76">
        <f>'S-AssetQuality'!R34</f>
        <v>-0.61467628898888094</v>
      </c>
      <c r="M34" s="76">
        <f>'S-AssetQuality'!S34</f>
        <v>-0.49159078524383359</v>
      </c>
      <c r="N34" s="76" t="str">
        <f>'S-AssetQuality'!T34</f>
        <v>..</v>
      </c>
      <c r="O34" s="76" t="str">
        <f>'S-AssetQuality'!U34</f>
        <v>..</v>
      </c>
      <c r="P34" s="76" t="str">
        <f>'S-AssetQuality'!V34</f>
        <v>..</v>
      </c>
      <c r="Q34" s="76" t="str">
        <f>'S-AssetQuality'!W34</f>
        <v>..</v>
      </c>
      <c r="R34" s="76" t="str">
        <f>'S-AssetQuality'!X34</f>
        <v>..</v>
      </c>
      <c r="S34" s="76" t="str">
        <f>'S-AssetQuality'!Y34</f>
        <v>..</v>
      </c>
      <c r="T34" s="76" t="str">
        <f>'S-AssetQuality'!Z34</f>
        <v>..</v>
      </c>
      <c r="U34" s="76" t="str">
        <f>'S-AssetQuality'!AA34</f>
        <v>..</v>
      </c>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6"/>
    </row>
    <row r="35" spans="1:60">
      <c r="A35" s="42">
        <v>32</v>
      </c>
      <c r="B35" s="54">
        <f>'Bank List'!B33</f>
        <v>4087990</v>
      </c>
      <c r="C35" s="55" t="str">
        <f>Soundness!C36</f>
        <v>Mizuho Financial Group, Inc.</v>
      </c>
      <c r="D35" s="74" t="str">
        <f>Soundness!D36</f>
        <v>Japan</v>
      </c>
      <c r="E35" s="75" t="str">
        <f>Soundness!E36</f>
        <v>Y</v>
      </c>
      <c r="H35" s="76">
        <f>'S-AssetQuality'!N35</f>
        <v>9.5988262590668769E-2</v>
      </c>
      <c r="I35" s="76">
        <f>'S-AssetQuality'!O35</f>
        <v>2.2817590921034723E-2</v>
      </c>
      <c r="J35" s="76">
        <f>'S-AssetQuality'!P35</f>
        <v>-0.36763100745566701</v>
      </c>
      <c r="K35" s="76">
        <f>'S-AssetQuality'!Q35</f>
        <v>-0.49573373696382106</v>
      </c>
      <c r="L35" s="76">
        <f>'S-AssetQuality'!R35</f>
        <v>-0.58250390433964061</v>
      </c>
      <c r="M35" s="76">
        <f>'S-AssetQuality'!S35</f>
        <v>-0.48602106391439526</v>
      </c>
      <c r="N35" s="76" t="str">
        <f>'S-AssetQuality'!T35</f>
        <v>..</v>
      </c>
      <c r="O35" s="76" t="str">
        <f>'S-AssetQuality'!U35</f>
        <v>..</v>
      </c>
      <c r="P35" s="76" t="str">
        <f>'S-AssetQuality'!V35</f>
        <v>..</v>
      </c>
      <c r="Q35" s="76" t="str">
        <f>'S-AssetQuality'!W35</f>
        <v>..</v>
      </c>
      <c r="R35" s="76" t="str">
        <f>'S-AssetQuality'!X35</f>
        <v>..</v>
      </c>
      <c r="S35" s="76" t="str">
        <f>'S-AssetQuality'!Y35</f>
        <v>..</v>
      </c>
      <c r="T35" s="76" t="str">
        <f>'S-AssetQuality'!Z35</f>
        <v>..</v>
      </c>
      <c r="U35" s="76" t="str">
        <f>'S-AssetQuality'!AA35</f>
        <v>..</v>
      </c>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6"/>
    </row>
    <row r="36" spans="1:60">
      <c r="A36" s="42">
        <v>33</v>
      </c>
      <c r="B36" s="54">
        <f>'Bank List'!B34</f>
        <v>4005723</v>
      </c>
      <c r="C36" s="55" t="str">
        <f>Soundness!C37</f>
        <v>National Australia Bank, Limited</v>
      </c>
      <c r="D36" s="74" t="str">
        <f>Soundness!D37</f>
        <v>Australia</v>
      </c>
      <c r="E36" s="75" t="str">
        <f>Soundness!E37</f>
        <v>Y</v>
      </c>
      <c r="H36" s="76" t="str">
        <f>'S-AssetQuality'!N36</f>
        <v>..</v>
      </c>
      <c r="I36" s="76" t="str">
        <f>'S-AssetQuality'!O36</f>
        <v>..</v>
      </c>
      <c r="J36" s="76" t="str">
        <f>'S-AssetQuality'!P36</f>
        <v>..</v>
      </c>
      <c r="K36" s="76" t="str">
        <f>'S-AssetQuality'!Q36</f>
        <v>..</v>
      </c>
      <c r="L36" s="76">
        <f>'S-AssetQuality'!R36</f>
        <v>-0.58925765939080266</v>
      </c>
      <c r="M36" s="76" t="str">
        <f>'S-AssetQuality'!S36</f>
        <v>..</v>
      </c>
      <c r="N36" s="76" t="str">
        <f>'S-AssetQuality'!T36</f>
        <v>..</v>
      </c>
      <c r="O36" s="76" t="str">
        <f>'S-AssetQuality'!U36</f>
        <v>..</v>
      </c>
      <c r="P36" s="76" t="str">
        <f>'S-AssetQuality'!V36</f>
        <v>..</v>
      </c>
      <c r="Q36" s="76" t="str">
        <f>'S-AssetQuality'!W36</f>
        <v>..</v>
      </c>
      <c r="R36" s="76" t="str">
        <f>'S-AssetQuality'!X36</f>
        <v>..</v>
      </c>
      <c r="S36" s="76" t="str">
        <f>'S-AssetQuality'!Y36</f>
        <v>..</v>
      </c>
      <c r="T36" s="76" t="str">
        <f>'S-AssetQuality'!Z36</f>
        <v>..</v>
      </c>
      <c r="U36" s="76" t="str">
        <f>'S-AssetQuality'!AA36</f>
        <v>..</v>
      </c>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6"/>
    </row>
    <row r="37" spans="1:60">
      <c r="A37" s="42">
        <v>34</v>
      </c>
      <c r="B37" s="54">
        <f>'Bank List'!B35</f>
        <v>4077805</v>
      </c>
      <c r="C37" s="55" t="str">
        <f>Soundness!C38</f>
        <v>Natixis</v>
      </c>
      <c r="D37" s="74" t="str">
        <f>Soundness!D38</f>
        <v>France</v>
      </c>
      <c r="E37" s="75" t="str">
        <f>Soundness!E38</f>
        <v>Y</v>
      </c>
      <c r="H37" s="76" t="str">
        <f>'S-AssetQuality'!N37</f>
        <v>..</v>
      </c>
      <c r="I37" s="76" t="str">
        <f>'S-AssetQuality'!O37</f>
        <v>..</v>
      </c>
      <c r="J37" s="76" t="str">
        <f>'S-AssetQuality'!P37</f>
        <v>..</v>
      </c>
      <c r="K37" s="76" t="str">
        <f>'S-AssetQuality'!Q37</f>
        <v>..</v>
      </c>
      <c r="L37" s="76" t="str">
        <f>'S-AssetQuality'!R37</f>
        <v>..</v>
      </c>
      <c r="M37" s="76" t="str">
        <f>'S-AssetQuality'!S37</f>
        <v>..</v>
      </c>
      <c r="N37" s="76" t="str">
        <f>'S-AssetQuality'!T37</f>
        <v>..</v>
      </c>
      <c r="O37" s="76" t="str">
        <f>'S-AssetQuality'!U37</f>
        <v>..</v>
      </c>
      <c r="P37" s="76" t="str">
        <f>'S-AssetQuality'!V37</f>
        <v>..</v>
      </c>
      <c r="Q37" s="76" t="str">
        <f>'S-AssetQuality'!W37</f>
        <v>..</v>
      </c>
      <c r="R37" s="76" t="str">
        <f>'S-AssetQuality'!X37</f>
        <v>..</v>
      </c>
      <c r="S37" s="76" t="str">
        <f>'S-AssetQuality'!Y37</f>
        <v>..</v>
      </c>
      <c r="T37" s="76" t="str">
        <f>'S-AssetQuality'!Z37</f>
        <v>..</v>
      </c>
      <c r="U37" s="76" t="str">
        <f>'S-AssetQuality'!AA37</f>
        <v>..</v>
      </c>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6"/>
    </row>
    <row r="38" spans="1:60">
      <c r="A38" s="42">
        <v>35</v>
      </c>
      <c r="B38" s="54">
        <f>'Bank List'!B36</f>
        <v>4108919</v>
      </c>
      <c r="C38" s="55" t="str">
        <f>Soundness!C39</f>
        <v>Nordea Bank AB</v>
      </c>
      <c r="D38" s="74" t="str">
        <f>Soundness!D39</f>
        <v>Sweden</v>
      </c>
      <c r="E38" s="75" t="str">
        <f>Soundness!E39</f>
        <v>Y</v>
      </c>
      <c r="H38" s="76">
        <f>'S-AssetQuality'!N38</f>
        <v>-7.9729782512630465E-2</v>
      </c>
      <c r="I38" s="76">
        <f>'S-AssetQuality'!O38</f>
        <v>-4.161809489603574E-2</v>
      </c>
      <c r="J38" s="76">
        <f>'S-AssetQuality'!P38</f>
        <v>-7.7182992164645022E-3</v>
      </c>
      <c r="K38" s="76">
        <f>'S-AssetQuality'!Q38</f>
        <v>-0.22369049309798572</v>
      </c>
      <c r="L38" s="76">
        <f>'S-AssetQuality'!R38</f>
        <v>-0.31260669626445381</v>
      </c>
      <c r="M38" s="76" t="str">
        <f>'S-AssetQuality'!S38</f>
        <v>..</v>
      </c>
      <c r="N38" s="76" t="str">
        <f>'S-AssetQuality'!T38</f>
        <v>..</v>
      </c>
      <c r="O38" s="76" t="str">
        <f>'S-AssetQuality'!U38</f>
        <v>..</v>
      </c>
      <c r="P38" s="76" t="str">
        <f>'S-AssetQuality'!V38</f>
        <v>..</v>
      </c>
      <c r="Q38" s="76" t="str">
        <f>'S-AssetQuality'!W38</f>
        <v>..</v>
      </c>
      <c r="R38" s="76" t="str">
        <f>'S-AssetQuality'!X38</f>
        <v>..</v>
      </c>
      <c r="S38" s="76" t="str">
        <f>'S-AssetQuality'!Y38</f>
        <v>..</v>
      </c>
      <c r="T38" s="76" t="str">
        <f>'S-AssetQuality'!Z38</f>
        <v>..</v>
      </c>
      <c r="U38" s="76" t="str">
        <f>'S-AssetQuality'!AA38</f>
        <v>..</v>
      </c>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6"/>
    </row>
    <row r="39" spans="1:60">
      <c r="A39" s="42">
        <v>36</v>
      </c>
      <c r="B39" s="54">
        <f>'Bank List'!B37</f>
        <v>4144827</v>
      </c>
      <c r="C39" s="55" t="str">
        <f>Soundness!C40</f>
        <v>OAO Sberbank of Russia</v>
      </c>
      <c r="D39" s="74" t="str">
        <f>Soundness!D40</f>
        <v>Russia</v>
      </c>
      <c r="E39" s="75" t="str">
        <f>Soundness!E40</f>
        <v>Y</v>
      </c>
      <c r="H39" s="76">
        <f>'S-AssetQuality'!N39</f>
        <v>-2.0502120064750655</v>
      </c>
      <c r="I39" s="76">
        <f>'S-AssetQuality'!O39</f>
        <v>-0.8083834580589172</v>
      </c>
      <c r="J39" s="76">
        <f>'S-AssetQuality'!P39</f>
        <v>1.2421525219332823</v>
      </c>
      <c r="K39" s="76">
        <f>'S-AssetQuality'!Q39</f>
        <v>-1.5913920801520871</v>
      </c>
      <c r="L39" s="76">
        <f>'S-AssetQuality'!R39</f>
        <v>-1.65162786794394</v>
      </c>
      <c r="M39" s="76" t="str">
        <f>'S-AssetQuality'!S39</f>
        <v>..</v>
      </c>
      <c r="N39" s="76" t="str">
        <f>'S-AssetQuality'!T39</f>
        <v>..</v>
      </c>
      <c r="O39" s="76" t="str">
        <f>'S-AssetQuality'!U39</f>
        <v>..</v>
      </c>
      <c r="P39" s="76" t="str">
        <f>'S-AssetQuality'!V39</f>
        <v>..</v>
      </c>
      <c r="Q39" s="76" t="str">
        <f>'S-AssetQuality'!W39</f>
        <v>..</v>
      </c>
      <c r="R39" s="76" t="str">
        <f>'S-AssetQuality'!X39</f>
        <v>..</v>
      </c>
      <c r="S39" s="76" t="str">
        <f>'S-AssetQuality'!Y39</f>
        <v>..</v>
      </c>
      <c r="T39" s="76" t="str">
        <f>'S-AssetQuality'!Z39</f>
        <v>..</v>
      </c>
      <c r="U39" s="76" t="str">
        <f>'S-AssetQuality'!AA39</f>
        <v>..</v>
      </c>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6"/>
    </row>
    <row r="40" spans="1:60">
      <c r="A40" s="42">
        <v>37</v>
      </c>
      <c r="B40" s="54">
        <f>'Bank List'!B38</f>
        <v>100522</v>
      </c>
      <c r="C40" s="55" t="str">
        <f>Soundness!C41</f>
        <v>Royal Bank of Canada</v>
      </c>
      <c r="D40" s="74" t="str">
        <f>Soundness!D41</f>
        <v>Canada</v>
      </c>
      <c r="E40" s="75" t="str">
        <f>Soundness!E41</f>
        <v>Y</v>
      </c>
      <c r="H40" s="76" t="str">
        <f>'S-AssetQuality'!N40</f>
        <v>..</v>
      </c>
      <c r="I40" s="76" t="str">
        <f>'S-AssetQuality'!O40</f>
        <v>..</v>
      </c>
      <c r="J40" s="76" t="str">
        <f>'S-AssetQuality'!P40</f>
        <v>..</v>
      </c>
      <c r="K40" s="76" t="str">
        <f>'S-AssetQuality'!Q40</f>
        <v>..</v>
      </c>
      <c r="L40" s="76" t="str">
        <f>'S-AssetQuality'!R40</f>
        <v>..</v>
      </c>
      <c r="M40" s="76" t="str">
        <f>'S-AssetQuality'!S40</f>
        <v>..</v>
      </c>
      <c r="N40" s="76" t="str">
        <f>'S-AssetQuality'!T40</f>
        <v>..</v>
      </c>
      <c r="O40" s="76" t="str">
        <f>'S-AssetQuality'!U40</f>
        <v>..</v>
      </c>
      <c r="P40" s="76" t="str">
        <f>'S-AssetQuality'!V40</f>
        <v>..</v>
      </c>
      <c r="Q40" s="76" t="str">
        <f>'S-AssetQuality'!W40</f>
        <v>..</v>
      </c>
      <c r="R40" s="76" t="str">
        <f>'S-AssetQuality'!X40</f>
        <v>..</v>
      </c>
      <c r="S40" s="76" t="str">
        <f>'S-AssetQuality'!Y40</f>
        <v>..</v>
      </c>
      <c r="T40" s="76" t="str">
        <f>'S-AssetQuality'!Z40</f>
        <v>..</v>
      </c>
      <c r="U40" s="76" t="str">
        <f>'S-AssetQuality'!AA40</f>
        <v>..</v>
      </c>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6"/>
    </row>
    <row r="41" spans="1:60">
      <c r="A41" s="42">
        <v>38</v>
      </c>
      <c r="B41" s="54">
        <f>'Bank List'!B39</f>
        <v>3001937</v>
      </c>
      <c r="C41" s="55" t="str">
        <f>Soundness!C42</f>
        <v>Royal Bank of Scotland Group Plc</v>
      </c>
      <c r="D41" s="74" t="str">
        <f>Soundness!D42</f>
        <v>United Kingdom</v>
      </c>
      <c r="E41" s="75" t="str">
        <f>Soundness!E42</f>
        <v>Y</v>
      </c>
      <c r="H41" s="76">
        <f>'S-AssetQuality'!N41</f>
        <v>0.35963282592994772</v>
      </c>
      <c r="I41" s="76">
        <f>'S-AssetQuality'!O41</f>
        <v>0.28710225574696446</v>
      </c>
      <c r="J41" s="76">
        <f>'S-AssetQuality'!P41</f>
        <v>0.92061413416922566</v>
      </c>
      <c r="K41" s="76">
        <f>'S-AssetQuality'!Q41</f>
        <v>1.1084650190356173</v>
      </c>
      <c r="L41" s="76">
        <f>'S-AssetQuality'!R41</f>
        <v>1.5165111495696622</v>
      </c>
      <c r="M41" s="76" t="str">
        <f>'S-AssetQuality'!S41</f>
        <v>..</v>
      </c>
      <c r="N41" s="76" t="str">
        <f>'S-AssetQuality'!T41</f>
        <v>..</v>
      </c>
      <c r="O41" s="76" t="str">
        <f>'S-AssetQuality'!U41</f>
        <v>..</v>
      </c>
      <c r="P41" s="76" t="str">
        <f>'S-AssetQuality'!V41</f>
        <v>..</v>
      </c>
      <c r="Q41" s="76" t="str">
        <f>'S-AssetQuality'!W41</f>
        <v>..</v>
      </c>
      <c r="R41" s="76" t="str">
        <f>'S-AssetQuality'!X41</f>
        <v>..</v>
      </c>
      <c r="S41" s="76" t="str">
        <f>'S-AssetQuality'!Y41</f>
        <v>..</v>
      </c>
      <c r="T41" s="76" t="str">
        <f>'S-AssetQuality'!Z41</f>
        <v>..</v>
      </c>
      <c r="U41" s="76" t="str">
        <f>'S-AssetQuality'!AA41</f>
        <v>..</v>
      </c>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6"/>
    </row>
    <row r="42" spans="1:60">
      <c r="A42" s="42">
        <v>39</v>
      </c>
      <c r="B42" s="54">
        <f>'Bank List'!B40</f>
        <v>4144847</v>
      </c>
      <c r="C42" s="55" t="str">
        <f>Soundness!C43</f>
        <v>Skandinaviska Enskilda Banken AB</v>
      </c>
      <c r="D42" s="74" t="str">
        <f>Soundness!D43</f>
        <v>Sweden</v>
      </c>
      <c r="E42" s="75" t="str">
        <f>Soundness!E43</f>
        <v>Y</v>
      </c>
      <c r="H42" s="76">
        <f>'S-AssetQuality'!N42</f>
        <v>-0.13980370264329103</v>
      </c>
      <c r="I42" s="76">
        <f>'S-AssetQuality'!O42</f>
        <v>-0.27312402118760309</v>
      </c>
      <c r="J42" s="76">
        <f>'S-AssetQuality'!P42</f>
        <v>-0.45133254915285409</v>
      </c>
      <c r="K42" s="76">
        <f>'S-AssetQuality'!Q42</f>
        <v>-0.65118629579162635</v>
      </c>
      <c r="L42" s="76">
        <f>'S-AssetQuality'!R42</f>
        <v>-0.88056855298594705</v>
      </c>
      <c r="M42" s="76" t="str">
        <f>'S-AssetQuality'!S42</f>
        <v>..</v>
      </c>
      <c r="N42" s="76" t="str">
        <f>'S-AssetQuality'!T42</f>
        <v>..</v>
      </c>
      <c r="O42" s="76" t="str">
        <f>'S-AssetQuality'!U42</f>
        <v>..</v>
      </c>
      <c r="P42" s="76" t="str">
        <f>'S-AssetQuality'!V42</f>
        <v>..</v>
      </c>
      <c r="Q42" s="76" t="str">
        <f>'S-AssetQuality'!W42</f>
        <v>..</v>
      </c>
      <c r="R42" s="76" t="str">
        <f>'S-AssetQuality'!X42</f>
        <v>..</v>
      </c>
      <c r="S42" s="76" t="str">
        <f>'S-AssetQuality'!Y42</f>
        <v>..</v>
      </c>
      <c r="T42" s="76" t="str">
        <f>'S-AssetQuality'!Z42</f>
        <v>..</v>
      </c>
      <c r="U42" s="76" t="str">
        <f>'S-AssetQuality'!AA42</f>
        <v>..</v>
      </c>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6"/>
    </row>
    <row r="43" spans="1:60">
      <c r="A43" s="42">
        <v>40</v>
      </c>
      <c r="B43" s="54">
        <f>'Bank List'!B41</f>
        <v>113818</v>
      </c>
      <c r="C43" s="55" t="str">
        <f>Soundness!C44</f>
        <v>Société Générale SA</v>
      </c>
      <c r="D43" s="74" t="str">
        <f>Soundness!D44</f>
        <v>France</v>
      </c>
      <c r="E43" s="75" t="str">
        <f>Soundness!E44</f>
        <v>Y</v>
      </c>
      <c r="H43" s="76">
        <f>'S-AssetQuality'!N43</f>
        <v>0.76376462486118379</v>
      </c>
      <c r="I43" s="76">
        <f>'S-AssetQuality'!O43</f>
        <v>0.44672137875100748</v>
      </c>
      <c r="J43" s="76">
        <f>'S-AssetQuality'!P43</f>
        <v>1.0106378468707937</v>
      </c>
      <c r="K43" s="76">
        <f>'S-AssetQuality'!Q43</f>
        <v>0.50601302692917649</v>
      </c>
      <c r="L43" s="76">
        <f>'S-AssetQuality'!R43</f>
        <v>0.39259637133385533</v>
      </c>
      <c r="M43" s="76" t="str">
        <f>'S-AssetQuality'!S43</f>
        <v>..</v>
      </c>
      <c r="N43" s="76" t="str">
        <f>'S-AssetQuality'!T43</f>
        <v>..</v>
      </c>
      <c r="O43" s="76" t="str">
        <f>'S-AssetQuality'!U43</f>
        <v>..</v>
      </c>
      <c r="P43" s="76" t="str">
        <f>'S-AssetQuality'!V43</f>
        <v>..</v>
      </c>
      <c r="Q43" s="76" t="str">
        <f>'S-AssetQuality'!W43</f>
        <v>..</v>
      </c>
      <c r="R43" s="76" t="str">
        <f>'S-AssetQuality'!X43</f>
        <v>..</v>
      </c>
      <c r="S43" s="76" t="str">
        <f>'S-AssetQuality'!Y43</f>
        <v>..</v>
      </c>
      <c r="T43" s="76" t="str">
        <f>'S-AssetQuality'!Z43</f>
        <v>..</v>
      </c>
      <c r="U43" s="76" t="str">
        <f>'S-AssetQuality'!AA43</f>
        <v>..</v>
      </c>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6"/>
    </row>
    <row r="44" spans="1:60">
      <c r="A44" s="42">
        <v>41</v>
      </c>
      <c r="B44" s="54">
        <f>'Bank List'!B42</f>
        <v>4041955</v>
      </c>
      <c r="C44" s="55" t="str">
        <f>Soundness!C45</f>
        <v>Standard Chartered Plc</v>
      </c>
      <c r="D44" s="74" t="str">
        <f>Soundness!D45</f>
        <v>United Kingdom</v>
      </c>
      <c r="E44" s="75" t="str">
        <f>Soundness!E45</f>
        <v>Y</v>
      </c>
      <c r="H44" s="76">
        <f>'S-AssetQuality'!N44</f>
        <v>-8.905391371618028E-2</v>
      </c>
      <c r="I44" s="76">
        <f>'S-AssetQuality'!O44</f>
        <v>-0.13481927929238674</v>
      </c>
      <c r="J44" s="76">
        <f>'S-AssetQuality'!P44</f>
        <v>-0.36905434306890805</v>
      </c>
      <c r="K44" s="76">
        <f>'S-AssetQuality'!Q44</f>
        <v>-0.4321931084026634</v>
      </c>
      <c r="L44" s="76">
        <f>'S-AssetQuality'!R44</f>
        <v>-0.5706670277252861</v>
      </c>
      <c r="M44" s="76" t="str">
        <f>'S-AssetQuality'!S44</f>
        <v>..</v>
      </c>
      <c r="N44" s="76" t="str">
        <f>'S-AssetQuality'!T44</f>
        <v>..</v>
      </c>
      <c r="O44" s="76" t="str">
        <f>'S-AssetQuality'!U44</f>
        <v>..</v>
      </c>
      <c r="P44" s="76" t="str">
        <f>'S-AssetQuality'!V44</f>
        <v>..</v>
      </c>
      <c r="Q44" s="76" t="str">
        <f>'S-AssetQuality'!W44</f>
        <v>..</v>
      </c>
      <c r="R44" s="76" t="str">
        <f>'S-AssetQuality'!X44</f>
        <v>..</v>
      </c>
      <c r="S44" s="76" t="str">
        <f>'S-AssetQuality'!Y44</f>
        <v>..</v>
      </c>
      <c r="T44" s="76" t="str">
        <f>'S-AssetQuality'!Z44</f>
        <v>..</v>
      </c>
      <c r="U44" s="76" t="str">
        <f>'S-AssetQuality'!AA44</f>
        <v>..</v>
      </c>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6"/>
    </row>
    <row r="45" spans="1:60">
      <c r="A45" s="42">
        <v>42</v>
      </c>
      <c r="B45" s="54">
        <f>'Bank List'!B43</f>
        <v>4144846</v>
      </c>
      <c r="C45" s="55" t="str">
        <f>Soundness!C46</f>
        <v>Svenska Handelsbanken AB</v>
      </c>
      <c r="D45" s="74" t="str">
        <f>Soundness!D46</f>
        <v>Sweden</v>
      </c>
      <c r="E45" s="75" t="str">
        <f>Soundness!E46</f>
        <v>Y</v>
      </c>
      <c r="H45" s="76">
        <f>'S-AssetQuality'!N45</f>
        <v>-0.26249209121727651</v>
      </c>
      <c r="I45" s="76">
        <f>'S-AssetQuality'!O45</f>
        <v>-0.27386164038092448</v>
      </c>
      <c r="J45" s="76">
        <f>'S-AssetQuality'!P45</f>
        <v>-0.46917096412174103</v>
      </c>
      <c r="K45" s="76">
        <f>'S-AssetQuality'!Q45</f>
        <v>-0.63062537037493671</v>
      </c>
      <c r="L45" s="76">
        <f>'S-AssetQuality'!R45</f>
        <v>-0.80609488048247568</v>
      </c>
      <c r="M45" s="76" t="str">
        <f>'S-AssetQuality'!S45</f>
        <v>..</v>
      </c>
      <c r="N45" s="76" t="str">
        <f>'S-AssetQuality'!T45</f>
        <v>..</v>
      </c>
      <c r="O45" s="76" t="str">
        <f>'S-AssetQuality'!U45</f>
        <v>..</v>
      </c>
      <c r="P45" s="76" t="str">
        <f>'S-AssetQuality'!V45</f>
        <v>..</v>
      </c>
      <c r="Q45" s="76" t="str">
        <f>'S-AssetQuality'!W45</f>
        <v>..</v>
      </c>
      <c r="R45" s="76" t="str">
        <f>'S-AssetQuality'!X45</f>
        <v>..</v>
      </c>
      <c r="S45" s="76" t="str">
        <f>'S-AssetQuality'!Y45</f>
        <v>..</v>
      </c>
      <c r="T45" s="76" t="str">
        <f>'S-AssetQuality'!Z45</f>
        <v>..</v>
      </c>
      <c r="U45" s="76" t="str">
        <f>'S-AssetQuality'!AA45</f>
        <v>..</v>
      </c>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6"/>
    </row>
    <row r="46" spans="1:60">
      <c r="A46" s="42">
        <v>43</v>
      </c>
      <c r="B46" s="54">
        <f>'Bank List'!B44</f>
        <v>100519</v>
      </c>
      <c r="C46" s="55" t="str">
        <f>Soundness!C47</f>
        <v>Toronto-Dominion Bank</v>
      </c>
      <c r="D46" s="74" t="str">
        <f>Soundness!D47</f>
        <v>Canada</v>
      </c>
      <c r="E46" s="75" t="str">
        <f>Soundness!E47</f>
        <v>Y</v>
      </c>
      <c r="H46" s="76" t="str">
        <f>'S-AssetQuality'!N46</f>
        <v>..</v>
      </c>
      <c r="I46" s="76" t="str">
        <f>'S-AssetQuality'!O46</f>
        <v>..</v>
      </c>
      <c r="J46" s="76" t="str">
        <f>'S-AssetQuality'!P46</f>
        <v>..</v>
      </c>
      <c r="K46" s="76" t="str">
        <f>'S-AssetQuality'!Q46</f>
        <v>..</v>
      </c>
      <c r="L46" s="76" t="str">
        <f>'S-AssetQuality'!R46</f>
        <v>..</v>
      </c>
      <c r="M46" s="76" t="str">
        <f>'S-AssetQuality'!S46</f>
        <v>..</v>
      </c>
      <c r="N46" s="76" t="str">
        <f>'S-AssetQuality'!T46</f>
        <v>..</v>
      </c>
      <c r="O46" s="76" t="str">
        <f>'S-AssetQuality'!U46</f>
        <v>..</v>
      </c>
      <c r="P46" s="76" t="str">
        <f>'S-AssetQuality'!V46</f>
        <v>..</v>
      </c>
      <c r="Q46" s="76" t="str">
        <f>'S-AssetQuality'!W46</f>
        <v>..</v>
      </c>
      <c r="R46" s="76" t="str">
        <f>'S-AssetQuality'!X46</f>
        <v>..</v>
      </c>
      <c r="S46" s="76" t="str">
        <f>'S-AssetQuality'!Y46</f>
        <v>..</v>
      </c>
      <c r="T46" s="76" t="str">
        <f>'S-AssetQuality'!Z46</f>
        <v>..</v>
      </c>
      <c r="U46" s="76" t="str">
        <f>'S-AssetQuality'!AA46</f>
        <v>..</v>
      </c>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6"/>
    </row>
    <row r="47" spans="1:60">
      <c r="A47" s="42">
        <v>44</v>
      </c>
      <c r="B47" s="54">
        <f>'Bank List'!B45</f>
        <v>4047176</v>
      </c>
      <c r="C47" s="55" t="str">
        <f>Soundness!C48</f>
        <v>U.S. Bancorp</v>
      </c>
      <c r="D47" s="74" t="str">
        <f>Soundness!D48</f>
        <v>USA</v>
      </c>
      <c r="E47" s="75" t="str">
        <f>Soundness!E48</f>
        <v>Y</v>
      </c>
      <c r="H47" s="76">
        <f>'S-AssetQuality'!N47</f>
        <v>-0.84610366705523576</v>
      </c>
      <c r="I47" s="76">
        <f>'S-AssetQuality'!O47</f>
        <v>-0.46530206866032198</v>
      </c>
      <c r="J47" s="76">
        <f>'S-AssetQuality'!P47</f>
        <v>-0.52508083581777687</v>
      </c>
      <c r="K47" s="76">
        <f>'S-AssetQuality'!Q47</f>
        <v>-0.71632917576039534</v>
      </c>
      <c r="L47" s="76">
        <f>'S-AssetQuality'!R47</f>
        <v>-0.33780179072330463</v>
      </c>
      <c r="M47" s="76" t="str">
        <f>'S-AssetQuality'!S47</f>
        <v>..</v>
      </c>
      <c r="N47" s="76" t="str">
        <f>'S-AssetQuality'!T47</f>
        <v>..</v>
      </c>
      <c r="O47" s="76" t="str">
        <f>'S-AssetQuality'!U47</f>
        <v>..</v>
      </c>
      <c r="P47" s="76" t="str">
        <f>'S-AssetQuality'!V47</f>
        <v>..</v>
      </c>
      <c r="Q47" s="76" t="str">
        <f>'S-AssetQuality'!W47</f>
        <v>..</v>
      </c>
      <c r="R47" s="76" t="str">
        <f>'S-AssetQuality'!X47</f>
        <v>..</v>
      </c>
      <c r="S47" s="76" t="str">
        <f>'S-AssetQuality'!Y47</f>
        <v>..</v>
      </c>
      <c r="T47" s="76" t="str">
        <f>'S-AssetQuality'!Z47</f>
        <v>..</v>
      </c>
      <c r="U47" s="76" t="str">
        <f>'S-AssetQuality'!AA47</f>
        <v>..</v>
      </c>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6"/>
    </row>
    <row r="48" spans="1:60">
      <c r="A48" s="42">
        <v>45</v>
      </c>
      <c r="B48" s="54">
        <f>'Bank List'!B46</f>
        <v>113831</v>
      </c>
      <c r="C48" s="55" t="str">
        <f>Soundness!C49</f>
        <v>UBS AG</v>
      </c>
      <c r="D48" s="74" t="str">
        <f>Soundness!D49</f>
        <v>Switzerland</v>
      </c>
      <c r="E48" s="75" t="str">
        <f>Soundness!E49</f>
        <v>Y</v>
      </c>
      <c r="H48" s="76">
        <f>'S-AssetQuality'!N48</f>
        <v>6.810138846965047E-2</v>
      </c>
      <c r="I48" s="76">
        <f>'S-AssetQuality'!O48</f>
        <v>0.8887576418647094</v>
      </c>
      <c r="J48" s="76">
        <f>'S-AssetQuality'!P48</f>
        <v>0.24525628949108028</v>
      </c>
      <c r="K48" s="76">
        <f>'S-AssetQuality'!Q48</f>
        <v>-0.19424485482943063</v>
      </c>
      <c r="L48" s="76">
        <f>'S-AssetQuality'!R48</f>
        <v>-0.64963080740726586</v>
      </c>
      <c r="M48" s="76" t="str">
        <f>'S-AssetQuality'!S48</f>
        <v>..</v>
      </c>
      <c r="N48" s="76" t="str">
        <f>'S-AssetQuality'!T48</f>
        <v>..</v>
      </c>
      <c r="O48" s="76" t="str">
        <f>'S-AssetQuality'!U48</f>
        <v>..</v>
      </c>
      <c r="P48" s="76" t="str">
        <f>'S-AssetQuality'!V48</f>
        <v>..</v>
      </c>
      <c r="Q48" s="76" t="str">
        <f>'S-AssetQuality'!W48</f>
        <v>..</v>
      </c>
      <c r="R48" s="76" t="str">
        <f>'S-AssetQuality'!X48</f>
        <v>..</v>
      </c>
      <c r="S48" s="76" t="str">
        <f>'S-AssetQuality'!Y48</f>
        <v>..</v>
      </c>
      <c r="T48" s="76" t="str">
        <f>'S-AssetQuality'!Z48</f>
        <v>..</v>
      </c>
      <c r="U48" s="76" t="str">
        <f>'S-AssetQuality'!AA48</f>
        <v>..</v>
      </c>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6"/>
    </row>
    <row r="49" spans="1:60">
      <c r="A49" s="42">
        <v>46</v>
      </c>
      <c r="B49" s="54">
        <f>'Bank List'!B47</f>
        <v>4055762</v>
      </c>
      <c r="C49" s="55" t="str">
        <f>Soundness!C50</f>
        <v>UniCredit SpA</v>
      </c>
      <c r="D49" s="74" t="str">
        <f>Soundness!D50</f>
        <v>Italy</v>
      </c>
      <c r="E49" s="75" t="str">
        <f>Soundness!E50</f>
        <v>Y</v>
      </c>
      <c r="H49" s="76">
        <f>'S-AssetQuality'!N49</f>
        <v>1.8921794724216978</v>
      </c>
      <c r="I49" s="76">
        <f>'S-AssetQuality'!O49</f>
        <v>1.2283347545313088</v>
      </c>
      <c r="J49" s="76">
        <f>'S-AssetQuality'!P49</f>
        <v>1.9240522643548308</v>
      </c>
      <c r="K49" s="76">
        <f>'S-AssetQuality'!Q49</f>
        <v>2.0906451954896204</v>
      </c>
      <c r="L49" s="76">
        <f>'S-AssetQuality'!R49</f>
        <v>2.1829937753797384</v>
      </c>
      <c r="M49" s="76" t="str">
        <f>'S-AssetQuality'!S49</f>
        <v>..</v>
      </c>
      <c r="N49" s="76" t="str">
        <f>'S-AssetQuality'!T49</f>
        <v>..</v>
      </c>
      <c r="O49" s="76" t="str">
        <f>'S-AssetQuality'!U49</f>
        <v>..</v>
      </c>
      <c r="P49" s="76" t="str">
        <f>'S-AssetQuality'!V49</f>
        <v>..</v>
      </c>
      <c r="Q49" s="76" t="str">
        <f>'S-AssetQuality'!W49</f>
        <v>..</v>
      </c>
      <c r="R49" s="76" t="str">
        <f>'S-AssetQuality'!X49</f>
        <v>..</v>
      </c>
      <c r="S49" s="76" t="str">
        <f>'S-AssetQuality'!Y49</f>
        <v>..</v>
      </c>
      <c r="T49" s="76" t="str">
        <f>'S-AssetQuality'!Z49</f>
        <v>..</v>
      </c>
      <c r="U49" s="76" t="str">
        <f>'S-AssetQuality'!AA49</f>
        <v>..</v>
      </c>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6"/>
    </row>
    <row r="50" spans="1:60">
      <c r="A50" s="42">
        <v>47</v>
      </c>
      <c r="B50" s="54">
        <f>'Bank List'!B48</f>
        <v>100382</v>
      </c>
      <c r="C50" s="55" t="str">
        <f>Soundness!C51</f>
        <v>Wells Fargo &amp; Company</v>
      </c>
      <c r="D50" s="74" t="str">
        <f>Soundness!D51</f>
        <v>USA</v>
      </c>
      <c r="E50" s="75" t="str">
        <f>Soundness!E51</f>
        <v>Y</v>
      </c>
      <c r="H50" s="76">
        <f>'S-AssetQuality'!N50</f>
        <v>-0.88414413053834984</v>
      </c>
      <c r="I50" s="76">
        <f>'S-AssetQuality'!O50</f>
        <v>-1.224977309352147</v>
      </c>
      <c r="J50" s="76">
        <f>'S-AssetQuality'!P50</f>
        <v>-0.19252595193444988</v>
      </c>
      <c r="K50" s="76">
        <f>'S-AssetQuality'!Q50</f>
        <v>5.3113198169305161E-2</v>
      </c>
      <c r="L50" s="76">
        <f>'S-AssetQuality'!R50</f>
        <v>0.16175046297583215</v>
      </c>
      <c r="M50" s="76" t="str">
        <f>'S-AssetQuality'!S50</f>
        <v>..</v>
      </c>
      <c r="N50" s="76" t="str">
        <f>'S-AssetQuality'!T50</f>
        <v>..</v>
      </c>
      <c r="O50" s="76" t="str">
        <f>'S-AssetQuality'!U50</f>
        <v>..</v>
      </c>
      <c r="P50" s="76" t="str">
        <f>'S-AssetQuality'!V50</f>
        <v>..</v>
      </c>
      <c r="Q50" s="76" t="str">
        <f>'S-AssetQuality'!W50</f>
        <v>..</v>
      </c>
      <c r="R50" s="76" t="str">
        <f>'S-AssetQuality'!X50</f>
        <v>..</v>
      </c>
      <c r="S50" s="76" t="str">
        <f>'S-AssetQuality'!Y50</f>
        <v>..</v>
      </c>
      <c r="T50" s="76" t="str">
        <f>'S-AssetQuality'!Z50</f>
        <v>..</v>
      </c>
      <c r="U50" s="76" t="str">
        <f>'S-AssetQuality'!AA50</f>
        <v>..</v>
      </c>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6"/>
    </row>
    <row r="51" spans="1:60">
      <c r="A51" s="42">
        <v>48</v>
      </c>
      <c r="B51" s="54">
        <f>'Bank List'!B49</f>
        <v>4075039</v>
      </c>
      <c r="C51" s="55" t="str">
        <f>Soundness!C52</f>
        <v>Westpac Banking Corporation</v>
      </c>
      <c r="D51" s="74" t="str">
        <f>Soundness!D52</f>
        <v>Australia</v>
      </c>
      <c r="E51" s="75" t="str">
        <f>Soundness!E52</f>
        <v>Y</v>
      </c>
      <c r="H51" s="76">
        <f>'S-AssetQuality'!N51</f>
        <v>-0.61327476042543061</v>
      </c>
      <c r="I51" s="76">
        <f>'S-AssetQuality'!O51</f>
        <v>-0.54547737664844176</v>
      </c>
      <c r="J51" s="76">
        <f>'S-AssetQuality'!P51</f>
        <v>-0.67565187498932811</v>
      </c>
      <c r="K51" s="76">
        <f>'S-AssetQuality'!Q51</f>
        <v>-0.77597175826674003</v>
      </c>
      <c r="L51" s="76">
        <f>'S-AssetQuality'!R51</f>
        <v>-0.85270684354570525</v>
      </c>
      <c r="M51" s="76">
        <f>'S-AssetQuality'!S51</f>
        <v>-0.80470820621131023</v>
      </c>
      <c r="N51" s="76" t="str">
        <f>'S-AssetQuality'!T51</f>
        <v>..</v>
      </c>
      <c r="O51" s="76" t="str">
        <f>'S-AssetQuality'!U51</f>
        <v>..</v>
      </c>
      <c r="P51" s="76" t="str">
        <f>'S-AssetQuality'!V51</f>
        <v>..</v>
      </c>
      <c r="Q51" s="76" t="str">
        <f>'S-AssetQuality'!W51</f>
        <v>..</v>
      </c>
      <c r="R51" s="76" t="str">
        <f>'S-AssetQuality'!X51</f>
        <v>..</v>
      </c>
      <c r="S51" s="76" t="str">
        <f>'S-AssetQuality'!Y51</f>
        <v>..</v>
      </c>
      <c r="T51" s="76" t="str">
        <f>'S-AssetQuality'!Z51</f>
        <v>..</v>
      </c>
      <c r="U51" s="76" t="str">
        <f>'S-AssetQuality'!AA51</f>
        <v>..</v>
      </c>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6"/>
    </row>
    <row r="52" spans="1:60">
      <c r="C52" s="55"/>
      <c r="D52" s="56"/>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6"/>
    </row>
    <row r="53" spans="1:60">
      <c r="C53" s="55"/>
      <c r="D53" s="56"/>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6"/>
    </row>
    <row r="54" spans="1:60">
      <c r="C54" s="55"/>
      <c r="D54" s="56"/>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6"/>
    </row>
    <row r="55" spans="1:60">
      <c r="C55" s="55"/>
      <c r="D55" s="56"/>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6"/>
    </row>
    <row r="56" spans="1:60">
      <c r="C56" s="55"/>
      <c r="D56" s="56"/>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6"/>
    </row>
    <row r="57" spans="1:60">
      <c r="C57" s="55"/>
      <c r="D57" s="56"/>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6"/>
    </row>
    <row r="58" spans="1:60">
      <c r="C58" s="55"/>
      <c r="D58" s="56"/>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6"/>
    </row>
    <row r="59" spans="1:60">
      <c r="C59" s="55"/>
      <c r="D59" s="56"/>
      <c r="E59" s="58"/>
      <c r="F59" s="58"/>
      <c r="G59" s="58"/>
      <c r="H59" s="58"/>
      <c r="I59" s="58"/>
      <c r="J59" s="58"/>
      <c r="K59" s="58"/>
      <c r="L59" s="58"/>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c r="AZ59" s="58"/>
      <c r="BA59" s="58"/>
      <c r="BB59" s="58"/>
      <c r="BC59" s="58"/>
      <c r="BD59" s="58"/>
      <c r="BE59" s="58"/>
      <c r="BF59" s="58"/>
      <c r="BG59" s="58"/>
      <c r="BH59" s="56"/>
    </row>
    <row r="60" spans="1:60">
      <c r="C60" s="55"/>
      <c r="D60" s="56"/>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6"/>
    </row>
    <row r="61" spans="1:60">
      <c r="C61" s="55"/>
      <c r="D61" s="56"/>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6"/>
    </row>
    <row r="62" spans="1:60">
      <c r="C62" s="55"/>
      <c r="D62" s="56"/>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6"/>
    </row>
    <row r="63" spans="1:60">
      <c r="C63" s="55"/>
      <c r="D63" s="56"/>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6"/>
    </row>
    <row r="64" spans="1:60">
      <c r="C64" s="55"/>
      <c r="D64" s="56"/>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c r="AZ64" s="58"/>
      <c r="BA64" s="58"/>
      <c r="BB64" s="58"/>
      <c r="BC64" s="58"/>
      <c r="BD64" s="58"/>
      <c r="BE64" s="58"/>
      <c r="BF64" s="58"/>
      <c r="BG64" s="58"/>
      <c r="BH64" s="56"/>
    </row>
    <row r="65" spans="3:60">
      <c r="C65" s="55"/>
      <c r="D65" s="56"/>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c r="AZ65" s="58"/>
      <c r="BA65" s="58"/>
      <c r="BB65" s="58"/>
      <c r="BC65" s="58"/>
      <c r="BD65" s="58"/>
      <c r="BE65" s="58"/>
      <c r="BF65" s="58"/>
      <c r="BG65" s="58"/>
      <c r="BH65" s="56"/>
    </row>
    <row r="66" spans="3:60">
      <c r="C66" s="55"/>
      <c r="D66" s="56"/>
      <c r="E66" s="58"/>
      <c r="F66" s="58"/>
      <c r="G66" s="58"/>
      <c r="H66" s="58"/>
      <c r="I66" s="58"/>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6"/>
    </row>
    <row r="67" spans="3:60">
      <c r="C67" s="55"/>
      <c r="D67" s="56"/>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c r="AZ67" s="58"/>
      <c r="BA67" s="58"/>
      <c r="BB67" s="58"/>
      <c r="BC67" s="58"/>
      <c r="BD67" s="58"/>
      <c r="BE67" s="58"/>
      <c r="BF67" s="58"/>
      <c r="BG67" s="58"/>
      <c r="BH67" s="56"/>
    </row>
    <row r="68" spans="3:60">
      <c r="C68" s="55"/>
      <c r="D68" s="56"/>
      <c r="E68" s="58"/>
      <c r="F68" s="58"/>
      <c r="G68" s="58"/>
      <c r="H68" s="58"/>
      <c r="I68" s="58"/>
      <c r="J68" s="58"/>
      <c r="K68" s="58"/>
      <c r="L68" s="58"/>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c r="AZ68" s="58"/>
      <c r="BA68" s="58"/>
      <c r="BB68" s="58"/>
      <c r="BC68" s="58"/>
      <c r="BD68" s="58"/>
      <c r="BE68" s="58"/>
      <c r="BF68" s="58"/>
      <c r="BG68" s="58"/>
      <c r="BH68" s="56"/>
    </row>
    <row r="69" spans="3:60">
      <c r="C69" s="55"/>
      <c r="D69" s="56"/>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c r="AZ69" s="58"/>
      <c r="BA69" s="58"/>
      <c r="BB69" s="58"/>
      <c r="BC69" s="58"/>
      <c r="BD69" s="58"/>
      <c r="BE69" s="58"/>
      <c r="BF69" s="58"/>
      <c r="BG69" s="58"/>
      <c r="BH69" s="56"/>
    </row>
    <row r="70" spans="3:60">
      <c r="C70" s="55"/>
      <c r="D70" s="56"/>
      <c r="E70" s="58"/>
      <c r="F70" s="58"/>
      <c r="G70" s="58"/>
      <c r="H70" s="58"/>
      <c r="I70" s="58"/>
      <c r="J70" s="58"/>
      <c r="K70" s="58"/>
      <c r="L70" s="58"/>
      <c r="M70" s="58"/>
      <c r="N70" s="58"/>
      <c r="O70" s="58"/>
      <c r="P70" s="58"/>
      <c r="Q70" s="58"/>
      <c r="R70" s="58"/>
      <c r="S70" s="58"/>
      <c r="T70" s="58"/>
      <c r="U70" s="58"/>
      <c r="V70" s="58"/>
      <c r="W70" s="58"/>
      <c r="X70" s="58"/>
      <c r="Y70" s="58"/>
      <c r="Z70" s="58"/>
      <c r="AA70" s="58"/>
      <c r="AB70" s="58"/>
      <c r="AC70" s="58"/>
      <c r="AD70" s="58"/>
      <c r="AE70" s="58"/>
      <c r="AF70" s="58"/>
      <c r="AG70" s="58"/>
      <c r="AH70" s="58"/>
      <c r="AI70" s="58"/>
      <c r="AJ70" s="58"/>
      <c r="AK70" s="58"/>
      <c r="AL70" s="58"/>
      <c r="AM70" s="58"/>
      <c r="AN70" s="58"/>
      <c r="AO70" s="58"/>
      <c r="AP70" s="58"/>
      <c r="AQ70" s="58"/>
      <c r="AR70" s="58"/>
      <c r="AS70" s="58"/>
      <c r="AT70" s="58"/>
      <c r="AU70" s="58"/>
      <c r="AV70" s="58"/>
      <c r="AW70" s="58"/>
      <c r="AX70" s="58"/>
      <c r="AY70" s="58"/>
      <c r="AZ70" s="58"/>
      <c r="BA70" s="58"/>
      <c r="BB70" s="58"/>
      <c r="BC70" s="58"/>
      <c r="BD70" s="58"/>
      <c r="BE70" s="58"/>
      <c r="BF70" s="58"/>
      <c r="BG70" s="58"/>
      <c r="BH70" s="56"/>
    </row>
    <row r="71" spans="3:60">
      <c r="C71" s="55"/>
      <c r="D71" s="56"/>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58"/>
      <c r="AP71" s="58"/>
      <c r="AQ71" s="58"/>
      <c r="AR71" s="58"/>
      <c r="AS71" s="58"/>
      <c r="AT71" s="58"/>
      <c r="AU71" s="58"/>
      <c r="AV71" s="58"/>
      <c r="AW71" s="58"/>
      <c r="AX71" s="58"/>
      <c r="AY71" s="58"/>
      <c r="AZ71" s="58"/>
      <c r="BA71" s="58"/>
      <c r="BB71" s="58"/>
      <c r="BC71" s="58"/>
      <c r="BD71" s="58"/>
      <c r="BE71" s="58"/>
      <c r="BF71" s="58"/>
      <c r="BG71" s="58"/>
      <c r="BH71" s="56"/>
    </row>
    <row r="72" spans="3:60">
      <c r="C72" s="55"/>
      <c r="D72" s="56"/>
      <c r="E72" s="58"/>
      <c r="F72" s="58"/>
      <c r="G72" s="58"/>
      <c r="H72" s="58"/>
      <c r="I72" s="58"/>
      <c r="J72" s="58"/>
      <c r="K72" s="58"/>
      <c r="L72" s="58"/>
      <c r="M72" s="58"/>
      <c r="N72" s="58"/>
      <c r="O72" s="58"/>
      <c r="P72" s="58"/>
      <c r="Q72" s="58"/>
      <c r="R72" s="58"/>
      <c r="S72" s="58"/>
      <c r="T72" s="58"/>
      <c r="U72" s="58"/>
      <c r="V72" s="58"/>
      <c r="W72" s="58"/>
      <c r="X72" s="58"/>
      <c r="Y72" s="58"/>
      <c r="Z72" s="58"/>
      <c r="AA72" s="58"/>
      <c r="AB72" s="58"/>
      <c r="AC72" s="58"/>
      <c r="AD72" s="58"/>
      <c r="AE72" s="58"/>
      <c r="AF72" s="58"/>
      <c r="AG72" s="58"/>
      <c r="AH72" s="58"/>
      <c r="AI72" s="58"/>
      <c r="AJ72" s="58"/>
      <c r="AK72" s="58"/>
      <c r="AL72" s="58"/>
      <c r="AM72" s="58"/>
      <c r="AN72" s="58"/>
      <c r="AO72" s="58"/>
      <c r="AP72" s="58"/>
      <c r="AQ72" s="58"/>
      <c r="AR72" s="58"/>
      <c r="AS72" s="58"/>
      <c r="AT72" s="58"/>
      <c r="AU72" s="58"/>
      <c r="AV72" s="58"/>
      <c r="AW72" s="58"/>
      <c r="AX72" s="58"/>
      <c r="AY72" s="58"/>
      <c r="AZ72" s="58"/>
      <c r="BA72" s="58"/>
      <c r="BB72" s="58"/>
      <c r="BC72" s="58"/>
      <c r="BD72" s="58"/>
      <c r="BE72" s="58"/>
      <c r="BF72" s="58"/>
      <c r="BG72" s="58"/>
      <c r="BH72" s="56"/>
    </row>
    <row r="73" spans="3:60">
      <c r="C73" s="55"/>
      <c r="D73" s="56"/>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58"/>
      <c r="AN73" s="58"/>
      <c r="AO73" s="58"/>
      <c r="AP73" s="58"/>
      <c r="AQ73" s="58"/>
      <c r="AR73" s="58"/>
      <c r="AS73" s="58"/>
      <c r="AT73" s="58"/>
      <c r="AU73" s="58"/>
      <c r="AV73" s="58"/>
      <c r="AW73" s="58"/>
      <c r="AX73" s="58"/>
      <c r="AY73" s="58"/>
      <c r="AZ73" s="58"/>
      <c r="BA73" s="58"/>
      <c r="BB73" s="58"/>
      <c r="BC73" s="58"/>
      <c r="BD73" s="58"/>
      <c r="BE73" s="58"/>
      <c r="BF73" s="58"/>
      <c r="BG73" s="58"/>
      <c r="BH73" s="56"/>
    </row>
    <row r="74" spans="3:60">
      <c r="C74" s="55"/>
      <c r="D74" s="56"/>
      <c r="E74" s="58"/>
      <c r="F74" s="58"/>
      <c r="G74" s="58"/>
      <c r="H74" s="58"/>
      <c r="I74" s="58"/>
      <c r="J74" s="58"/>
      <c r="K74" s="58"/>
      <c r="L74" s="58"/>
      <c r="M74" s="58"/>
      <c r="N74" s="58"/>
      <c r="O74" s="58"/>
      <c r="P74" s="58"/>
      <c r="Q74" s="58"/>
      <c r="R74" s="58"/>
      <c r="S74" s="58"/>
      <c r="T74" s="58"/>
      <c r="U74" s="58"/>
      <c r="V74" s="58"/>
      <c r="W74" s="58"/>
      <c r="X74" s="58"/>
      <c r="Y74" s="58"/>
      <c r="Z74" s="58"/>
      <c r="AA74" s="58"/>
      <c r="AB74" s="58"/>
      <c r="AC74" s="58"/>
      <c r="AD74" s="58"/>
      <c r="AE74" s="58"/>
      <c r="AF74" s="58"/>
      <c r="AG74" s="58"/>
      <c r="AH74" s="58"/>
      <c r="AI74" s="58"/>
      <c r="AJ74" s="58"/>
      <c r="AK74" s="58"/>
      <c r="AL74" s="58"/>
      <c r="AM74" s="58"/>
      <c r="AN74" s="58"/>
      <c r="AO74" s="58"/>
      <c r="AP74" s="58"/>
      <c r="AQ74" s="58"/>
      <c r="AR74" s="58"/>
      <c r="AS74" s="58"/>
      <c r="AT74" s="58"/>
      <c r="AU74" s="58"/>
      <c r="AV74" s="58"/>
      <c r="AW74" s="58"/>
      <c r="AX74" s="58"/>
      <c r="AY74" s="58"/>
      <c r="AZ74" s="58"/>
      <c r="BA74" s="58"/>
      <c r="BB74" s="58"/>
      <c r="BC74" s="58"/>
      <c r="BD74" s="58"/>
      <c r="BE74" s="58"/>
      <c r="BF74" s="58"/>
      <c r="BG74" s="58"/>
      <c r="BH74" s="56"/>
    </row>
    <row r="75" spans="3:60">
      <c r="C75" s="55"/>
      <c r="D75" s="56"/>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c r="AK75" s="58"/>
      <c r="AL75" s="58"/>
      <c r="AM75" s="58"/>
      <c r="AN75" s="58"/>
      <c r="AO75" s="58"/>
      <c r="AP75" s="58"/>
      <c r="AQ75" s="58"/>
      <c r="AR75" s="58"/>
      <c r="AS75" s="58"/>
      <c r="AT75" s="58"/>
      <c r="AU75" s="58"/>
      <c r="AV75" s="58"/>
      <c r="AW75" s="58"/>
      <c r="AX75" s="58"/>
      <c r="AY75" s="58"/>
      <c r="AZ75" s="58"/>
      <c r="BA75" s="58"/>
      <c r="BB75" s="58"/>
      <c r="BC75" s="58"/>
      <c r="BD75" s="58"/>
      <c r="BE75" s="58"/>
      <c r="BF75" s="58"/>
      <c r="BG75" s="58"/>
      <c r="BH75" s="56"/>
    </row>
    <row r="76" spans="3:60">
      <c r="C76" s="55"/>
      <c r="D76" s="56"/>
      <c r="E76" s="58"/>
      <c r="F76" s="58"/>
      <c r="G76" s="58"/>
      <c r="H76" s="58"/>
      <c r="I76" s="58"/>
      <c r="J76" s="58"/>
      <c r="K76" s="58"/>
      <c r="L76" s="58"/>
      <c r="M76" s="58"/>
      <c r="N76" s="58"/>
      <c r="O76" s="58"/>
      <c r="P76" s="58"/>
      <c r="Q76" s="58"/>
      <c r="R76" s="58"/>
      <c r="S76" s="58"/>
      <c r="T76" s="58"/>
      <c r="U76" s="58"/>
      <c r="V76" s="58"/>
      <c r="W76" s="58"/>
      <c r="X76" s="58"/>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6"/>
    </row>
    <row r="77" spans="3:60">
      <c r="C77" s="55"/>
      <c r="D77" s="56"/>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6"/>
    </row>
    <row r="78" spans="3:60">
      <c r="C78" s="55"/>
      <c r="D78" s="56"/>
      <c r="E78" s="58"/>
      <c r="F78" s="58"/>
      <c r="G78" s="58"/>
      <c r="H78" s="58"/>
      <c r="I78" s="58"/>
      <c r="J78" s="58"/>
      <c r="K78" s="58"/>
      <c r="L78" s="58"/>
      <c r="M78" s="58"/>
      <c r="N78" s="58"/>
      <c r="O78" s="58"/>
      <c r="P78" s="58"/>
      <c r="Q78" s="58"/>
      <c r="R78" s="58"/>
      <c r="S78" s="58"/>
      <c r="T78" s="58"/>
      <c r="U78" s="58"/>
      <c r="V78" s="58"/>
      <c r="W78" s="58"/>
      <c r="X78" s="58"/>
      <c r="Y78" s="58"/>
      <c r="Z78" s="58"/>
      <c r="AA78" s="58"/>
      <c r="AB78" s="58"/>
      <c r="AC78" s="58"/>
      <c r="AD78" s="58"/>
      <c r="AE78" s="58"/>
      <c r="AF78" s="58"/>
      <c r="AG78" s="58"/>
      <c r="AH78" s="58"/>
      <c r="AI78" s="58"/>
      <c r="AJ78" s="58"/>
      <c r="AK78" s="58"/>
      <c r="AL78" s="58"/>
      <c r="AM78" s="58"/>
      <c r="AN78" s="58"/>
      <c r="AO78" s="58"/>
      <c r="AP78" s="58"/>
      <c r="AQ78" s="58"/>
      <c r="AR78" s="58"/>
      <c r="AS78" s="58"/>
      <c r="AT78" s="58"/>
      <c r="AU78" s="58"/>
      <c r="AV78" s="58"/>
      <c r="AW78" s="58"/>
      <c r="AX78" s="58"/>
      <c r="AY78" s="58"/>
      <c r="AZ78" s="58"/>
      <c r="BA78" s="58"/>
      <c r="BB78" s="58"/>
      <c r="BC78" s="58"/>
      <c r="BD78" s="58"/>
      <c r="BE78" s="58"/>
      <c r="BF78" s="58"/>
      <c r="BG78" s="58"/>
      <c r="BH78" s="56"/>
    </row>
    <row r="79" spans="3:60">
      <c r="C79" s="55"/>
      <c r="D79" s="56"/>
      <c r="E79" s="58"/>
      <c r="F79" s="58"/>
      <c r="G79" s="58"/>
      <c r="H79" s="58"/>
      <c r="I79" s="58"/>
      <c r="J79" s="58"/>
      <c r="K79" s="58"/>
      <c r="L79" s="58"/>
      <c r="M79" s="58"/>
      <c r="N79" s="58"/>
      <c r="O79" s="58"/>
      <c r="P79" s="58"/>
      <c r="Q79" s="58"/>
      <c r="R79" s="58"/>
      <c r="S79" s="58"/>
      <c r="T79" s="58"/>
      <c r="U79" s="58"/>
      <c r="V79" s="58"/>
      <c r="W79" s="58"/>
      <c r="X79" s="58"/>
      <c r="Y79" s="58"/>
      <c r="Z79" s="58"/>
      <c r="AA79" s="58"/>
      <c r="AB79" s="58"/>
      <c r="AC79" s="58"/>
      <c r="AD79" s="58"/>
      <c r="AE79" s="58"/>
      <c r="AF79" s="58"/>
      <c r="AG79" s="58"/>
      <c r="AH79" s="58"/>
      <c r="AI79" s="58"/>
      <c r="AJ79" s="58"/>
      <c r="AK79" s="58"/>
      <c r="AL79" s="58"/>
      <c r="AM79" s="58"/>
      <c r="AN79" s="58"/>
      <c r="AO79" s="58"/>
      <c r="AP79" s="58"/>
      <c r="AQ79" s="58"/>
      <c r="AR79" s="58"/>
      <c r="AS79" s="58"/>
      <c r="AT79" s="58"/>
      <c r="AU79" s="58"/>
      <c r="AV79" s="58"/>
      <c r="AW79" s="58"/>
      <c r="AX79" s="58"/>
      <c r="AY79" s="58"/>
      <c r="AZ79" s="58"/>
      <c r="BA79" s="58"/>
      <c r="BB79" s="58"/>
      <c r="BC79" s="58"/>
      <c r="BD79" s="58"/>
      <c r="BE79" s="58"/>
      <c r="BF79" s="58"/>
      <c r="BG79" s="58"/>
      <c r="BH79" s="56"/>
    </row>
    <row r="80" spans="3:60">
      <c r="C80" s="55"/>
      <c r="D80" s="56"/>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6"/>
    </row>
    <row r="81" spans="3:60">
      <c r="C81" s="55"/>
      <c r="D81" s="56"/>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58"/>
      <c r="AX81" s="58"/>
      <c r="AY81" s="58"/>
      <c r="AZ81" s="58"/>
      <c r="BA81" s="58"/>
      <c r="BB81" s="58"/>
      <c r="BC81" s="58"/>
      <c r="BD81" s="58"/>
      <c r="BE81" s="58"/>
      <c r="BF81" s="58"/>
      <c r="BG81" s="58"/>
      <c r="BH81" s="56"/>
    </row>
    <row r="82" spans="3:60">
      <c r="C82" s="55"/>
      <c r="D82" s="56"/>
      <c r="E82" s="58"/>
      <c r="F82" s="58"/>
      <c r="G82" s="58"/>
      <c r="H82" s="58"/>
      <c r="I82" s="58"/>
      <c r="J82" s="58"/>
      <c r="K82" s="58"/>
      <c r="L82" s="58"/>
      <c r="M82" s="58"/>
      <c r="N82" s="58"/>
      <c r="O82" s="58"/>
      <c r="P82" s="58"/>
      <c r="Q82" s="58"/>
      <c r="R82" s="58"/>
      <c r="S82" s="58"/>
      <c r="T82" s="58"/>
      <c r="U82" s="58"/>
      <c r="V82" s="58"/>
      <c r="W82" s="58"/>
      <c r="X82" s="58"/>
      <c r="Y82" s="58"/>
      <c r="Z82" s="58"/>
      <c r="AA82" s="58"/>
      <c r="AB82" s="58"/>
      <c r="AC82" s="58"/>
      <c r="AD82" s="58"/>
      <c r="AE82" s="58"/>
      <c r="AF82" s="58"/>
      <c r="AG82" s="58"/>
      <c r="AH82" s="58"/>
      <c r="AI82" s="58"/>
      <c r="AJ82" s="58"/>
      <c r="AK82" s="58"/>
      <c r="AL82" s="58"/>
      <c r="AM82" s="58"/>
      <c r="AN82" s="58"/>
      <c r="AO82" s="58"/>
      <c r="AP82" s="58"/>
      <c r="AQ82" s="58"/>
      <c r="AR82" s="58"/>
      <c r="AS82" s="58"/>
      <c r="AT82" s="58"/>
      <c r="AU82" s="58"/>
      <c r="AV82" s="58"/>
      <c r="AW82" s="58"/>
      <c r="AX82" s="58"/>
      <c r="AY82" s="58"/>
      <c r="AZ82" s="58"/>
      <c r="BA82" s="58"/>
      <c r="BB82" s="58"/>
      <c r="BC82" s="58"/>
      <c r="BD82" s="58"/>
      <c r="BE82" s="58"/>
      <c r="BF82" s="58"/>
      <c r="BG82" s="58"/>
      <c r="BH82" s="56"/>
    </row>
    <row r="83" spans="3:60">
      <c r="C83" s="55"/>
      <c r="D83" s="56"/>
      <c r="E83" s="58"/>
      <c r="F83" s="58"/>
      <c r="G83" s="58"/>
      <c r="H83" s="58"/>
      <c r="I83" s="58"/>
      <c r="J83" s="58"/>
      <c r="K83" s="58"/>
      <c r="L83" s="58"/>
      <c r="M83" s="58"/>
      <c r="N83" s="58"/>
      <c r="O83" s="58"/>
      <c r="P83" s="58"/>
      <c r="Q83" s="58"/>
      <c r="R83" s="58"/>
      <c r="S83" s="58"/>
      <c r="T83" s="58"/>
      <c r="U83" s="58"/>
      <c r="V83" s="58"/>
      <c r="W83" s="58"/>
      <c r="X83" s="58"/>
      <c r="Y83" s="58"/>
      <c r="Z83" s="58"/>
      <c r="AA83" s="58"/>
      <c r="AB83" s="58"/>
      <c r="AC83" s="58"/>
      <c r="AD83" s="58"/>
      <c r="AE83" s="58"/>
      <c r="AF83" s="58"/>
      <c r="AG83" s="58"/>
      <c r="AH83" s="58"/>
      <c r="AI83" s="58"/>
      <c r="AJ83" s="58"/>
      <c r="AK83" s="58"/>
      <c r="AL83" s="58"/>
      <c r="AM83" s="58"/>
      <c r="AN83" s="58"/>
      <c r="AO83" s="58"/>
      <c r="AP83" s="58"/>
      <c r="AQ83" s="58"/>
      <c r="AR83" s="58"/>
      <c r="AS83" s="58"/>
      <c r="AT83" s="58"/>
      <c r="AU83" s="58"/>
      <c r="AV83" s="58"/>
      <c r="AW83" s="58"/>
      <c r="AX83" s="58"/>
      <c r="AY83" s="58"/>
      <c r="AZ83" s="58"/>
      <c r="BA83" s="58"/>
      <c r="BB83" s="58"/>
      <c r="BC83" s="58"/>
      <c r="BD83" s="58"/>
      <c r="BE83" s="58"/>
      <c r="BF83" s="58"/>
      <c r="BG83" s="58"/>
      <c r="BH83" s="56"/>
    </row>
    <row r="84" spans="3:60">
      <c r="C84" s="55"/>
      <c r="D84" s="56"/>
      <c r="E84" s="58"/>
      <c r="F84" s="58"/>
      <c r="G84" s="58"/>
      <c r="H84" s="58"/>
      <c r="I84" s="58"/>
      <c r="J84" s="58"/>
      <c r="K84" s="58"/>
      <c r="L84" s="58"/>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c r="AM84" s="58"/>
      <c r="AN84" s="58"/>
      <c r="AO84" s="58"/>
      <c r="AP84" s="58"/>
      <c r="AQ84" s="58"/>
      <c r="AR84" s="58"/>
      <c r="AS84" s="58"/>
      <c r="AT84" s="58"/>
      <c r="AU84" s="58"/>
      <c r="AV84" s="58"/>
      <c r="AW84" s="58"/>
      <c r="AX84" s="58"/>
      <c r="AY84" s="58"/>
      <c r="AZ84" s="58"/>
      <c r="BA84" s="58"/>
      <c r="BB84" s="58"/>
      <c r="BC84" s="58"/>
      <c r="BD84" s="58"/>
      <c r="BE84" s="58"/>
      <c r="BF84" s="58"/>
      <c r="BG84" s="58"/>
      <c r="BH84" s="56"/>
    </row>
    <row r="85" spans="3:60">
      <c r="C85" s="55"/>
      <c r="D85" s="56"/>
      <c r="E85" s="58"/>
      <c r="F85" s="58"/>
      <c r="G85" s="58"/>
      <c r="H85" s="58"/>
      <c r="I85" s="58"/>
      <c r="J85" s="58"/>
      <c r="K85" s="58"/>
      <c r="L85" s="58"/>
      <c r="M85" s="58"/>
      <c r="N85" s="58"/>
      <c r="O85" s="58"/>
      <c r="P85" s="58"/>
      <c r="Q85" s="58"/>
      <c r="R85" s="58"/>
      <c r="S85" s="58"/>
      <c r="T85" s="58"/>
      <c r="U85" s="58"/>
      <c r="V85" s="58"/>
      <c r="W85" s="58"/>
      <c r="X85" s="58"/>
      <c r="Y85" s="58"/>
      <c r="Z85" s="58"/>
      <c r="AA85" s="58"/>
      <c r="AB85" s="58"/>
      <c r="AC85" s="58"/>
      <c r="AD85" s="58"/>
      <c r="AE85" s="58"/>
      <c r="AF85" s="58"/>
      <c r="AG85" s="58"/>
      <c r="AH85" s="58"/>
      <c r="AI85" s="58"/>
      <c r="AJ85" s="58"/>
      <c r="AK85" s="58"/>
      <c r="AL85" s="58"/>
      <c r="AM85" s="58"/>
      <c r="AN85" s="58"/>
      <c r="AO85" s="58"/>
      <c r="AP85" s="58"/>
      <c r="AQ85" s="58"/>
      <c r="AR85" s="58"/>
      <c r="AS85" s="58"/>
      <c r="AT85" s="58"/>
      <c r="AU85" s="58"/>
      <c r="AV85" s="58"/>
      <c r="AW85" s="58"/>
      <c r="AX85" s="58"/>
      <c r="AY85" s="58"/>
      <c r="AZ85" s="58"/>
      <c r="BA85" s="58"/>
      <c r="BB85" s="58"/>
      <c r="BC85" s="58"/>
      <c r="BD85" s="58"/>
      <c r="BE85" s="58"/>
      <c r="BF85" s="58"/>
      <c r="BG85" s="58"/>
      <c r="BH85" s="56"/>
    </row>
    <row r="86" spans="3:60">
      <c r="C86" s="55"/>
      <c r="D86" s="56"/>
      <c r="E86" s="58"/>
      <c r="F86" s="58"/>
      <c r="G86" s="58"/>
      <c r="H86" s="58"/>
      <c r="I86" s="58"/>
      <c r="J86" s="58"/>
      <c r="K86" s="58"/>
      <c r="L86" s="58"/>
      <c r="M86" s="58"/>
      <c r="N86" s="58"/>
      <c r="O86" s="58"/>
      <c r="P86" s="58"/>
      <c r="Q86" s="58"/>
      <c r="R86" s="58"/>
      <c r="S86" s="58"/>
      <c r="T86" s="58"/>
      <c r="U86" s="58"/>
      <c r="V86" s="58"/>
      <c r="W86" s="58"/>
      <c r="X86" s="58"/>
      <c r="Y86" s="58"/>
      <c r="Z86" s="58"/>
      <c r="AA86" s="58"/>
      <c r="AB86" s="58"/>
      <c r="AC86" s="58"/>
      <c r="AD86" s="58"/>
      <c r="AE86" s="58"/>
      <c r="AF86" s="58"/>
      <c r="AG86" s="58"/>
      <c r="AH86" s="58"/>
      <c r="AI86" s="58"/>
      <c r="AJ86" s="58"/>
      <c r="AK86" s="58"/>
      <c r="AL86" s="58"/>
      <c r="AM86" s="58"/>
      <c r="AN86" s="58"/>
      <c r="AO86" s="58"/>
      <c r="AP86" s="58"/>
      <c r="AQ86" s="58"/>
      <c r="AR86" s="58"/>
      <c r="AS86" s="58"/>
      <c r="AT86" s="58"/>
      <c r="AU86" s="58"/>
      <c r="AV86" s="58"/>
      <c r="AW86" s="58"/>
      <c r="AX86" s="58"/>
      <c r="AY86" s="58"/>
      <c r="AZ86" s="58"/>
      <c r="BA86" s="58"/>
      <c r="BB86" s="58"/>
      <c r="BC86" s="58"/>
      <c r="BD86" s="58"/>
      <c r="BE86" s="58"/>
      <c r="BF86" s="58"/>
      <c r="BG86" s="58"/>
      <c r="BH86" s="56"/>
    </row>
    <row r="87" spans="3:60">
      <c r="C87" s="55"/>
      <c r="D87" s="56"/>
      <c r="E87" s="58"/>
      <c r="F87" s="58"/>
      <c r="G87" s="58"/>
      <c r="H87" s="58"/>
      <c r="I87" s="58"/>
      <c r="J87" s="58"/>
      <c r="K87" s="58"/>
      <c r="L87" s="58"/>
      <c r="M87" s="58"/>
      <c r="N87" s="58"/>
      <c r="O87" s="58"/>
      <c r="P87" s="58"/>
      <c r="Q87" s="58"/>
      <c r="R87" s="58"/>
      <c r="S87" s="58"/>
      <c r="T87" s="58"/>
      <c r="U87" s="58"/>
      <c r="V87" s="58"/>
      <c r="W87" s="58"/>
      <c r="X87" s="58"/>
      <c r="Y87" s="58"/>
      <c r="Z87" s="58"/>
      <c r="AA87" s="58"/>
      <c r="AB87" s="58"/>
      <c r="AC87" s="58"/>
      <c r="AD87" s="58"/>
      <c r="AE87" s="58"/>
      <c r="AF87" s="58"/>
      <c r="AG87" s="58"/>
      <c r="AH87" s="58"/>
      <c r="AI87" s="58"/>
      <c r="AJ87" s="58"/>
      <c r="AK87" s="58"/>
      <c r="AL87" s="58"/>
      <c r="AM87" s="58"/>
      <c r="AN87" s="58"/>
      <c r="AO87" s="58"/>
      <c r="AP87" s="58"/>
      <c r="AQ87" s="58"/>
      <c r="AR87" s="58"/>
      <c r="AS87" s="58"/>
      <c r="AT87" s="58"/>
      <c r="AU87" s="58"/>
      <c r="AV87" s="58"/>
      <c r="AW87" s="58"/>
      <c r="AX87" s="58"/>
      <c r="AY87" s="58"/>
      <c r="AZ87" s="58"/>
      <c r="BA87" s="58"/>
      <c r="BB87" s="58"/>
      <c r="BC87" s="58"/>
      <c r="BD87" s="58"/>
      <c r="BE87" s="58"/>
      <c r="BF87" s="58"/>
      <c r="BG87" s="58"/>
      <c r="BH87" s="56"/>
    </row>
    <row r="88" spans="3:60">
      <c r="C88" s="55"/>
      <c r="D88" s="56"/>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c r="AV88" s="58"/>
      <c r="AW88" s="58"/>
      <c r="AX88" s="58"/>
      <c r="AY88" s="58"/>
      <c r="AZ88" s="58"/>
      <c r="BA88" s="58"/>
      <c r="BB88" s="58"/>
      <c r="BC88" s="58"/>
      <c r="BD88" s="58"/>
      <c r="BE88" s="58"/>
      <c r="BF88" s="58"/>
      <c r="BG88" s="58"/>
      <c r="BH88" s="56"/>
    </row>
    <row r="89" spans="3:60">
      <c r="C89" s="55"/>
      <c r="D89" s="56"/>
      <c r="E89" s="58"/>
      <c r="F89" s="58"/>
      <c r="G89" s="58"/>
      <c r="H89" s="58"/>
      <c r="I89" s="58"/>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c r="AV89" s="58"/>
      <c r="AW89" s="58"/>
      <c r="AX89" s="58"/>
      <c r="AY89" s="58"/>
      <c r="AZ89" s="58"/>
      <c r="BA89" s="58"/>
      <c r="BB89" s="58"/>
      <c r="BC89" s="58"/>
      <c r="BD89" s="58"/>
      <c r="BE89" s="58"/>
      <c r="BF89" s="58"/>
      <c r="BG89" s="58"/>
      <c r="BH89" s="56"/>
    </row>
    <row r="90" spans="3:60">
      <c r="C90" s="55"/>
      <c r="D90" s="56"/>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c r="AV90" s="58"/>
      <c r="AW90" s="58"/>
      <c r="AX90" s="58"/>
      <c r="AY90" s="58"/>
      <c r="AZ90" s="58"/>
      <c r="BA90" s="58"/>
      <c r="BB90" s="58"/>
      <c r="BC90" s="58"/>
      <c r="BD90" s="58"/>
      <c r="BE90" s="58"/>
      <c r="BF90" s="58"/>
      <c r="BG90" s="58"/>
      <c r="BH90" s="56"/>
    </row>
    <row r="91" spans="3:60">
      <c r="C91" s="55"/>
      <c r="D91" s="56"/>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c r="AV91" s="58"/>
      <c r="AW91" s="58"/>
      <c r="AX91" s="58"/>
      <c r="AY91" s="58"/>
      <c r="AZ91" s="58"/>
      <c r="BA91" s="58"/>
      <c r="BB91" s="58"/>
      <c r="BC91" s="58"/>
      <c r="BD91" s="58"/>
      <c r="BE91" s="58"/>
      <c r="BF91" s="58"/>
      <c r="BG91" s="58"/>
      <c r="BH91" s="56"/>
    </row>
    <row r="92" spans="3:60">
      <c r="C92" s="55"/>
      <c r="D92" s="56"/>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58"/>
      <c r="BF92" s="58"/>
      <c r="BG92" s="58"/>
      <c r="BH92" s="56"/>
    </row>
    <row r="93" spans="3:60">
      <c r="C93" s="55"/>
      <c r="D93" s="56"/>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c r="AV93" s="58"/>
      <c r="AW93" s="58"/>
      <c r="AX93" s="58"/>
      <c r="AY93" s="58"/>
      <c r="AZ93" s="58"/>
      <c r="BA93" s="58"/>
      <c r="BB93" s="58"/>
      <c r="BC93" s="58"/>
      <c r="BD93" s="58"/>
      <c r="BE93" s="58"/>
      <c r="BF93" s="58"/>
      <c r="BG93" s="58"/>
      <c r="BH93" s="56"/>
    </row>
    <row r="94" spans="3:60">
      <c r="C94" s="55"/>
      <c r="D94" s="56"/>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c r="AV94" s="58"/>
      <c r="AW94" s="58"/>
      <c r="AX94" s="58"/>
      <c r="AY94" s="58"/>
      <c r="AZ94" s="58"/>
      <c r="BA94" s="58"/>
      <c r="BB94" s="58"/>
      <c r="BC94" s="58"/>
      <c r="BD94" s="58"/>
      <c r="BE94" s="58"/>
      <c r="BF94" s="58"/>
      <c r="BG94" s="58"/>
      <c r="BH94" s="56"/>
    </row>
    <row r="95" spans="3:60">
      <c r="C95" s="55"/>
      <c r="D95" s="56"/>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c r="AV95" s="58"/>
      <c r="AW95" s="58"/>
      <c r="AX95" s="58"/>
      <c r="AY95" s="58"/>
      <c r="AZ95" s="58"/>
      <c r="BA95" s="58"/>
      <c r="BB95" s="58"/>
      <c r="BC95" s="58"/>
      <c r="BD95" s="58"/>
      <c r="BE95" s="58"/>
      <c r="BF95" s="58"/>
      <c r="BG95" s="58"/>
      <c r="BH95" s="56"/>
    </row>
    <row r="96" spans="3:60">
      <c r="C96" s="55"/>
      <c r="D96" s="56"/>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58"/>
      <c r="BF96" s="58"/>
      <c r="BG96" s="58"/>
      <c r="BH96" s="56"/>
    </row>
    <row r="97" spans="3:60">
      <c r="C97" s="55"/>
      <c r="D97" s="56"/>
      <c r="E97" s="58"/>
      <c r="F97" s="58"/>
      <c r="G97" s="58"/>
      <c r="H97" s="58"/>
      <c r="I97" s="58"/>
      <c r="J97" s="58"/>
      <c r="K97" s="58"/>
      <c r="L97" s="58"/>
      <c r="M97" s="58"/>
      <c r="N97" s="58"/>
      <c r="O97" s="58"/>
      <c r="P97" s="58"/>
      <c r="Q97" s="58"/>
      <c r="R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c r="AV97" s="58"/>
      <c r="AW97" s="58"/>
      <c r="AX97" s="58"/>
      <c r="AY97" s="58"/>
      <c r="AZ97" s="58"/>
      <c r="BA97" s="58"/>
      <c r="BB97" s="58"/>
      <c r="BC97" s="58"/>
      <c r="BD97" s="58"/>
      <c r="BE97" s="58"/>
      <c r="BF97" s="58"/>
      <c r="BG97" s="58"/>
      <c r="BH97" s="56"/>
    </row>
    <row r="98" spans="3:60">
      <c r="C98" s="55"/>
      <c r="D98" s="56"/>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6"/>
    </row>
    <row r="99" spans="3:60">
      <c r="C99" s="55"/>
      <c r="D99" s="56"/>
      <c r="E99" s="58"/>
      <c r="F99" s="58"/>
      <c r="G99" s="58"/>
      <c r="H99" s="58"/>
      <c r="I99" s="58"/>
      <c r="J99" s="58"/>
      <c r="K99" s="58"/>
      <c r="L99" s="58"/>
      <c r="M99" s="58"/>
      <c r="N99" s="58"/>
      <c r="O99" s="58"/>
      <c r="P99" s="58"/>
      <c r="Q99" s="58"/>
      <c r="R99" s="58"/>
      <c r="S99" s="58"/>
      <c r="T99" s="58"/>
      <c r="U99" s="58"/>
      <c r="V99" s="58"/>
      <c r="W99" s="58"/>
      <c r="X99" s="58"/>
      <c r="Y99" s="58"/>
      <c r="Z99" s="58"/>
      <c r="AA99" s="58"/>
      <c r="AB99" s="58"/>
      <c r="AC99" s="58"/>
      <c r="AD99" s="58"/>
      <c r="AE99" s="58"/>
      <c r="AF99" s="58"/>
      <c r="AG99" s="58"/>
      <c r="AH99" s="58"/>
      <c r="AI99" s="58"/>
      <c r="AJ99" s="58"/>
      <c r="AK99" s="58"/>
      <c r="AL99" s="58"/>
      <c r="AM99" s="58"/>
      <c r="AN99" s="58"/>
      <c r="AO99" s="58"/>
      <c r="AP99" s="58"/>
      <c r="AQ99" s="58"/>
      <c r="AR99" s="58"/>
      <c r="AS99" s="58"/>
      <c r="AT99" s="58"/>
      <c r="AU99" s="58"/>
      <c r="AV99" s="58"/>
      <c r="AW99" s="58"/>
      <c r="AX99" s="58"/>
      <c r="AY99" s="58"/>
      <c r="AZ99" s="58"/>
      <c r="BA99" s="58"/>
      <c r="BB99" s="58"/>
      <c r="BC99" s="58"/>
      <c r="BD99" s="58"/>
      <c r="BE99" s="58"/>
      <c r="BF99" s="58"/>
      <c r="BG99" s="58"/>
      <c r="BH99" s="56"/>
    </row>
    <row r="100" spans="3:60">
      <c r="C100" s="55"/>
      <c r="D100" s="56"/>
      <c r="E100" s="58"/>
      <c r="F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c r="AD100" s="58"/>
      <c r="AE100" s="58"/>
      <c r="AF100" s="58"/>
      <c r="AG100" s="58"/>
      <c r="AH100" s="58"/>
      <c r="AI100" s="58"/>
      <c r="AJ100" s="58"/>
      <c r="AK100" s="58"/>
      <c r="AL100" s="58"/>
      <c r="AM100" s="58"/>
      <c r="AN100" s="58"/>
      <c r="AO100" s="58"/>
      <c r="AP100" s="58"/>
      <c r="AQ100" s="58"/>
      <c r="AR100" s="58"/>
      <c r="AS100" s="58"/>
      <c r="AT100" s="58"/>
      <c r="AU100" s="58"/>
      <c r="AV100" s="58"/>
      <c r="AW100" s="58"/>
      <c r="AX100" s="58"/>
      <c r="AY100" s="58"/>
      <c r="AZ100" s="58"/>
      <c r="BA100" s="58"/>
      <c r="BB100" s="58"/>
      <c r="BC100" s="58"/>
      <c r="BD100" s="58"/>
      <c r="BE100" s="58"/>
      <c r="BF100" s="58"/>
      <c r="BG100" s="58"/>
      <c r="BH100" s="56"/>
    </row>
    <row r="101" spans="3:60">
      <c r="C101" s="55"/>
      <c r="D101" s="56"/>
      <c r="E101" s="58"/>
      <c r="F101" s="58"/>
      <c r="G101" s="58"/>
      <c r="H101" s="58"/>
      <c r="I101" s="58"/>
      <c r="J101" s="58"/>
      <c r="K101" s="58"/>
      <c r="L101" s="58"/>
      <c r="M101" s="58"/>
      <c r="N101" s="58"/>
      <c r="O101" s="58"/>
      <c r="P101" s="58"/>
      <c r="Q101" s="58"/>
      <c r="R101" s="58"/>
      <c r="S101" s="58"/>
      <c r="T101" s="58"/>
      <c r="U101" s="58"/>
      <c r="V101" s="58"/>
      <c r="W101" s="58"/>
      <c r="X101" s="58"/>
      <c r="Y101" s="58"/>
      <c r="Z101" s="58"/>
      <c r="AA101" s="58"/>
      <c r="AB101" s="58"/>
      <c r="AC101" s="58"/>
      <c r="AD101" s="58"/>
      <c r="AE101" s="58"/>
      <c r="AF101" s="58"/>
      <c r="AG101" s="58"/>
      <c r="AH101" s="58"/>
      <c r="AI101" s="58"/>
      <c r="AJ101" s="58"/>
      <c r="AK101" s="58"/>
      <c r="AL101" s="58"/>
      <c r="AM101" s="58"/>
      <c r="AN101" s="58"/>
      <c r="AO101" s="58"/>
      <c r="AP101" s="58"/>
      <c r="AQ101" s="58"/>
      <c r="AR101" s="58"/>
      <c r="AS101" s="58"/>
      <c r="AT101" s="58"/>
      <c r="AU101" s="58"/>
      <c r="AV101" s="58"/>
      <c r="AW101" s="58"/>
      <c r="AX101" s="58"/>
      <c r="AY101" s="58"/>
      <c r="AZ101" s="58"/>
      <c r="BA101" s="58"/>
      <c r="BB101" s="58"/>
      <c r="BC101" s="58"/>
      <c r="BD101" s="58"/>
      <c r="BE101" s="58"/>
      <c r="BF101" s="58"/>
      <c r="BG101" s="58"/>
      <c r="BH101" s="56"/>
    </row>
    <row r="102" spans="3:60">
      <c r="C102" s="55"/>
      <c r="D102" s="56"/>
      <c r="E102" s="58"/>
      <c r="F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c r="AD102" s="58"/>
      <c r="AE102" s="58"/>
      <c r="AF102" s="58"/>
      <c r="AG102" s="58"/>
      <c r="AH102" s="58"/>
      <c r="AI102" s="58"/>
      <c r="AJ102" s="58"/>
      <c r="AK102" s="58"/>
      <c r="AL102" s="58"/>
      <c r="AM102" s="58"/>
      <c r="AN102" s="58"/>
      <c r="AO102" s="58"/>
      <c r="AP102" s="58"/>
      <c r="AQ102" s="58"/>
      <c r="AR102" s="58"/>
      <c r="AS102" s="58"/>
      <c r="AT102" s="58"/>
      <c r="AU102" s="58"/>
      <c r="AV102" s="58"/>
      <c r="AW102" s="58"/>
      <c r="AX102" s="58"/>
      <c r="AY102" s="58"/>
      <c r="AZ102" s="58"/>
      <c r="BA102" s="58"/>
      <c r="BB102" s="58"/>
      <c r="BC102" s="58"/>
      <c r="BD102" s="58"/>
      <c r="BE102" s="58"/>
      <c r="BF102" s="58"/>
      <c r="BG102" s="58"/>
      <c r="BH102" s="56"/>
    </row>
    <row r="103" spans="3:60">
      <c r="C103" s="55"/>
      <c r="D103" s="56"/>
      <c r="E103" s="58"/>
      <c r="F103" s="58"/>
      <c r="G103" s="58"/>
      <c r="H103" s="58"/>
      <c r="I103" s="58"/>
      <c r="J103" s="58"/>
      <c r="K103" s="58"/>
      <c r="L103" s="58"/>
      <c r="M103" s="58"/>
      <c r="N103" s="58"/>
      <c r="O103" s="58"/>
      <c r="P103" s="58"/>
      <c r="Q103" s="58"/>
      <c r="R103" s="58"/>
      <c r="S103" s="58"/>
      <c r="T103" s="58"/>
      <c r="U103" s="58"/>
      <c r="V103" s="58"/>
      <c r="W103" s="58"/>
      <c r="X103" s="58"/>
      <c r="Y103" s="58"/>
      <c r="Z103" s="58"/>
      <c r="AA103" s="58"/>
      <c r="AB103" s="58"/>
      <c r="AC103" s="58"/>
      <c r="AD103" s="58"/>
      <c r="AE103" s="58"/>
      <c r="AF103" s="58"/>
      <c r="AG103" s="58"/>
      <c r="AH103" s="58"/>
      <c r="AI103" s="58"/>
      <c r="AJ103" s="58"/>
      <c r="AK103" s="58"/>
      <c r="AL103" s="58"/>
      <c r="AM103" s="58"/>
      <c r="AN103" s="58"/>
      <c r="AO103" s="58"/>
      <c r="AP103" s="58"/>
      <c r="AQ103" s="58"/>
      <c r="AR103" s="58"/>
      <c r="AS103" s="58"/>
      <c r="AT103" s="58"/>
      <c r="AU103" s="58"/>
      <c r="AV103" s="58"/>
      <c r="AW103" s="58"/>
      <c r="AX103" s="58"/>
      <c r="AY103" s="58"/>
      <c r="AZ103" s="58"/>
      <c r="BA103" s="58"/>
      <c r="BB103" s="58"/>
      <c r="BC103" s="58"/>
      <c r="BD103" s="58"/>
      <c r="BE103" s="58"/>
      <c r="BF103" s="58"/>
      <c r="BG103" s="58"/>
      <c r="BH103" s="56"/>
    </row>
    <row r="104" spans="3:60">
      <c r="C104" s="55"/>
      <c r="D104" s="56"/>
      <c r="E104" s="58"/>
      <c r="F104" s="58"/>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c r="AD104" s="58"/>
      <c r="AE104" s="58"/>
      <c r="AF104" s="58"/>
      <c r="AG104" s="58"/>
      <c r="AH104" s="58"/>
      <c r="AI104" s="58"/>
      <c r="AJ104" s="58"/>
      <c r="AK104" s="58"/>
      <c r="AL104" s="58"/>
      <c r="AM104" s="58"/>
      <c r="AN104" s="58"/>
      <c r="AO104" s="58"/>
      <c r="AP104" s="58"/>
      <c r="AQ104" s="58"/>
      <c r="AR104" s="58"/>
      <c r="AS104" s="58"/>
      <c r="AT104" s="58"/>
      <c r="AU104" s="58"/>
      <c r="AV104" s="58"/>
      <c r="AW104" s="58"/>
      <c r="AX104" s="58"/>
      <c r="AY104" s="58"/>
      <c r="AZ104" s="58"/>
      <c r="BA104" s="58"/>
      <c r="BB104" s="58"/>
      <c r="BC104" s="58"/>
      <c r="BD104" s="58"/>
      <c r="BE104" s="58"/>
      <c r="BF104" s="58"/>
      <c r="BG104" s="58"/>
      <c r="BH104" s="56"/>
    </row>
    <row r="105" spans="3:60">
      <c r="C105" s="55"/>
      <c r="D105" s="56"/>
      <c r="E105" s="58"/>
      <c r="F105" s="58"/>
      <c r="G105" s="58"/>
      <c r="H105" s="58"/>
      <c r="I105" s="58"/>
      <c r="J105" s="58"/>
      <c r="K105" s="58"/>
      <c r="L105" s="58"/>
      <c r="M105" s="58"/>
      <c r="N105" s="58"/>
      <c r="O105" s="58"/>
      <c r="P105" s="58"/>
      <c r="Q105" s="58"/>
      <c r="R105" s="58"/>
      <c r="S105" s="58"/>
      <c r="T105" s="58"/>
      <c r="U105" s="58"/>
      <c r="V105" s="58"/>
      <c r="W105" s="58"/>
      <c r="X105" s="58"/>
      <c r="Y105" s="58"/>
      <c r="Z105" s="58"/>
      <c r="AA105" s="58"/>
      <c r="AB105" s="58"/>
      <c r="AC105" s="58"/>
      <c r="AD105" s="58"/>
      <c r="AE105" s="58"/>
      <c r="AF105" s="58"/>
      <c r="AG105" s="58"/>
      <c r="AH105" s="58"/>
      <c r="AI105" s="58"/>
      <c r="AJ105" s="58"/>
      <c r="AK105" s="58"/>
      <c r="AL105" s="58"/>
      <c r="AM105" s="58"/>
      <c r="AN105" s="58"/>
      <c r="AO105" s="58"/>
      <c r="AP105" s="58"/>
      <c r="AQ105" s="58"/>
      <c r="AR105" s="58"/>
      <c r="AS105" s="58"/>
      <c r="AT105" s="58"/>
      <c r="AU105" s="58"/>
      <c r="AV105" s="58"/>
      <c r="AW105" s="58"/>
      <c r="AX105" s="58"/>
      <c r="AY105" s="58"/>
      <c r="AZ105" s="58"/>
      <c r="BA105" s="58"/>
      <c r="BB105" s="58"/>
      <c r="BC105" s="58"/>
      <c r="BD105" s="58"/>
      <c r="BE105" s="58"/>
      <c r="BF105" s="58"/>
      <c r="BG105" s="58"/>
      <c r="BH105" s="56"/>
    </row>
    <row r="106" spans="3:60">
      <c r="C106" s="55"/>
      <c r="D106" s="56"/>
      <c r="E106" s="58"/>
      <c r="F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c r="AD106" s="58"/>
      <c r="AE106" s="58"/>
      <c r="AF106" s="58"/>
      <c r="AG106" s="58"/>
      <c r="AH106" s="58"/>
      <c r="AI106" s="58"/>
      <c r="AJ106" s="58"/>
      <c r="AK106" s="58"/>
      <c r="AL106" s="58"/>
      <c r="AM106" s="58"/>
      <c r="AN106" s="58"/>
      <c r="AO106" s="58"/>
      <c r="AP106" s="58"/>
      <c r="AQ106" s="58"/>
      <c r="AR106" s="58"/>
      <c r="AS106" s="58"/>
      <c r="AT106" s="58"/>
      <c r="AU106" s="58"/>
      <c r="AV106" s="58"/>
      <c r="AW106" s="58"/>
      <c r="AX106" s="58"/>
      <c r="AY106" s="58"/>
      <c r="AZ106" s="58"/>
      <c r="BA106" s="58"/>
      <c r="BB106" s="58"/>
      <c r="BC106" s="58"/>
      <c r="BD106" s="58"/>
      <c r="BE106" s="58"/>
      <c r="BF106" s="58"/>
      <c r="BG106" s="58"/>
      <c r="BH106" s="56"/>
    </row>
    <row r="107" spans="3:60">
      <c r="C107" s="55"/>
      <c r="D107" s="56"/>
      <c r="E107" s="58"/>
      <c r="F107" s="58"/>
      <c r="G107" s="58"/>
      <c r="H107" s="58"/>
      <c r="I107" s="58"/>
      <c r="J107" s="58"/>
      <c r="K107" s="58"/>
      <c r="L107" s="58"/>
      <c r="M107" s="58"/>
      <c r="N107" s="58"/>
      <c r="O107" s="58"/>
      <c r="P107" s="58"/>
      <c r="Q107" s="58"/>
      <c r="R107" s="58"/>
      <c r="S107" s="58"/>
      <c r="T107" s="58"/>
      <c r="U107" s="58"/>
      <c r="V107" s="58"/>
      <c r="W107" s="58"/>
      <c r="X107" s="58"/>
      <c r="Y107" s="58"/>
      <c r="Z107" s="58"/>
      <c r="AA107" s="58"/>
      <c r="AB107" s="58"/>
      <c r="AC107" s="58"/>
      <c r="AD107" s="58"/>
      <c r="AE107" s="58"/>
      <c r="AF107" s="58"/>
      <c r="AG107" s="58"/>
      <c r="AH107" s="58"/>
      <c r="AI107" s="58"/>
      <c r="AJ107" s="58"/>
      <c r="AK107" s="58"/>
      <c r="AL107" s="58"/>
      <c r="AM107" s="58"/>
      <c r="AN107" s="58"/>
      <c r="AO107" s="58"/>
      <c r="AP107" s="58"/>
      <c r="AQ107" s="58"/>
      <c r="AR107" s="58"/>
      <c r="AS107" s="58"/>
      <c r="AT107" s="58"/>
      <c r="AU107" s="58"/>
      <c r="AV107" s="58"/>
      <c r="AW107" s="58"/>
      <c r="AX107" s="58"/>
      <c r="AY107" s="58"/>
      <c r="AZ107" s="58"/>
      <c r="BA107" s="58"/>
      <c r="BB107" s="58"/>
      <c r="BC107" s="58"/>
      <c r="BD107" s="58"/>
      <c r="BE107" s="58"/>
      <c r="BF107" s="58"/>
      <c r="BG107" s="58"/>
      <c r="BH107" s="56"/>
    </row>
    <row r="108" spans="3:60">
      <c r="C108" s="55"/>
      <c r="D108" s="56"/>
      <c r="E108" s="58"/>
      <c r="F108" s="58"/>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c r="AD108" s="58"/>
      <c r="AE108" s="58"/>
      <c r="AF108" s="58"/>
      <c r="AG108" s="58"/>
      <c r="AH108" s="58"/>
      <c r="AI108" s="58"/>
      <c r="AJ108" s="58"/>
      <c r="AK108" s="58"/>
      <c r="AL108" s="58"/>
      <c r="AM108" s="58"/>
      <c r="AN108" s="58"/>
      <c r="AO108" s="58"/>
      <c r="AP108" s="58"/>
      <c r="AQ108" s="58"/>
      <c r="AR108" s="58"/>
      <c r="AS108" s="58"/>
      <c r="AT108" s="58"/>
      <c r="AU108" s="58"/>
      <c r="AV108" s="58"/>
      <c r="AW108" s="58"/>
      <c r="AX108" s="58"/>
      <c r="AY108" s="58"/>
      <c r="AZ108" s="58"/>
      <c r="BA108" s="58"/>
      <c r="BB108" s="58"/>
      <c r="BC108" s="58"/>
      <c r="BD108" s="58"/>
      <c r="BE108" s="58"/>
      <c r="BF108" s="58"/>
      <c r="BG108" s="58"/>
      <c r="BH108" s="56"/>
    </row>
    <row r="109" spans="3:60">
      <c r="C109" s="55"/>
      <c r="D109" s="56"/>
      <c r="E109" s="58"/>
      <c r="F109" s="58"/>
      <c r="G109" s="58"/>
      <c r="H109" s="58"/>
      <c r="I109" s="58"/>
      <c r="J109" s="58"/>
      <c r="K109" s="58"/>
      <c r="L109" s="58"/>
      <c r="M109" s="58"/>
      <c r="N109" s="58"/>
      <c r="O109" s="58"/>
      <c r="P109" s="58"/>
      <c r="Q109" s="58"/>
      <c r="R109" s="58"/>
      <c r="S109" s="58"/>
      <c r="T109" s="58"/>
      <c r="U109" s="58"/>
      <c r="V109" s="58"/>
      <c r="W109" s="58"/>
      <c r="X109" s="58"/>
      <c r="Y109" s="58"/>
      <c r="Z109" s="58"/>
      <c r="AA109" s="58"/>
      <c r="AB109" s="58"/>
      <c r="AC109" s="58"/>
      <c r="AD109" s="58"/>
      <c r="AE109" s="58"/>
      <c r="AF109" s="58"/>
      <c r="AG109" s="58"/>
      <c r="AH109" s="58"/>
      <c r="AI109" s="58"/>
      <c r="AJ109" s="58"/>
      <c r="AK109" s="58"/>
      <c r="AL109" s="58"/>
      <c r="AM109" s="58"/>
      <c r="AN109" s="58"/>
      <c r="AO109" s="58"/>
      <c r="AP109" s="58"/>
      <c r="AQ109" s="58"/>
      <c r="AR109" s="58"/>
      <c r="AS109" s="58"/>
      <c r="AT109" s="58"/>
      <c r="AU109" s="58"/>
      <c r="AV109" s="58"/>
      <c r="AW109" s="58"/>
      <c r="AX109" s="58"/>
      <c r="AY109" s="58"/>
      <c r="AZ109" s="58"/>
      <c r="BA109" s="58"/>
      <c r="BB109" s="58"/>
      <c r="BC109" s="58"/>
      <c r="BD109" s="58"/>
      <c r="BE109" s="58"/>
      <c r="BF109" s="58"/>
      <c r="BG109" s="58"/>
      <c r="BH109" s="56"/>
    </row>
    <row r="110" spans="3:60">
      <c r="C110" s="55"/>
      <c r="D110" s="56"/>
      <c r="E110" s="58"/>
      <c r="F110" s="58"/>
      <c r="G110" s="58"/>
      <c r="H110" s="58"/>
      <c r="I110" s="58"/>
      <c r="J110" s="58"/>
      <c r="K110" s="58"/>
      <c r="L110" s="58"/>
      <c r="M110" s="58"/>
      <c r="N110" s="58"/>
      <c r="O110" s="58"/>
      <c r="P110" s="58"/>
      <c r="Q110" s="58"/>
      <c r="R110" s="58"/>
      <c r="S110" s="58"/>
      <c r="T110" s="58"/>
      <c r="U110" s="58"/>
      <c r="V110" s="58"/>
      <c r="W110" s="58"/>
      <c r="X110" s="58"/>
      <c r="Y110" s="58"/>
      <c r="Z110" s="58"/>
      <c r="AA110" s="58"/>
      <c r="AB110" s="58"/>
      <c r="AC110" s="58"/>
      <c r="AD110" s="58"/>
      <c r="AE110" s="58"/>
      <c r="AF110" s="58"/>
      <c r="AG110" s="58"/>
      <c r="AH110" s="58"/>
      <c r="AI110" s="58"/>
      <c r="AJ110" s="58"/>
      <c r="AK110" s="58"/>
      <c r="AL110" s="58"/>
      <c r="AM110" s="58"/>
      <c r="AN110" s="58"/>
      <c r="AO110" s="58"/>
      <c r="AP110" s="58"/>
      <c r="AQ110" s="58"/>
      <c r="AR110" s="58"/>
      <c r="AS110" s="58"/>
      <c r="AT110" s="58"/>
      <c r="AU110" s="58"/>
      <c r="AV110" s="58"/>
      <c r="AW110" s="58"/>
      <c r="AX110" s="58"/>
      <c r="AY110" s="58"/>
      <c r="AZ110" s="58"/>
      <c r="BA110" s="58"/>
      <c r="BB110" s="58"/>
      <c r="BC110" s="58"/>
      <c r="BD110" s="58"/>
      <c r="BE110" s="58"/>
      <c r="BF110" s="58"/>
      <c r="BG110" s="58"/>
      <c r="BH110" s="56"/>
    </row>
    <row r="111" spans="3:60">
      <c r="C111" s="55"/>
      <c r="D111" s="56"/>
      <c r="E111" s="58"/>
      <c r="F111" s="58"/>
      <c r="G111" s="58"/>
      <c r="H111" s="58"/>
      <c r="I111" s="58"/>
      <c r="J111" s="58"/>
      <c r="K111" s="58"/>
      <c r="L111" s="58"/>
      <c r="M111" s="58"/>
      <c r="N111" s="58"/>
      <c r="O111" s="58"/>
      <c r="P111" s="58"/>
      <c r="Q111" s="58"/>
      <c r="R111" s="58"/>
      <c r="S111" s="58"/>
      <c r="T111" s="58"/>
      <c r="U111" s="58"/>
      <c r="V111" s="58"/>
      <c r="W111" s="58"/>
      <c r="X111" s="58"/>
      <c r="Y111" s="58"/>
      <c r="Z111" s="58"/>
      <c r="AA111" s="58"/>
      <c r="AB111" s="58"/>
      <c r="AC111" s="58"/>
      <c r="AD111" s="58"/>
      <c r="AE111" s="58"/>
      <c r="AF111" s="58"/>
      <c r="AG111" s="58"/>
      <c r="AH111" s="58"/>
      <c r="AI111" s="58"/>
      <c r="AJ111" s="58"/>
      <c r="AK111" s="58"/>
      <c r="AL111" s="58"/>
      <c r="AM111" s="58"/>
      <c r="AN111" s="58"/>
      <c r="AO111" s="58"/>
      <c r="AP111" s="58"/>
      <c r="AQ111" s="58"/>
      <c r="AR111" s="58"/>
      <c r="AS111" s="58"/>
      <c r="AT111" s="58"/>
      <c r="AU111" s="58"/>
      <c r="AV111" s="58"/>
      <c r="AW111" s="58"/>
      <c r="AX111" s="58"/>
      <c r="AY111" s="58"/>
      <c r="AZ111" s="58"/>
      <c r="BA111" s="58"/>
      <c r="BB111" s="58"/>
      <c r="BC111" s="58"/>
      <c r="BD111" s="58"/>
      <c r="BE111" s="58"/>
      <c r="BF111" s="58"/>
      <c r="BG111" s="58"/>
      <c r="BH111" s="56"/>
    </row>
    <row r="112" spans="3:60">
      <c r="C112" s="55"/>
      <c r="D112" s="56"/>
      <c r="E112" s="58"/>
      <c r="F112" s="58"/>
      <c r="G112" s="58"/>
      <c r="H112" s="58"/>
      <c r="I112" s="58"/>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8"/>
      <c r="AK112" s="58"/>
      <c r="AL112" s="58"/>
      <c r="AM112" s="58"/>
      <c r="AN112" s="58"/>
      <c r="AO112" s="58"/>
      <c r="AP112" s="58"/>
      <c r="AQ112" s="58"/>
      <c r="AR112" s="58"/>
      <c r="AS112" s="58"/>
      <c r="AT112" s="58"/>
      <c r="AU112" s="58"/>
      <c r="AV112" s="58"/>
      <c r="AW112" s="58"/>
      <c r="AX112" s="58"/>
      <c r="AY112" s="58"/>
      <c r="AZ112" s="58"/>
      <c r="BA112" s="58"/>
      <c r="BB112" s="58"/>
      <c r="BC112" s="58"/>
      <c r="BD112" s="58"/>
      <c r="BE112" s="58"/>
      <c r="BF112" s="58"/>
      <c r="BG112" s="58"/>
      <c r="BH112" s="56"/>
    </row>
    <row r="113" spans="3:60">
      <c r="C113" s="55"/>
      <c r="D113" s="56"/>
      <c r="E113" s="58"/>
      <c r="F113" s="58"/>
      <c r="G113" s="58"/>
      <c r="H113" s="58"/>
      <c r="I113" s="58"/>
      <c r="J113" s="58"/>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58"/>
      <c r="AO113" s="58"/>
      <c r="AP113" s="58"/>
      <c r="AQ113" s="58"/>
      <c r="AR113" s="58"/>
      <c r="AS113" s="58"/>
      <c r="AT113" s="58"/>
      <c r="AU113" s="58"/>
      <c r="AV113" s="58"/>
      <c r="AW113" s="58"/>
      <c r="AX113" s="58"/>
      <c r="AY113" s="58"/>
      <c r="AZ113" s="58"/>
      <c r="BA113" s="58"/>
      <c r="BB113" s="58"/>
      <c r="BC113" s="58"/>
      <c r="BD113" s="58"/>
      <c r="BE113" s="58"/>
      <c r="BF113" s="58"/>
      <c r="BG113" s="58"/>
      <c r="BH113" s="56"/>
    </row>
    <row r="114" spans="3:60">
      <c r="C114" s="55"/>
      <c r="D114" s="56"/>
      <c r="E114" s="58"/>
      <c r="F114" s="58"/>
      <c r="G114" s="58"/>
      <c r="H114" s="58"/>
      <c r="I114" s="58"/>
      <c r="J114" s="58"/>
      <c r="K114" s="58"/>
      <c r="L114" s="58"/>
      <c r="M114" s="58"/>
      <c r="N114" s="58"/>
      <c r="O114" s="58"/>
      <c r="P114" s="58"/>
      <c r="Q114" s="58"/>
      <c r="R114" s="58"/>
      <c r="S114" s="58"/>
      <c r="T114" s="58"/>
      <c r="U114" s="58"/>
      <c r="V114" s="58"/>
      <c r="W114" s="58"/>
      <c r="X114" s="58"/>
      <c r="Y114" s="58"/>
      <c r="Z114" s="58"/>
      <c r="AA114" s="58"/>
      <c r="AB114" s="58"/>
      <c r="AC114" s="58"/>
      <c r="AD114" s="58"/>
      <c r="AE114" s="58"/>
      <c r="AF114" s="58"/>
      <c r="AG114" s="58"/>
      <c r="AH114" s="58"/>
      <c r="AI114" s="58"/>
      <c r="AJ114" s="58"/>
      <c r="AK114" s="58"/>
      <c r="AL114" s="58"/>
      <c r="AM114" s="58"/>
      <c r="AN114" s="58"/>
      <c r="AO114" s="58"/>
      <c r="AP114" s="58"/>
      <c r="AQ114" s="58"/>
      <c r="AR114" s="58"/>
      <c r="AS114" s="58"/>
      <c r="AT114" s="58"/>
      <c r="AU114" s="58"/>
      <c r="AV114" s="58"/>
      <c r="AW114" s="58"/>
      <c r="AX114" s="58"/>
      <c r="AY114" s="58"/>
      <c r="AZ114" s="58"/>
      <c r="BA114" s="58"/>
      <c r="BB114" s="58"/>
      <c r="BC114" s="58"/>
      <c r="BD114" s="58"/>
      <c r="BE114" s="58"/>
      <c r="BF114" s="58"/>
      <c r="BG114" s="58"/>
      <c r="BH114" s="56"/>
    </row>
    <row r="115" spans="3:60">
      <c r="C115" s="55"/>
      <c r="D115" s="56"/>
      <c r="E115" s="58"/>
      <c r="F115" s="58"/>
      <c r="G115" s="58"/>
      <c r="H115" s="58"/>
      <c r="I115" s="58"/>
      <c r="J115" s="58"/>
      <c r="K115" s="58"/>
      <c r="L115" s="58"/>
      <c r="M115" s="58"/>
      <c r="N115" s="58"/>
      <c r="O115" s="58"/>
      <c r="P115" s="58"/>
      <c r="Q115" s="58"/>
      <c r="R115" s="58"/>
      <c r="S115" s="58"/>
      <c r="T115" s="58"/>
      <c r="U115" s="58"/>
      <c r="V115" s="58"/>
      <c r="W115" s="58"/>
      <c r="X115" s="58"/>
      <c r="Y115" s="58"/>
      <c r="Z115" s="58"/>
      <c r="AA115" s="58"/>
      <c r="AB115" s="58"/>
      <c r="AC115" s="58"/>
      <c r="AD115" s="58"/>
      <c r="AE115" s="58"/>
      <c r="AF115" s="58"/>
      <c r="AG115" s="58"/>
      <c r="AH115" s="58"/>
      <c r="AI115" s="58"/>
      <c r="AJ115" s="58"/>
      <c r="AK115" s="58"/>
      <c r="AL115" s="58"/>
      <c r="AM115" s="58"/>
      <c r="AN115" s="58"/>
      <c r="AO115" s="58"/>
      <c r="AP115" s="58"/>
      <c r="AQ115" s="58"/>
      <c r="AR115" s="58"/>
      <c r="AS115" s="58"/>
      <c r="AT115" s="58"/>
      <c r="AU115" s="58"/>
      <c r="AV115" s="58"/>
      <c r="AW115" s="58"/>
      <c r="AX115" s="58"/>
      <c r="AY115" s="58"/>
      <c r="AZ115" s="58"/>
      <c r="BA115" s="58"/>
      <c r="BB115" s="58"/>
      <c r="BC115" s="58"/>
      <c r="BD115" s="58"/>
      <c r="BE115" s="58"/>
      <c r="BF115" s="58"/>
      <c r="BG115" s="58"/>
      <c r="BH115" s="56"/>
    </row>
    <row r="116" spans="3:60">
      <c r="C116" s="55"/>
      <c r="D116" s="56"/>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6"/>
    </row>
    <row r="117" spans="3:60">
      <c r="C117" s="55"/>
      <c r="D117" s="56"/>
      <c r="E117" s="58"/>
      <c r="F117" s="58"/>
      <c r="G117" s="58"/>
      <c r="H117" s="58"/>
      <c r="I117" s="58"/>
      <c r="J117" s="58"/>
      <c r="K117" s="58"/>
      <c r="L117" s="58"/>
      <c r="M117" s="58"/>
      <c r="N117" s="58"/>
      <c r="O117" s="58"/>
      <c r="P117" s="58"/>
      <c r="Q117" s="58"/>
      <c r="R117" s="58"/>
      <c r="S117" s="58"/>
      <c r="T117" s="58"/>
      <c r="U117" s="58"/>
      <c r="V117" s="58"/>
      <c r="W117" s="58"/>
      <c r="X117" s="58"/>
      <c r="Y117" s="58"/>
      <c r="Z117" s="58"/>
      <c r="AA117" s="58"/>
      <c r="AB117" s="58"/>
      <c r="AC117" s="58"/>
      <c r="AD117" s="58"/>
      <c r="AE117" s="58"/>
      <c r="AF117" s="58"/>
      <c r="AG117" s="58"/>
      <c r="AH117" s="58"/>
      <c r="AI117" s="58"/>
      <c r="AJ117" s="58"/>
      <c r="AK117" s="58"/>
      <c r="AL117" s="58"/>
      <c r="AM117" s="58"/>
      <c r="AN117" s="58"/>
      <c r="AO117" s="58"/>
      <c r="AP117" s="58"/>
      <c r="AQ117" s="58"/>
      <c r="AR117" s="58"/>
      <c r="AS117" s="58"/>
      <c r="AT117" s="58"/>
      <c r="AU117" s="58"/>
      <c r="AV117" s="58"/>
      <c r="AW117" s="58"/>
      <c r="AX117" s="58"/>
      <c r="AY117" s="58"/>
      <c r="AZ117" s="58"/>
      <c r="BA117" s="58"/>
      <c r="BB117" s="58"/>
      <c r="BC117" s="58"/>
      <c r="BD117" s="58"/>
      <c r="BE117" s="58"/>
      <c r="BF117" s="58"/>
      <c r="BG117" s="58"/>
      <c r="BH117" s="56"/>
    </row>
    <row r="118" spans="3:60">
      <c r="C118" s="55"/>
      <c r="D118" s="56"/>
      <c r="E118" s="58"/>
      <c r="F118" s="58"/>
      <c r="G118" s="58"/>
      <c r="H118" s="58"/>
      <c r="I118" s="58"/>
      <c r="J118" s="58"/>
      <c r="K118" s="58"/>
      <c r="L118" s="58"/>
      <c r="M118" s="58"/>
      <c r="N118" s="58"/>
      <c r="O118" s="58"/>
      <c r="P118" s="58"/>
      <c r="Q118" s="58"/>
      <c r="R118" s="58"/>
      <c r="S118" s="58"/>
      <c r="T118" s="58"/>
      <c r="U118" s="58"/>
      <c r="V118" s="58"/>
      <c r="W118" s="58"/>
      <c r="X118" s="58"/>
      <c r="Y118" s="58"/>
      <c r="Z118" s="58"/>
      <c r="AA118" s="58"/>
      <c r="AB118" s="58"/>
      <c r="AC118" s="58"/>
      <c r="AD118" s="58"/>
      <c r="AE118" s="58"/>
      <c r="AF118" s="58"/>
      <c r="AG118" s="58"/>
      <c r="AH118" s="58"/>
      <c r="AI118" s="58"/>
      <c r="AJ118" s="58"/>
      <c r="AK118" s="58"/>
      <c r="AL118" s="58"/>
      <c r="AM118" s="58"/>
      <c r="AN118" s="58"/>
      <c r="AO118" s="58"/>
      <c r="AP118" s="58"/>
      <c r="AQ118" s="58"/>
      <c r="AR118" s="58"/>
      <c r="AS118" s="58"/>
      <c r="AT118" s="58"/>
      <c r="AU118" s="58"/>
      <c r="AV118" s="58"/>
      <c r="AW118" s="58"/>
      <c r="AX118" s="58"/>
      <c r="AY118" s="58"/>
      <c r="AZ118" s="58"/>
      <c r="BA118" s="58"/>
      <c r="BB118" s="58"/>
      <c r="BC118" s="58"/>
      <c r="BD118" s="58"/>
      <c r="BE118" s="58"/>
      <c r="BF118" s="58"/>
      <c r="BG118" s="58"/>
      <c r="BH118" s="56"/>
    </row>
    <row r="119" spans="3:60">
      <c r="C119" s="55"/>
      <c r="D119" s="56"/>
      <c r="E119" s="58"/>
      <c r="F119" s="58"/>
      <c r="G119" s="58"/>
      <c r="H119" s="58"/>
      <c r="I119" s="58"/>
      <c r="J119" s="58"/>
      <c r="K119" s="58"/>
      <c r="L119" s="58"/>
      <c r="M119" s="58"/>
      <c r="N119" s="58"/>
      <c r="O119" s="58"/>
      <c r="P119" s="58"/>
      <c r="Q119" s="58"/>
      <c r="R119" s="58"/>
      <c r="S119" s="58"/>
      <c r="T119" s="58"/>
      <c r="U119" s="58"/>
      <c r="V119" s="58"/>
      <c r="W119" s="58"/>
      <c r="X119" s="58"/>
      <c r="Y119" s="58"/>
      <c r="Z119" s="58"/>
      <c r="AA119" s="58"/>
      <c r="AB119" s="58"/>
      <c r="AC119" s="58"/>
      <c r="AD119" s="58"/>
      <c r="AE119" s="58"/>
      <c r="AF119" s="58"/>
      <c r="AG119" s="58"/>
      <c r="AH119" s="58"/>
      <c r="AI119" s="58"/>
      <c r="AJ119" s="58"/>
      <c r="AK119" s="58"/>
      <c r="AL119" s="58"/>
      <c r="AM119" s="58"/>
      <c r="AN119" s="58"/>
      <c r="AO119" s="58"/>
      <c r="AP119" s="58"/>
      <c r="AQ119" s="58"/>
      <c r="AR119" s="58"/>
      <c r="AS119" s="58"/>
      <c r="AT119" s="58"/>
      <c r="AU119" s="58"/>
      <c r="AV119" s="58"/>
      <c r="AW119" s="58"/>
      <c r="AX119" s="58"/>
      <c r="AY119" s="58"/>
      <c r="AZ119" s="58"/>
      <c r="BA119" s="58"/>
      <c r="BB119" s="58"/>
      <c r="BC119" s="58"/>
      <c r="BD119" s="58"/>
      <c r="BE119" s="58"/>
      <c r="BF119" s="58"/>
      <c r="BG119" s="58"/>
      <c r="BH119" s="56"/>
    </row>
    <row r="120" spans="3:60">
      <c r="C120" s="55"/>
      <c r="D120" s="56"/>
      <c r="E120" s="58"/>
      <c r="F120" s="58"/>
      <c r="G120" s="58"/>
      <c r="H120" s="58"/>
      <c r="I120" s="58"/>
      <c r="J120" s="58"/>
      <c r="K120" s="58"/>
      <c r="L120" s="58"/>
      <c r="M120" s="58"/>
      <c r="N120" s="58"/>
      <c r="O120" s="58"/>
      <c r="P120" s="58"/>
      <c r="Q120" s="58"/>
      <c r="R120" s="58"/>
      <c r="S120" s="58"/>
      <c r="T120" s="58"/>
      <c r="U120" s="58"/>
      <c r="V120" s="58"/>
      <c r="W120" s="58"/>
      <c r="X120" s="58"/>
      <c r="Y120" s="58"/>
      <c r="Z120" s="58"/>
      <c r="AA120" s="58"/>
      <c r="AB120" s="58"/>
      <c r="AC120" s="58"/>
      <c r="AD120" s="58"/>
      <c r="AE120" s="58"/>
      <c r="AF120" s="58"/>
      <c r="AG120" s="58"/>
      <c r="AH120" s="58"/>
      <c r="AI120" s="58"/>
      <c r="AJ120" s="58"/>
      <c r="AK120" s="58"/>
      <c r="AL120" s="58"/>
      <c r="AM120" s="58"/>
      <c r="AN120" s="58"/>
      <c r="AO120" s="58"/>
      <c r="AP120" s="58"/>
      <c r="AQ120" s="58"/>
      <c r="AR120" s="58"/>
      <c r="AS120" s="58"/>
      <c r="AT120" s="58"/>
      <c r="AU120" s="58"/>
      <c r="AV120" s="58"/>
      <c r="AW120" s="58"/>
      <c r="AX120" s="58"/>
      <c r="AY120" s="58"/>
      <c r="AZ120" s="58"/>
      <c r="BA120" s="58"/>
      <c r="BB120" s="58"/>
      <c r="BC120" s="58"/>
      <c r="BD120" s="58"/>
      <c r="BE120" s="58"/>
      <c r="BF120" s="58"/>
      <c r="BG120" s="58"/>
      <c r="BH120" s="56"/>
    </row>
    <row r="121" spans="3:60">
      <c r="C121" s="55"/>
      <c r="D121" s="56"/>
      <c r="E121" s="58"/>
      <c r="F121" s="58"/>
      <c r="G121" s="58"/>
      <c r="H121" s="58"/>
      <c r="I121" s="58"/>
      <c r="J121" s="58"/>
      <c r="K121" s="58"/>
      <c r="L121" s="58"/>
      <c r="M121" s="58"/>
      <c r="N121" s="58"/>
      <c r="O121" s="58"/>
      <c r="P121" s="58"/>
      <c r="Q121" s="58"/>
      <c r="R121" s="58"/>
      <c r="S121" s="58"/>
      <c r="T121" s="58"/>
      <c r="U121" s="58"/>
      <c r="V121" s="58"/>
      <c r="W121" s="58"/>
      <c r="X121" s="58"/>
      <c r="Y121" s="58"/>
      <c r="Z121" s="58"/>
      <c r="AA121" s="58"/>
      <c r="AB121" s="58"/>
      <c r="AC121" s="58"/>
      <c r="AD121" s="58"/>
      <c r="AE121" s="58"/>
      <c r="AF121" s="58"/>
      <c r="AG121" s="58"/>
      <c r="AH121" s="58"/>
      <c r="AI121" s="58"/>
      <c r="AJ121" s="58"/>
      <c r="AK121" s="58"/>
      <c r="AL121" s="58"/>
      <c r="AM121" s="58"/>
      <c r="AN121" s="58"/>
      <c r="AO121" s="58"/>
      <c r="AP121" s="58"/>
      <c r="AQ121" s="58"/>
      <c r="AR121" s="58"/>
      <c r="AS121" s="58"/>
      <c r="AT121" s="58"/>
      <c r="AU121" s="58"/>
      <c r="AV121" s="58"/>
      <c r="AW121" s="58"/>
      <c r="AX121" s="58"/>
      <c r="AY121" s="58"/>
      <c r="AZ121" s="58"/>
      <c r="BA121" s="58"/>
      <c r="BB121" s="58"/>
      <c r="BC121" s="58"/>
      <c r="BD121" s="58"/>
      <c r="BE121" s="58"/>
      <c r="BF121" s="58"/>
      <c r="BG121" s="58"/>
      <c r="BH121" s="56"/>
    </row>
    <row r="122" spans="3:60">
      <c r="C122" s="55"/>
      <c r="D122" s="56"/>
      <c r="E122" s="58"/>
      <c r="F122" s="58"/>
      <c r="G122" s="58"/>
      <c r="H122" s="58"/>
      <c r="I122" s="58"/>
      <c r="J122" s="58"/>
      <c r="K122" s="58"/>
      <c r="L122" s="58"/>
      <c r="M122" s="58"/>
      <c r="N122" s="58"/>
      <c r="O122" s="58"/>
      <c r="P122" s="58"/>
      <c r="Q122" s="58"/>
      <c r="R122" s="58"/>
      <c r="S122" s="58"/>
      <c r="T122" s="58"/>
      <c r="U122" s="58"/>
      <c r="V122" s="58"/>
      <c r="W122" s="58"/>
      <c r="X122" s="58"/>
      <c r="Y122" s="58"/>
      <c r="Z122" s="58"/>
      <c r="AA122" s="58"/>
      <c r="AB122" s="58"/>
      <c r="AC122" s="58"/>
      <c r="AD122" s="58"/>
      <c r="AE122" s="58"/>
      <c r="AF122" s="58"/>
      <c r="AG122" s="58"/>
      <c r="AH122" s="58"/>
      <c r="AI122" s="58"/>
      <c r="AJ122" s="58"/>
      <c r="AK122" s="58"/>
      <c r="AL122" s="58"/>
      <c r="AM122" s="58"/>
      <c r="AN122" s="58"/>
      <c r="AO122" s="58"/>
      <c r="AP122" s="58"/>
      <c r="AQ122" s="58"/>
      <c r="AR122" s="58"/>
      <c r="AS122" s="58"/>
      <c r="AT122" s="58"/>
      <c r="AU122" s="58"/>
      <c r="AV122" s="58"/>
      <c r="AW122" s="58"/>
      <c r="AX122" s="58"/>
      <c r="AY122" s="58"/>
      <c r="AZ122" s="58"/>
      <c r="BA122" s="58"/>
      <c r="BB122" s="58"/>
      <c r="BC122" s="58"/>
      <c r="BD122" s="58"/>
      <c r="BE122" s="58"/>
      <c r="BF122" s="58"/>
      <c r="BG122" s="58"/>
      <c r="BH122" s="56"/>
    </row>
    <row r="123" spans="3:60">
      <c r="C123" s="55"/>
      <c r="D123" s="56"/>
      <c r="E123" s="58"/>
      <c r="F123" s="58"/>
      <c r="G123" s="58"/>
      <c r="H123" s="58"/>
      <c r="I123" s="58"/>
      <c r="J123" s="58"/>
      <c r="K123" s="58"/>
      <c r="L123" s="58"/>
      <c r="M123" s="58"/>
      <c r="N123" s="58"/>
      <c r="O123" s="58"/>
      <c r="P123" s="58"/>
      <c r="Q123" s="58"/>
      <c r="R123" s="58"/>
      <c r="S123" s="58"/>
      <c r="T123" s="58"/>
      <c r="U123" s="58"/>
      <c r="V123" s="58"/>
      <c r="W123" s="58"/>
      <c r="X123" s="58"/>
      <c r="Y123" s="58"/>
      <c r="Z123" s="58"/>
      <c r="AA123" s="58"/>
      <c r="AB123" s="58"/>
      <c r="AC123" s="58"/>
      <c r="AD123" s="58"/>
      <c r="AE123" s="58"/>
      <c r="AF123" s="58"/>
      <c r="AG123" s="58"/>
      <c r="AH123" s="58"/>
      <c r="AI123" s="58"/>
      <c r="AJ123" s="58"/>
      <c r="AK123" s="58"/>
      <c r="AL123" s="58"/>
      <c r="AM123" s="58"/>
      <c r="AN123" s="58"/>
      <c r="AO123" s="58"/>
      <c r="AP123" s="58"/>
      <c r="AQ123" s="58"/>
      <c r="AR123" s="58"/>
      <c r="AS123" s="58"/>
      <c r="AT123" s="58"/>
      <c r="AU123" s="58"/>
      <c r="AV123" s="58"/>
      <c r="AW123" s="58"/>
      <c r="AX123" s="58"/>
      <c r="AY123" s="58"/>
      <c r="AZ123" s="58"/>
      <c r="BA123" s="58"/>
      <c r="BB123" s="58"/>
      <c r="BC123" s="58"/>
      <c r="BD123" s="58"/>
      <c r="BE123" s="58"/>
      <c r="BF123" s="58"/>
      <c r="BG123" s="58"/>
      <c r="BH123" s="56"/>
    </row>
    <row r="124" spans="3:60">
      <c r="C124" s="55"/>
      <c r="D124" s="56"/>
      <c r="E124" s="58"/>
      <c r="F124" s="58"/>
      <c r="G124" s="58"/>
      <c r="H124" s="58"/>
      <c r="I124" s="58"/>
      <c r="J124" s="58"/>
      <c r="K124" s="58"/>
      <c r="L124" s="58"/>
      <c r="M124" s="58"/>
      <c r="N124" s="58"/>
      <c r="O124" s="58"/>
      <c r="P124" s="58"/>
      <c r="Q124" s="58"/>
      <c r="R124" s="58"/>
      <c r="S124" s="58"/>
      <c r="T124" s="58"/>
      <c r="U124" s="58"/>
      <c r="V124" s="58"/>
      <c r="W124" s="58"/>
      <c r="X124" s="58"/>
      <c r="Y124" s="58"/>
      <c r="Z124" s="58"/>
      <c r="AA124" s="58"/>
      <c r="AB124" s="58"/>
      <c r="AC124" s="58"/>
      <c r="AD124" s="58"/>
      <c r="AE124" s="58"/>
      <c r="AF124" s="58"/>
      <c r="AG124" s="58"/>
      <c r="AH124" s="58"/>
      <c r="AI124" s="58"/>
      <c r="AJ124" s="58"/>
      <c r="AK124" s="58"/>
      <c r="AL124" s="58"/>
      <c r="AM124" s="58"/>
      <c r="AN124" s="58"/>
      <c r="AO124" s="58"/>
      <c r="AP124" s="58"/>
      <c r="AQ124" s="58"/>
      <c r="AR124" s="58"/>
      <c r="AS124" s="58"/>
      <c r="AT124" s="58"/>
      <c r="AU124" s="58"/>
      <c r="AV124" s="58"/>
      <c r="AW124" s="58"/>
      <c r="AX124" s="58"/>
      <c r="AY124" s="58"/>
      <c r="AZ124" s="58"/>
      <c r="BA124" s="58"/>
      <c r="BB124" s="58"/>
      <c r="BC124" s="58"/>
      <c r="BD124" s="58"/>
      <c r="BE124" s="58"/>
      <c r="BF124" s="58"/>
      <c r="BG124" s="58"/>
      <c r="BH124" s="56"/>
    </row>
    <row r="125" spans="3:60">
      <c r="C125" s="55"/>
      <c r="D125" s="56"/>
      <c r="E125" s="58"/>
      <c r="F125" s="58"/>
      <c r="G125" s="58"/>
      <c r="H125" s="58"/>
      <c r="I125" s="58"/>
      <c r="J125" s="58"/>
      <c r="K125" s="58"/>
      <c r="L125" s="58"/>
      <c r="M125" s="58"/>
      <c r="N125" s="58"/>
      <c r="O125" s="58"/>
      <c r="P125" s="58"/>
      <c r="Q125" s="58"/>
      <c r="R125" s="58"/>
      <c r="S125" s="58"/>
      <c r="T125" s="58"/>
      <c r="U125" s="58"/>
      <c r="V125" s="58"/>
      <c r="W125" s="58"/>
      <c r="X125" s="58"/>
      <c r="Y125" s="58"/>
      <c r="Z125" s="58"/>
      <c r="AA125" s="58"/>
      <c r="AB125" s="58"/>
      <c r="AC125" s="58"/>
      <c r="AD125" s="58"/>
      <c r="AE125" s="58"/>
      <c r="AF125" s="58"/>
      <c r="AG125" s="58"/>
      <c r="AH125" s="58"/>
      <c r="AI125" s="58"/>
      <c r="AJ125" s="58"/>
      <c r="AK125" s="58"/>
      <c r="AL125" s="58"/>
      <c r="AM125" s="58"/>
      <c r="AN125" s="58"/>
      <c r="AO125" s="58"/>
      <c r="AP125" s="58"/>
      <c r="AQ125" s="58"/>
      <c r="AR125" s="58"/>
      <c r="AS125" s="58"/>
      <c r="AT125" s="58"/>
      <c r="AU125" s="58"/>
      <c r="AV125" s="58"/>
      <c r="AW125" s="58"/>
      <c r="AX125" s="58"/>
      <c r="AY125" s="58"/>
      <c r="AZ125" s="58"/>
      <c r="BA125" s="58"/>
      <c r="BB125" s="58"/>
      <c r="BC125" s="58"/>
      <c r="BD125" s="58"/>
      <c r="BE125" s="58"/>
      <c r="BF125" s="58"/>
      <c r="BG125" s="58"/>
      <c r="BH125" s="56"/>
    </row>
    <row r="126" spans="3:60">
      <c r="C126" s="55"/>
      <c r="D126" s="56"/>
      <c r="E126" s="58"/>
      <c r="F126" s="58"/>
      <c r="G126" s="58"/>
      <c r="H126" s="58"/>
      <c r="I126" s="58"/>
      <c r="J126" s="58"/>
      <c r="K126" s="58"/>
      <c r="L126" s="58"/>
      <c r="M126" s="58"/>
      <c r="N126" s="58"/>
      <c r="O126" s="58"/>
      <c r="P126" s="58"/>
      <c r="Q126" s="58"/>
      <c r="R126" s="58"/>
      <c r="S126" s="58"/>
      <c r="T126" s="58"/>
      <c r="U126" s="58"/>
      <c r="V126" s="58"/>
      <c r="W126" s="58"/>
      <c r="X126" s="58"/>
      <c r="Y126" s="58"/>
      <c r="Z126" s="58"/>
      <c r="AA126" s="58"/>
      <c r="AB126" s="58"/>
      <c r="AC126" s="58"/>
      <c r="AD126" s="58"/>
      <c r="AE126" s="58"/>
      <c r="AF126" s="58"/>
      <c r="AG126" s="58"/>
      <c r="AH126" s="58"/>
      <c r="AI126" s="58"/>
      <c r="AJ126" s="58"/>
      <c r="AK126" s="58"/>
      <c r="AL126" s="58"/>
      <c r="AM126" s="58"/>
      <c r="AN126" s="58"/>
      <c r="AO126" s="58"/>
      <c r="AP126" s="58"/>
      <c r="AQ126" s="58"/>
      <c r="AR126" s="58"/>
      <c r="AS126" s="58"/>
      <c r="AT126" s="58"/>
      <c r="AU126" s="58"/>
      <c r="AV126" s="58"/>
      <c r="AW126" s="58"/>
      <c r="AX126" s="58"/>
      <c r="AY126" s="58"/>
      <c r="AZ126" s="58"/>
      <c r="BA126" s="58"/>
      <c r="BB126" s="58"/>
      <c r="BC126" s="58"/>
      <c r="BD126" s="58"/>
      <c r="BE126" s="58"/>
      <c r="BF126" s="58"/>
      <c r="BG126" s="58"/>
      <c r="BH126" s="56"/>
    </row>
    <row r="127" spans="3:60">
      <c r="C127" s="55"/>
      <c r="D127" s="56"/>
      <c r="E127" s="58"/>
      <c r="F127" s="58"/>
      <c r="G127" s="58"/>
      <c r="H127" s="58"/>
      <c r="I127" s="58"/>
      <c r="J127" s="58"/>
      <c r="K127" s="58"/>
      <c r="L127" s="58"/>
      <c r="M127" s="58"/>
      <c r="N127" s="58"/>
      <c r="O127" s="58"/>
      <c r="P127" s="58"/>
      <c r="Q127" s="58"/>
      <c r="R127" s="58"/>
      <c r="S127" s="58"/>
      <c r="T127" s="58"/>
      <c r="U127" s="58"/>
      <c r="V127" s="58"/>
      <c r="W127" s="58"/>
      <c r="X127" s="58"/>
      <c r="Y127" s="58"/>
      <c r="Z127" s="58"/>
      <c r="AA127" s="58"/>
      <c r="AB127" s="58"/>
      <c r="AC127" s="79"/>
      <c r="AD127" s="79"/>
      <c r="AE127" s="79"/>
      <c r="AF127" s="79"/>
      <c r="AG127" s="79"/>
      <c r="AH127" s="79"/>
      <c r="AI127" s="79"/>
      <c r="AJ127" s="79"/>
      <c r="AK127" s="79"/>
      <c r="AL127" s="79"/>
      <c r="AM127" s="79"/>
      <c r="AN127" s="79"/>
      <c r="AO127" s="79"/>
      <c r="AP127" s="79"/>
      <c r="AQ127" s="79"/>
      <c r="AR127" s="79"/>
      <c r="AS127" s="79"/>
      <c r="AT127" s="79"/>
      <c r="AU127" s="79"/>
      <c r="AV127" s="79"/>
      <c r="AW127" s="79"/>
      <c r="AX127" s="79"/>
      <c r="AY127" s="79"/>
      <c r="AZ127" s="79"/>
      <c r="BA127" s="79"/>
      <c r="BB127" s="79"/>
      <c r="BC127" s="79"/>
      <c r="BD127" s="79"/>
      <c r="BE127" s="79"/>
      <c r="BF127" s="79"/>
      <c r="BG127" s="79"/>
      <c r="BH127" s="56"/>
    </row>
    <row r="128" spans="3:60">
      <c r="C128" s="55"/>
      <c r="D128" s="56"/>
      <c r="E128" s="58"/>
      <c r="F128" s="58"/>
      <c r="G128" s="58"/>
      <c r="H128" s="58"/>
      <c r="I128" s="58"/>
      <c r="J128" s="58"/>
      <c r="K128" s="58"/>
      <c r="L128" s="58"/>
      <c r="M128" s="58"/>
      <c r="N128" s="58"/>
      <c r="O128" s="58"/>
      <c r="P128" s="58"/>
      <c r="Q128" s="58"/>
      <c r="R128" s="58"/>
      <c r="S128" s="58"/>
      <c r="T128" s="58"/>
      <c r="U128" s="58"/>
      <c r="V128" s="58"/>
      <c r="W128" s="58"/>
      <c r="X128" s="58"/>
      <c r="Y128" s="58"/>
      <c r="Z128" s="58"/>
      <c r="AA128" s="58"/>
      <c r="AB128" s="58"/>
      <c r="AC128" s="79"/>
      <c r="AD128" s="79"/>
      <c r="AE128" s="79"/>
      <c r="AF128" s="79"/>
      <c r="AG128" s="79"/>
      <c r="AH128" s="79"/>
      <c r="AI128" s="79"/>
      <c r="AJ128" s="79"/>
      <c r="AK128" s="79"/>
      <c r="AL128" s="79"/>
      <c r="AM128" s="79"/>
      <c r="AN128" s="79"/>
      <c r="AO128" s="79"/>
      <c r="AP128" s="79"/>
      <c r="AQ128" s="79"/>
      <c r="AR128" s="79"/>
      <c r="AS128" s="79"/>
      <c r="AT128" s="79"/>
      <c r="AU128" s="79"/>
      <c r="AV128" s="79"/>
      <c r="AW128" s="79"/>
      <c r="AX128" s="79"/>
      <c r="AY128" s="79"/>
      <c r="AZ128" s="79"/>
      <c r="BA128" s="79"/>
      <c r="BB128" s="79"/>
      <c r="BC128" s="79"/>
      <c r="BD128" s="79"/>
      <c r="BE128" s="79"/>
      <c r="BF128" s="79"/>
      <c r="BG128" s="79"/>
      <c r="BH128" s="56"/>
    </row>
    <row r="129" spans="3:60">
      <c r="C129" s="55"/>
      <c r="D129" s="56"/>
      <c r="E129" s="58"/>
      <c r="F129" s="58"/>
      <c r="G129" s="58"/>
      <c r="H129" s="58"/>
      <c r="I129" s="58"/>
      <c r="J129" s="58"/>
      <c r="K129" s="58"/>
      <c r="L129" s="58"/>
      <c r="M129" s="58"/>
      <c r="N129" s="58"/>
      <c r="O129" s="58"/>
      <c r="P129" s="58"/>
      <c r="Q129" s="58"/>
      <c r="R129" s="58"/>
      <c r="S129" s="58"/>
      <c r="T129" s="58"/>
      <c r="U129" s="58"/>
      <c r="V129" s="58"/>
      <c r="W129" s="58"/>
      <c r="X129" s="58"/>
      <c r="Y129" s="58"/>
      <c r="Z129" s="58"/>
      <c r="AA129" s="58"/>
      <c r="AB129" s="58"/>
      <c r="AC129" s="79"/>
      <c r="AD129" s="79"/>
      <c r="AE129" s="79"/>
      <c r="AF129" s="79"/>
      <c r="AG129" s="79"/>
      <c r="AH129" s="79"/>
      <c r="AI129" s="79"/>
      <c r="AJ129" s="79"/>
      <c r="AK129" s="79"/>
      <c r="AL129" s="79"/>
      <c r="AM129" s="79"/>
      <c r="AN129" s="79"/>
      <c r="AO129" s="79"/>
      <c r="AP129" s="79"/>
      <c r="AQ129" s="79"/>
      <c r="AR129" s="79"/>
      <c r="AS129" s="79"/>
      <c r="AT129" s="79"/>
      <c r="AU129" s="79"/>
      <c r="AV129" s="79"/>
      <c r="AW129" s="79"/>
      <c r="AX129" s="79"/>
      <c r="AY129" s="79"/>
      <c r="AZ129" s="79"/>
      <c r="BA129" s="79"/>
      <c r="BB129" s="79"/>
      <c r="BC129" s="79"/>
      <c r="BD129" s="79"/>
      <c r="BE129" s="79"/>
      <c r="BF129" s="79"/>
      <c r="BG129" s="79"/>
      <c r="BH129" s="56"/>
    </row>
    <row r="130" spans="3:60">
      <c r="C130" s="55"/>
      <c r="D130" s="56"/>
      <c r="E130" s="58"/>
      <c r="F130" s="58"/>
      <c r="G130" s="58"/>
      <c r="H130" s="58"/>
      <c r="I130" s="58"/>
      <c r="J130" s="58"/>
      <c r="K130" s="58"/>
      <c r="L130" s="58"/>
      <c r="M130" s="58"/>
      <c r="N130" s="58"/>
      <c r="O130" s="58"/>
      <c r="P130" s="58"/>
      <c r="Q130" s="58"/>
      <c r="R130" s="58"/>
      <c r="S130" s="58"/>
      <c r="T130" s="58"/>
      <c r="U130" s="58"/>
      <c r="V130" s="58"/>
      <c r="W130" s="58"/>
      <c r="X130" s="58"/>
      <c r="Y130" s="58"/>
      <c r="Z130" s="58"/>
      <c r="AA130" s="58"/>
      <c r="AB130" s="58"/>
      <c r="AC130" s="79"/>
      <c r="AD130" s="79"/>
      <c r="AE130" s="79"/>
      <c r="AF130" s="79"/>
      <c r="AG130" s="79"/>
      <c r="AH130" s="79"/>
      <c r="AI130" s="79"/>
      <c r="AJ130" s="79"/>
      <c r="AK130" s="79"/>
      <c r="AL130" s="79"/>
      <c r="AM130" s="79"/>
      <c r="AN130" s="79"/>
      <c r="AO130" s="79"/>
      <c r="AP130" s="79"/>
      <c r="AQ130" s="79"/>
      <c r="AR130" s="79"/>
      <c r="AS130" s="79"/>
      <c r="AT130" s="79"/>
      <c r="AU130" s="79"/>
      <c r="AV130" s="79"/>
      <c r="AW130" s="79"/>
      <c r="AX130" s="79"/>
      <c r="AY130" s="79"/>
      <c r="AZ130" s="79"/>
      <c r="BA130" s="79"/>
      <c r="BB130" s="79"/>
      <c r="BC130" s="79"/>
      <c r="BD130" s="79"/>
      <c r="BE130" s="79"/>
      <c r="BF130" s="79"/>
      <c r="BG130" s="79"/>
      <c r="BH130" s="56"/>
    </row>
    <row r="131" spans="3:60">
      <c r="C131" s="55"/>
      <c r="D131" s="56"/>
      <c r="E131" s="58"/>
      <c r="F131" s="58"/>
      <c r="G131" s="58"/>
      <c r="H131" s="58"/>
      <c r="I131" s="58"/>
      <c r="J131" s="58"/>
      <c r="K131" s="58"/>
      <c r="L131" s="58"/>
      <c r="M131" s="58"/>
      <c r="N131" s="58"/>
      <c r="O131" s="58"/>
      <c r="P131" s="58"/>
      <c r="Q131" s="58"/>
      <c r="R131" s="58"/>
      <c r="S131" s="58"/>
      <c r="T131" s="58"/>
      <c r="U131" s="58"/>
      <c r="V131" s="58"/>
      <c r="W131" s="58"/>
      <c r="X131" s="58"/>
      <c r="Y131" s="58"/>
      <c r="Z131" s="58"/>
      <c r="AA131" s="58"/>
      <c r="AB131" s="58"/>
      <c r="AC131" s="79"/>
      <c r="AD131" s="79"/>
      <c r="AE131" s="79"/>
      <c r="AF131" s="79"/>
      <c r="AG131" s="79"/>
      <c r="AH131" s="79"/>
      <c r="AI131" s="79"/>
      <c r="AJ131" s="79"/>
      <c r="AK131" s="79"/>
      <c r="AL131" s="79"/>
      <c r="AM131" s="79"/>
      <c r="AN131" s="79"/>
      <c r="AO131" s="79"/>
      <c r="AP131" s="79"/>
      <c r="AQ131" s="79"/>
      <c r="AR131" s="79"/>
      <c r="AS131" s="79"/>
      <c r="AT131" s="79"/>
      <c r="AU131" s="79"/>
      <c r="AV131" s="79"/>
      <c r="AW131" s="79"/>
      <c r="AX131" s="79"/>
      <c r="AY131" s="79"/>
      <c r="AZ131" s="79"/>
      <c r="BA131" s="79"/>
      <c r="BB131" s="79"/>
      <c r="BC131" s="79"/>
      <c r="BD131" s="79"/>
      <c r="BE131" s="79"/>
      <c r="BF131" s="79"/>
      <c r="BG131" s="79"/>
      <c r="BH131" s="56"/>
    </row>
    <row r="132" spans="3:60">
      <c r="C132" s="55"/>
      <c r="D132" s="56"/>
      <c r="E132" s="58"/>
      <c r="F132" s="58"/>
      <c r="G132" s="58"/>
      <c r="H132" s="58"/>
      <c r="I132" s="58"/>
      <c r="J132" s="58"/>
      <c r="K132" s="58"/>
      <c r="L132" s="58"/>
      <c r="M132" s="58"/>
      <c r="N132" s="58"/>
      <c r="O132" s="58"/>
      <c r="P132" s="58"/>
      <c r="Q132" s="58"/>
      <c r="R132" s="58"/>
      <c r="S132" s="58"/>
      <c r="T132" s="58"/>
      <c r="U132" s="58"/>
      <c r="V132" s="58"/>
      <c r="W132" s="58"/>
      <c r="X132" s="58"/>
      <c r="Y132" s="58"/>
      <c r="Z132" s="58"/>
      <c r="AA132" s="58"/>
      <c r="AB132" s="58"/>
      <c r="AC132" s="79"/>
      <c r="AD132" s="79"/>
      <c r="AE132" s="79"/>
      <c r="AF132" s="79"/>
      <c r="AG132" s="79"/>
      <c r="AH132" s="79"/>
      <c r="AI132" s="79"/>
      <c r="AJ132" s="79"/>
      <c r="AK132" s="79"/>
      <c r="AL132" s="79"/>
      <c r="AM132" s="79"/>
      <c r="AN132" s="79"/>
      <c r="AO132" s="79"/>
      <c r="AP132" s="79"/>
      <c r="AQ132" s="79"/>
      <c r="AR132" s="79"/>
      <c r="AS132" s="79"/>
      <c r="AT132" s="79"/>
      <c r="AU132" s="79"/>
      <c r="AV132" s="79"/>
      <c r="AW132" s="79"/>
      <c r="AX132" s="79"/>
      <c r="AY132" s="79"/>
      <c r="AZ132" s="79"/>
      <c r="BA132" s="79"/>
      <c r="BB132" s="79"/>
      <c r="BC132" s="79"/>
      <c r="BD132" s="79"/>
      <c r="BE132" s="79"/>
      <c r="BF132" s="79"/>
      <c r="BG132" s="79"/>
      <c r="BH132" s="56"/>
    </row>
    <row r="133" spans="3:60">
      <c r="C133" s="55"/>
      <c r="D133" s="56"/>
      <c r="E133" s="58"/>
      <c r="F133" s="58"/>
      <c r="G133" s="58"/>
      <c r="H133" s="58"/>
      <c r="I133" s="58"/>
      <c r="J133" s="58"/>
      <c r="K133" s="58"/>
      <c r="L133" s="58"/>
      <c r="M133" s="58"/>
      <c r="N133" s="58"/>
      <c r="O133" s="58"/>
      <c r="P133" s="58"/>
      <c r="Q133" s="58"/>
      <c r="R133" s="58"/>
      <c r="S133" s="58"/>
      <c r="T133" s="58"/>
      <c r="U133" s="58"/>
      <c r="V133" s="58"/>
      <c r="W133" s="58"/>
      <c r="X133" s="58"/>
      <c r="Y133" s="58"/>
      <c r="Z133" s="58"/>
      <c r="AA133" s="58"/>
      <c r="AB133" s="79"/>
      <c r="AC133" s="79"/>
      <c r="AD133" s="79"/>
      <c r="AE133" s="79"/>
      <c r="AF133" s="79"/>
      <c r="AG133" s="79"/>
      <c r="AH133" s="79"/>
      <c r="AI133" s="79"/>
      <c r="AJ133" s="79"/>
      <c r="AK133" s="79"/>
      <c r="AL133" s="79"/>
      <c r="AM133" s="79"/>
      <c r="AN133" s="79"/>
      <c r="AO133" s="79"/>
      <c r="AP133" s="79"/>
      <c r="AQ133" s="79"/>
      <c r="AR133" s="79"/>
      <c r="AS133" s="79"/>
      <c r="AT133" s="79"/>
      <c r="AU133" s="79"/>
      <c r="AV133" s="79"/>
      <c r="AW133" s="79"/>
      <c r="AX133" s="79"/>
      <c r="AY133" s="79"/>
      <c r="AZ133" s="79"/>
      <c r="BA133" s="79"/>
      <c r="BB133" s="79"/>
      <c r="BC133" s="79"/>
      <c r="BD133" s="79"/>
      <c r="BE133" s="79"/>
      <c r="BF133" s="79"/>
      <c r="BG133" s="79"/>
    </row>
    <row r="134" spans="3:60">
      <c r="C134" s="55"/>
      <c r="D134" s="56"/>
      <c r="E134" s="58"/>
      <c r="F134" s="58"/>
      <c r="G134" s="58"/>
      <c r="H134" s="58"/>
      <c r="I134" s="58"/>
      <c r="J134" s="58"/>
      <c r="K134" s="58"/>
      <c r="L134" s="58"/>
      <c r="M134" s="58"/>
      <c r="N134" s="58"/>
      <c r="O134" s="58"/>
      <c r="P134" s="58"/>
      <c r="Q134" s="58"/>
      <c r="R134" s="58"/>
      <c r="S134" s="58"/>
      <c r="T134" s="58"/>
      <c r="U134" s="58"/>
      <c r="V134" s="58"/>
      <c r="W134" s="58"/>
      <c r="X134" s="58"/>
      <c r="Y134" s="58"/>
      <c r="Z134" s="58"/>
      <c r="AA134" s="58"/>
      <c r="AB134" s="79"/>
      <c r="AC134" s="79"/>
      <c r="AD134" s="79"/>
      <c r="AE134" s="79"/>
      <c r="AF134" s="79"/>
      <c r="AG134" s="79"/>
      <c r="AH134" s="79"/>
      <c r="AI134" s="79"/>
      <c r="AJ134" s="79"/>
      <c r="AK134" s="79"/>
      <c r="AL134" s="79"/>
      <c r="AM134" s="79"/>
      <c r="AN134" s="79"/>
      <c r="AO134" s="79"/>
      <c r="AP134" s="79"/>
      <c r="AQ134" s="79"/>
      <c r="AR134" s="79"/>
      <c r="AS134" s="79"/>
      <c r="AT134" s="79"/>
      <c r="AU134" s="79"/>
      <c r="AV134" s="79"/>
      <c r="AW134" s="79"/>
      <c r="AX134" s="79"/>
      <c r="AY134" s="79"/>
      <c r="AZ134" s="79"/>
      <c r="BA134" s="79"/>
      <c r="BB134" s="79"/>
      <c r="BC134" s="79"/>
      <c r="BD134" s="79"/>
      <c r="BE134" s="79"/>
      <c r="BF134" s="79"/>
      <c r="BG134" s="79"/>
    </row>
    <row r="135" spans="3:60">
      <c r="C135" s="55"/>
      <c r="D135" s="56"/>
      <c r="E135" s="58"/>
      <c r="F135" s="58"/>
      <c r="G135" s="58"/>
      <c r="H135" s="58"/>
      <c r="I135" s="58"/>
      <c r="J135" s="58"/>
      <c r="K135" s="58"/>
      <c r="L135" s="58"/>
      <c r="M135" s="58"/>
      <c r="N135" s="58"/>
      <c r="O135" s="58"/>
      <c r="P135" s="58"/>
      <c r="Q135" s="58"/>
      <c r="R135" s="58"/>
      <c r="S135" s="58"/>
      <c r="T135" s="58"/>
      <c r="U135" s="58"/>
      <c r="V135" s="58"/>
      <c r="W135" s="58"/>
      <c r="X135" s="58"/>
      <c r="Y135" s="58"/>
      <c r="Z135" s="58"/>
      <c r="AA135" s="58"/>
      <c r="AB135" s="79"/>
      <c r="AC135" s="79"/>
      <c r="AD135" s="79"/>
      <c r="AE135" s="79"/>
      <c r="AF135" s="79"/>
      <c r="AG135" s="79"/>
      <c r="AH135" s="79"/>
      <c r="AI135" s="79"/>
      <c r="AJ135" s="79"/>
      <c r="AK135" s="79"/>
      <c r="AL135" s="79"/>
      <c r="AM135" s="79"/>
      <c r="AN135" s="79"/>
      <c r="AO135" s="79"/>
      <c r="AP135" s="79"/>
      <c r="AQ135" s="79"/>
      <c r="AR135" s="79"/>
      <c r="AS135" s="79"/>
      <c r="AT135" s="79"/>
      <c r="AU135" s="79"/>
      <c r="AV135" s="79"/>
      <c r="AW135" s="79"/>
      <c r="AX135" s="79"/>
      <c r="AY135" s="79"/>
      <c r="AZ135" s="79"/>
      <c r="BA135" s="79"/>
      <c r="BB135" s="79"/>
      <c r="BC135" s="79"/>
      <c r="BD135" s="79"/>
      <c r="BE135" s="79"/>
      <c r="BF135" s="79"/>
      <c r="BG135" s="79"/>
    </row>
    <row r="136" spans="3:60">
      <c r="C136" s="55"/>
      <c r="D136" s="56"/>
      <c r="E136" s="58"/>
      <c r="F136" s="58"/>
      <c r="G136" s="58"/>
      <c r="H136" s="58"/>
      <c r="I136" s="58"/>
      <c r="J136" s="58"/>
      <c r="K136" s="58"/>
      <c r="L136" s="58"/>
      <c r="M136" s="58"/>
      <c r="N136" s="58"/>
      <c r="O136" s="58"/>
      <c r="P136" s="58"/>
      <c r="Q136" s="58"/>
      <c r="R136" s="58"/>
      <c r="S136" s="58"/>
      <c r="T136" s="58"/>
      <c r="U136" s="58"/>
      <c r="V136" s="58"/>
      <c r="W136" s="58"/>
      <c r="X136" s="58"/>
      <c r="Y136" s="58"/>
      <c r="Z136" s="58"/>
      <c r="AA136" s="58"/>
      <c r="AB136" s="79"/>
      <c r="AC136" s="79"/>
      <c r="AD136" s="79"/>
      <c r="AE136" s="79"/>
      <c r="AF136" s="79"/>
      <c r="AG136" s="79"/>
      <c r="AH136" s="79"/>
      <c r="AI136" s="79"/>
      <c r="AJ136" s="79"/>
      <c r="AK136" s="79"/>
      <c r="AL136" s="79"/>
      <c r="AM136" s="79"/>
      <c r="AN136" s="79"/>
      <c r="AO136" s="79"/>
      <c r="AP136" s="79"/>
      <c r="AQ136" s="79"/>
      <c r="AR136" s="79"/>
      <c r="AS136" s="79"/>
      <c r="AT136" s="79"/>
      <c r="AU136" s="79"/>
      <c r="AV136" s="79"/>
      <c r="AW136" s="79"/>
      <c r="AX136" s="79"/>
      <c r="AY136" s="79"/>
      <c r="AZ136" s="79"/>
      <c r="BA136" s="79"/>
      <c r="BB136" s="79"/>
      <c r="BC136" s="79"/>
      <c r="BD136" s="79"/>
      <c r="BE136" s="79"/>
      <c r="BF136" s="79"/>
      <c r="BG136" s="79"/>
    </row>
    <row r="137" spans="3:60">
      <c r="C137" s="55"/>
      <c r="D137" s="56"/>
      <c r="E137" s="58"/>
      <c r="F137" s="58"/>
      <c r="G137" s="58"/>
      <c r="H137" s="58"/>
      <c r="I137" s="58"/>
      <c r="J137" s="58"/>
      <c r="K137" s="58"/>
      <c r="L137" s="58"/>
      <c r="M137" s="58"/>
      <c r="N137" s="58"/>
      <c r="O137" s="58"/>
      <c r="P137" s="58"/>
      <c r="Q137" s="58"/>
      <c r="R137" s="58"/>
      <c r="S137" s="58"/>
      <c r="T137" s="58"/>
      <c r="U137" s="58"/>
      <c r="V137" s="58"/>
      <c r="W137" s="58"/>
      <c r="X137" s="58"/>
      <c r="Y137" s="58"/>
      <c r="Z137" s="58"/>
      <c r="AA137" s="58"/>
      <c r="AB137" s="79"/>
      <c r="AC137" s="79"/>
      <c r="AD137" s="79"/>
      <c r="AE137" s="79"/>
      <c r="AF137" s="79"/>
      <c r="AG137" s="79"/>
      <c r="AH137" s="79"/>
      <c r="AI137" s="79"/>
      <c r="AJ137" s="79"/>
      <c r="AK137" s="79"/>
      <c r="AL137" s="79"/>
      <c r="AM137" s="79"/>
      <c r="AN137" s="79"/>
      <c r="AO137" s="79"/>
      <c r="AP137" s="79"/>
      <c r="AQ137" s="79"/>
      <c r="AR137" s="79"/>
      <c r="AS137" s="79"/>
      <c r="AT137" s="79"/>
      <c r="AU137" s="79"/>
      <c r="AV137" s="79"/>
      <c r="AW137" s="79"/>
      <c r="AX137" s="79"/>
      <c r="AY137" s="79"/>
      <c r="AZ137" s="79"/>
      <c r="BA137" s="79"/>
      <c r="BB137" s="79"/>
      <c r="BC137" s="79"/>
      <c r="BD137" s="79"/>
      <c r="BE137" s="79"/>
      <c r="BF137" s="79"/>
      <c r="BG137" s="79"/>
    </row>
    <row r="138" spans="3:60">
      <c r="C138" s="55"/>
      <c r="D138" s="56"/>
      <c r="E138" s="58"/>
      <c r="F138" s="58"/>
      <c r="G138" s="58"/>
      <c r="H138" s="58"/>
      <c r="I138" s="58"/>
      <c r="J138" s="58"/>
      <c r="K138" s="58"/>
      <c r="L138" s="58"/>
      <c r="M138" s="58"/>
      <c r="N138" s="58"/>
      <c r="O138" s="58"/>
      <c r="P138" s="58"/>
      <c r="Q138" s="58"/>
      <c r="R138" s="58"/>
      <c r="S138" s="58"/>
      <c r="T138" s="58"/>
      <c r="U138" s="58"/>
      <c r="V138" s="58"/>
      <c r="W138" s="58"/>
      <c r="X138" s="58"/>
      <c r="Y138" s="58"/>
      <c r="Z138" s="58"/>
      <c r="AA138" s="58"/>
      <c r="AB138" s="79"/>
      <c r="AC138" s="79"/>
      <c r="AD138" s="79"/>
      <c r="AE138" s="79"/>
      <c r="AF138" s="79"/>
      <c r="AG138" s="79"/>
      <c r="AH138" s="79"/>
      <c r="AI138" s="79"/>
      <c r="AJ138" s="79"/>
      <c r="AK138" s="79"/>
      <c r="AL138" s="79"/>
      <c r="AM138" s="79"/>
      <c r="AN138" s="79"/>
      <c r="AO138" s="79"/>
      <c r="AP138" s="79"/>
      <c r="AQ138" s="79"/>
      <c r="AR138" s="79"/>
      <c r="AS138" s="79"/>
      <c r="AT138" s="79"/>
      <c r="AU138" s="79"/>
      <c r="AV138" s="79"/>
      <c r="AW138" s="79"/>
      <c r="AX138" s="79"/>
      <c r="AY138" s="79"/>
      <c r="AZ138" s="79"/>
      <c r="BA138" s="79"/>
      <c r="BB138" s="79"/>
      <c r="BC138" s="79"/>
      <c r="BD138" s="79"/>
      <c r="BE138" s="79"/>
      <c r="BF138" s="79"/>
      <c r="BG138" s="79"/>
    </row>
    <row r="139" spans="3:60">
      <c r="C139" s="55"/>
      <c r="D139" s="56"/>
      <c r="E139" s="58"/>
      <c r="F139" s="58"/>
      <c r="G139" s="58"/>
      <c r="H139" s="58"/>
      <c r="I139" s="58"/>
      <c r="J139" s="58"/>
      <c r="K139" s="58"/>
      <c r="L139" s="58"/>
      <c r="M139" s="58"/>
      <c r="N139" s="58"/>
      <c r="O139" s="58"/>
      <c r="P139" s="58"/>
      <c r="Q139" s="58"/>
      <c r="R139" s="58"/>
      <c r="S139" s="58"/>
      <c r="T139" s="58"/>
      <c r="U139" s="58"/>
      <c r="V139" s="58"/>
      <c r="W139" s="58"/>
      <c r="X139" s="58"/>
      <c r="Y139" s="58"/>
      <c r="Z139" s="58"/>
      <c r="AA139" s="58"/>
      <c r="AB139" s="79"/>
      <c r="AC139" s="79"/>
      <c r="AD139" s="79"/>
      <c r="AE139" s="79"/>
      <c r="AF139" s="79"/>
      <c r="AG139" s="79"/>
      <c r="AH139" s="79"/>
      <c r="AI139" s="79"/>
      <c r="AJ139" s="79"/>
      <c r="AK139" s="79"/>
      <c r="AL139" s="79"/>
      <c r="AM139" s="79"/>
      <c r="AN139" s="79"/>
      <c r="AO139" s="79"/>
      <c r="AP139" s="79"/>
      <c r="AQ139" s="79"/>
      <c r="AR139" s="79"/>
      <c r="AS139" s="79"/>
      <c r="AT139" s="79"/>
      <c r="AU139" s="79"/>
      <c r="AV139" s="79"/>
      <c r="AW139" s="79"/>
      <c r="AX139" s="79"/>
      <c r="AY139" s="79"/>
      <c r="AZ139" s="79"/>
      <c r="BA139" s="79"/>
      <c r="BB139" s="79"/>
      <c r="BC139" s="79"/>
      <c r="BD139" s="79"/>
      <c r="BE139" s="79"/>
      <c r="BF139" s="79"/>
      <c r="BG139" s="79"/>
    </row>
    <row r="140" spans="3:60">
      <c r="C140" s="55"/>
      <c r="D140" s="56"/>
      <c r="E140" s="58"/>
      <c r="F140" s="58"/>
      <c r="G140" s="58"/>
      <c r="H140" s="58"/>
      <c r="I140" s="58"/>
      <c r="J140" s="58"/>
      <c r="K140" s="58"/>
      <c r="L140" s="58"/>
      <c r="M140" s="58"/>
      <c r="N140" s="58"/>
      <c r="O140" s="58"/>
      <c r="P140" s="58"/>
      <c r="Q140" s="58"/>
      <c r="R140" s="58"/>
      <c r="S140" s="58"/>
      <c r="T140" s="58"/>
      <c r="U140" s="58"/>
      <c r="V140" s="58"/>
      <c r="W140" s="58"/>
      <c r="X140" s="58"/>
      <c r="Y140" s="58"/>
      <c r="Z140" s="58"/>
      <c r="AA140" s="58"/>
      <c r="AB140" s="79"/>
      <c r="AC140" s="79"/>
      <c r="AD140" s="79"/>
      <c r="AE140" s="79"/>
      <c r="AF140" s="79"/>
      <c r="AG140" s="79"/>
      <c r="AH140" s="79"/>
      <c r="AI140" s="79"/>
      <c r="AJ140" s="79"/>
      <c r="AK140" s="79"/>
      <c r="AL140" s="79"/>
      <c r="AM140" s="79"/>
      <c r="AN140" s="79"/>
      <c r="AO140" s="79"/>
      <c r="AP140" s="79"/>
      <c r="AQ140" s="79"/>
      <c r="AR140" s="79"/>
      <c r="AS140" s="79"/>
      <c r="AT140" s="79"/>
      <c r="AU140" s="79"/>
      <c r="AV140" s="79"/>
      <c r="AW140" s="79"/>
      <c r="AX140" s="79"/>
      <c r="AY140" s="79"/>
      <c r="AZ140" s="79"/>
      <c r="BA140" s="79"/>
      <c r="BB140" s="79"/>
      <c r="BC140" s="79"/>
      <c r="BD140" s="79"/>
      <c r="BE140" s="79"/>
      <c r="BF140" s="79"/>
      <c r="BG140" s="79"/>
    </row>
    <row r="141" spans="3:60">
      <c r="C141" s="55"/>
      <c r="D141" s="56"/>
      <c r="E141" s="58"/>
      <c r="F141" s="58"/>
      <c r="G141" s="58"/>
      <c r="H141" s="58"/>
      <c r="I141" s="58"/>
      <c r="J141" s="58"/>
      <c r="K141" s="58"/>
      <c r="L141" s="58"/>
      <c r="M141" s="58"/>
      <c r="N141" s="58"/>
      <c r="O141" s="58"/>
      <c r="P141" s="58"/>
      <c r="Q141" s="58"/>
      <c r="R141" s="58"/>
      <c r="S141" s="58"/>
      <c r="T141" s="58"/>
      <c r="U141" s="58"/>
      <c r="V141" s="58"/>
      <c r="W141" s="58"/>
      <c r="X141" s="58"/>
      <c r="Y141" s="58"/>
      <c r="Z141" s="58"/>
      <c r="AA141" s="58"/>
      <c r="AB141" s="79"/>
      <c r="AC141" s="79"/>
      <c r="AD141" s="79"/>
      <c r="AE141" s="79"/>
      <c r="AF141" s="79"/>
      <c r="AG141" s="79"/>
      <c r="AH141" s="79"/>
      <c r="AI141" s="79"/>
      <c r="AJ141" s="79"/>
      <c r="AK141" s="79"/>
      <c r="AL141" s="79"/>
      <c r="AM141" s="79"/>
      <c r="AN141" s="79"/>
      <c r="AO141" s="79"/>
      <c r="AP141" s="79"/>
      <c r="AQ141" s="79"/>
      <c r="AR141" s="79"/>
      <c r="AS141" s="79"/>
      <c r="AT141" s="79"/>
      <c r="AU141" s="79"/>
      <c r="AV141" s="79"/>
      <c r="AW141" s="79"/>
      <c r="AX141" s="79"/>
      <c r="AY141" s="79"/>
      <c r="AZ141" s="79"/>
      <c r="BA141" s="79"/>
      <c r="BB141" s="79"/>
      <c r="BC141" s="79"/>
      <c r="BD141" s="79"/>
      <c r="BE141" s="79"/>
      <c r="BF141" s="79"/>
      <c r="BG141" s="79"/>
    </row>
    <row r="142" spans="3:60">
      <c r="C142" s="55"/>
      <c r="D142" s="56"/>
      <c r="E142" s="58"/>
      <c r="F142" s="58"/>
      <c r="G142" s="58"/>
      <c r="H142" s="58"/>
      <c r="I142" s="58"/>
      <c r="J142" s="58"/>
      <c r="K142" s="58"/>
      <c r="L142" s="58"/>
      <c r="M142" s="58"/>
      <c r="N142" s="58"/>
      <c r="O142" s="58"/>
      <c r="P142" s="58"/>
      <c r="Q142" s="58"/>
      <c r="R142" s="58"/>
      <c r="S142" s="58"/>
      <c r="T142" s="58"/>
      <c r="U142" s="58"/>
      <c r="V142" s="58"/>
      <c r="W142" s="58"/>
      <c r="X142" s="58"/>
      <c r="Y142" s="58"/>
      <c r="Z142" s="58"/>
      <c r="AA142" s="58"/>
      <c r="AB142" s="79"/>
      <c r="AC142" s="79"/>
      <c r="AD142" s="79"/>
      <c r="AE142" s="79"/>
      <c r="AF142" s="79"/>
      <c r="AG142" s="79"/>
      <c r="AH142" s="79"/>
      <c r="AI142" s="79"/>
      <c r="AJ142" s="79"/>
      <c r="AK142" s="79"/>
      <c r="AL142" s="79"/>
      <c r="AM142" s="79"/>
      <c r="AN142" s="79"/>
      <c r="AO142" s="79"/>
      <c r="AP142" s="79"/>
      <c r="AQ142" s="79"/>
      <c r="AR142" s="79"/>
      <c r="AS142" s="79"/>
      <c r="AT142" s="79"/>
      <c r="AU142" s="79"/>
      <c r="AV142" s="79"/>
      <c r="AW142" s="79"/>
      <c r="AX142" s="79"/>
      <c r="AY142" s="79"/>
      <c r="AZ142" s="79"/>
      <c r="BA142" s="79"/>
      <c r="BB142" s="79"/>
      <c r="BC142" s="79"/>
      <c r="BD142" s="79"/>
      <c r="BE142" s="79"/>
      <c r="BF142" s="79"/>
      <c r="BG142" s="79"/>
    </row>
    <row r="143" spans="3:60">
      <c r="C143" s="55"/>
      <c r="D143" s="56"/>
      <c r="E143" s="58"/>
      <c r="F143" s="58"/>
      <c r="G143" s="58"/>
      <c r="H143" s="58"/>
      <c r="I143" s="58"/>
      <c r="J143" s="58"/>
      <c r="K143" s="58"/>
      <c r="L143" s="58"/>
      <c r="M143" s="58"/>
      <c r="N143" s="58"/>
      <c r="O143" s="58"/>
      <c r="P143" s="58"/>
      <c r="Q143" s="58"/>
      <c r="R143" s="58"/>
      <c r="S143" s="58"/>
      <c r="T143" s="58"/>
      <c r="U143" s="58"/>
      <c r="V143" s="58"/>
      <c r="W143" s="58"/>
      <c r="X143" s="58"/>
      <c r="Y143" s="58"/>
      <c r="Z143" s="58"/>
      <c r="AA143" s="58"/>
      <c r="AB143" s="79"/>
      <c r="AC143" s="79"/>
      <c r="AD143" s="79"/>
      <c r="AE143" s="79"/>
      <c r="AF143" s="79"/>
      <c r="AG143" s="79"/>
      <c r="AH143" s="79"/>
      <c r="AI143" s="79"/>
      <c r="AJ143" s="79"/>
      <c r="AK143" s="79"/>
      <c r="AL143" s="79"/>
      <c r="AM143" s="79"/>
      <c r="AN143" s="79"/>
      <c r="AO143" s="79"/>
      <c r="AP143" s="79"/>
      <c r="AQ143" s="79"/>
      <c r="AR143" s="79"/>
      <c r="AS143" s="79"/>
      <c r="AT143" s="79"/>
      <c r="AU143" s="79"/>
      <c r="AV143" s="79"/>
      <c r="AW143" s="79"/>
      <c r="AX143" s="79"/>
      <c r="AY143" s="79"/>
      <c r="AZ143" s="79"/>
      <c r="BA143" s="79"/>
      <c r="BB143" s="79"/>
      <c r="BC143" s="79"/>
      <c r="BD143" s="79"/>
      <c r="BE143" s="79"/>
      <c r="BF143" s="79"/>
      <c r="BG143" s="79"/>
    </row>
    <row r="144" spans="3:60">
      <c r="C144" s="55"/>
      <c r="D144" s="56"/>
      <c r="E144" s="58"/>
      <c r="F144" s="58"/>
      <c r="G144" s="58"/>
      <c r="H144" s="58"/>
      <c r="I144" s="58"/>
      <c r="J144" s="58"/>
      <c r="K144" s="58"/>
      <c r="L144" s="58"/>
      <c r="M144" s="58"/>
      <c r="N144" s="58"/>
      <c r="O144" s="58"/>
      <c r="P144" s="58"/>
      <c r="Q144" s="58"/>
      <c r="R144" s="58"/>
      <c r="S144" s="58"/>
      <c r="T144" s="58"/>
      <c r="U144" s="58"/>
      <c r="V144" s="58"/>
      <c r="W144" s="58"/>
      <c r="X144" s="58"/>
      <c r="Y144" s="58"/>
      <c r="Z144" s="58"/>
      <c r="AA144" s="58"/>
      <c r="AB144" s="79"/>
      <c r="AC144" s="79"/>
      <c r="AD144" s="79"/>
      <c r="AE144" s="79"/>
      <c r="AF144" s="79"/>
      <c r="AG144" s="79"/>
      <c r="AH144" s="79"/>
      <c r="AI144" s="79"/>
      <c r="AJ144" s="79"/>
      <c r="AK144" s="79"/>
      <c r="AL144" s="79"/>
      <c r="AM144" s="79"/>
      <c r="AN144" s="79"/>
      <c r="AO144" s="79"/>
      <c r="AP144" s="79"/>
      <c r="AQ144" s="79"/>
      <c r="AR144" s="79"/>
      <c r="AS144" s="79"/>
      <c r="AT144" s="79"/>
      <c r="AU144" s="79"/>
      <c r="AV144" s="79"/>
      <c r="AW144" s="79"/>
      <c r="AX144" s="79"/>
      <c r="AY144" s="79"/>
      <c r="AZ144" s="79"/>
      <c r="BA144" s="79"/>
      <c r="BB144" s="79"/>
      <c r="BC144" s="79"/>
      <c r="BD144" s="79"/>
      <c r="BE144" s="79"/>
      <c r="BF144" s="79"/>
      <c r="BG144" s="79"/>
    </row>
    <row r="145" spans="3:59">
      <c r="C145" s="55"/>
      <c r="D145" s="56"/>
      <c r="E145" s="58"/>
      <c r="F145" s="58"/>
      <c r="G145" s="58"/>
      <c r="H145" s="58"/>
      <c r="I145" s="58"/>
      <c r="J145" s="58"/>
      <c r="K145" s="58"/>
      <c r="L145" s="58"/>
      <c r="M145" s="58"/>
      <c r="N145" s="58"/>
      <c r="O145" s="58"/>
      <c r="P145" s="58"/>
      <c r="Q145" s="58"/>
      <c r="R145" s="58"/>
      <c r="S145" s="58"/>
      <c r="T145" s="58"/>
      <c r="U145" s="58"/>
      <c r="V145" s="58"/>
      <c r="W145" s="58"/>
      <c r="X145" s="58"/>
      <c r="Y145" s="58"/>
      <c r="Z145" s="58"/>
      <c r="AA145" s="58"/>
      <c r="AB145" s="79"/>
      <c r="AC145" s="79"/>
      <c r="AD145" s="79"/>
      <c r="AE145" s="79"/>
      <c r="AF145" s="79"/>
      <c r="AG145" s="79"/>
      <c r="AH145" s="79"/>
      <c r="AI145" s="79"/>
      <c r="AJ145" s="79"/>
      <c r="AK145" s="79"/>
      <c r="AL145" s="79"/>
      <c r="AM145" s="79"/>
      <c r="AN145" s="79"/>
      <c r="AO145" s="79"/>
      <c r="AP145" s="79"/>
      <c r="AQ145" s="79"/>
      <c r="AR145" s="79"/>
      <c r="AS145" s="79"/>
      <c r="AT145" s="79"/>
      <c r="AU145" s="79"/>
      <c r="AV145" s="79"/>
      <c r="AW145" s="79"/>
      <c r="AX145" s="79"/>
      <c r="AY145" s="79"/>
      <c r="AZ145" s="79"/>
      <c r="BA145" s="79"/>
      <c r="BB145" s="79"/>
      <c r="BC145" s="79"/>
      <c r="BD145" s="79"/>
      <c r="BE145" s="79"/>
      <c r="BF145" s="79"/>
      <c r="BG145" s="79"/>
    </row>
    <row r="146" spans="3:59">
      <c r="C146" s="55"/>
      <c r="D146" s="56"/>
      <c r="E146" s="58"/>
      <c r="F146" s="58"/>
      <c r="G146" s="58"/>
      <c r="H146" s="58"/>
      <c r="I146" s="58"/>
      <c r="J146" s="58"/>
      <c r="K146" s="58"/>
      <c r="L146" s="58"/>
      <c r="M146" s="58"/>
      <c r="N146" s="58"/>
      <c r="O146" s="58"/>
      <c r="P146" s="58"/>
      <c r="Q146" s="58"/>
      <c r="R146" s="58"/>
      <c r="S146" s="58"/>
      <c r="T146" s="58"/>
      <c r="U146" s="58"/>
      <c r="V146" s="58"/>
      <c r="W146" s="58"/>
      <c r="X146" s="58"/>
      <c r="Y146" s="58"/>
      <c r="Z146" s="58"/>
      <c r="AA146" s="58"/>
      <c r="AB146" s="79"/>
      <c r="AC146" s="79"/>
      <c r="AD146" s="79"/>
      <c r="AE146" s="79"/>
      <c r="AF146" s="79"/>
      <c r="AG146" s="79"/>
      <c r="AH146" s="79"/>
      <c r="AI146" s="79"/>
      <c r="AJ146" s="79"/>
      <c r="AK146" s="79"/>
      <c r="AL146" s="79"/>
      <c r="AM146" s="79"/>
      <c r="AN146" s="79"/>
      <c r="AO146" s="79"/>
      <c r="AP146" s="79"/>
      <c r="AQ146" s="79"/>
      <c r="AR146" s="79"/>
      <c r="AS146" s="79"/>
      <c r="AT146" s="79"/>
      <c r="AU146" s="79"/>
      <c r="AV146" s="79"/>
      <c r="AW146" s="79"/>
      <c r="AX146" s="79"/>
      <c r="AY146" s="79"/>
      <c r="AZ146" s="79"/>
      <c r="BA146" s="79"/>
      <c r="BB146" s="79"/>
      <c r="BC146" s="79"/>
      <c r="BD146" s="79"/>
      <c r="BE146" s="79"/>
      <c r="BF146" s="79"/>
      <c r="BG146" s="79"/>
    </row>
    <row r="147" spans="3:59">
      <c r="C147" s="55"/>
      <c r="D147" s="56"/>
      <c r="E147" s="58"/>
      <c r="F147" s="58"/>
      <c r="G147" s="58"/>
      <c r="H147" s="58"/>
      <c r="I147" s="58"/>
      <c r="J147" s="58"/>
      <c r="K147" s="58"/>
      <c r="L147" s="58"/>
      <c r="M147" s="58"/>
      <c r="N147" s="58"/>
      <c r="O147" s="58"/>
      <c r="P147" s="58"/>
      <c r="Q147" s="58"/>
      <c r="R147" s="58"/>
      <c r="S147" s="58"/>
      <c r="T147" s="58"/>
      <c r="U147" s="58"/>
      <c r="V147" s="58"/>
      <c r="W147" s="58"/>
      <c r="X147" s="58"/>
      <c r="Y147" s="58"/>
      <c r="Z147" s="58"/>
      <c r="AA147" s="58"/>
      <c r="AB147" s="79"/>
      <c r="AC147" s="79"/>
      <c r="AD147" s="79"/>
      <c r="AE147" s="79"/>
      <c r="AF147" s="79"/>
      <c r="AG147" s="79"/>
      <c r="AH147" s="79"/>
      <c r="AI147" s="79"/>
      <c r="AJ147" s="79"/>
      <c r="AK147" s="79"/>
      <c r="AL147" s="79"/>
      <c r="AM147" s="79"/>
      <c r="AN147" s="79"/>
      <c r="AO147" s="79"/>
      <c r="AP147" s="79"/>
      <c r="AQ147" s="79"/>
      <c r="AR147" s="79"/>
      <c r="AS147" s="79"/>
      <c r="AT147" s="79"/>
      <c r="AU147" s="79"/>
      <c r="AV147" s="79"/>
      <c r="AW147" s="79"/>
      <c r="AX147" s="79"/>
      <c r="AY147" s="79"/>
      <c r="AZ147" s="79"/>
      <c r="BA147" s="79"/>
      <c r="BB147" s="79"/>
      <c r="BC147" s="79"/>
      <c r="BD147" s="79"/>
      <c r="BE147" s="79"/>
      <c r="BF147" s="79"/>
      <c r="BG147" s="79"/>
    </row>
    <row r="148" spans="3:59">
      <c r="C148" s="55"/>
      <c r="D148" s="56"/>
      <c r="E148" s="58"/>
      <c r="F148" s="58"/>
      <c r="G148" s="58"/>
      <c r="H148" s="58"/>
      <c r="I148" s="58"/>
      <c r="J148" s="58"/>
      <c r="K148" s="58"/>
      <c r="L148" s="58"/>
      <c r="M148" s="58"/>
      <c r="N148" s="58"/>
      <c r="O148" s="58"/>
      <c r="P148" s="58"/>
      <c r="Q148" s="58"/>
      <c r="R148" s="58"/>
      <c r="S148" s="58"/>
      <c r="T148" s="58"/>
      <c r="U148" s="58"/>
      <c r="V148" s="58"/>
      <c r="W148" s="58"/>
      <c r="X148" s="58"/>
      <c r="Y148" s="58"/>
      <c r="Z148" s="58"/>
      <c r="AA148" s="58"/>
      <c r="AB148" s="79"/>
      <c r="AC148" s="79"/>
      <c r="AD148" s="79"/>
      <c r="AE148" s="79"/>
      <c r="AF148" s="79"/>
      <c r="AG148" s="79"/>
      <c r="AH148" s="79"/>
      <c r="AI148" s="79"/>
      <c r="AJ148" s="79"/>
      <c r="AK148" s="79"/>
      <c r="AL148" s="79"/>
      <c r="AM148" s="79"/>
      <c r="AN148" s="79"/>
      <c r="AO148" s="79"/>
      <c r="AP148" s="79"/>
      <c r="AQ148" s="79"/>
      <c r="AR148" s="79"/>
      <c r="AS148" s="79"/>
      <c r="AT148" s="79"/>
      <c r="AU148" s="79"/>
      <c r="AV148" s="79"/>
      <c r="AW148" s="79"/>
      <c r="AX148" s="79"/>
      <c r="AY148" s="79"/>
      <c r="AZ148" s="79"/>
      <c r="BA148" s="79"/>
      <c r="BB148" s="79"/>
      <c r="BC148" s="79"/>
      <c r="BD148" s="79"/>
      <c r="BE148" s="79"/>
      <c r="BF148" s="79"/>
      <c r="BG148" s="79"/>
    </row>
    <row r="149" spans="3:59">
      <c r="C149" s="55"/>
      <c r="D149" s="56"/>
      <c r="E149" s="58"/>
      <c r="F149" s="58"/>
      <c r="G149" s="58"/>
      <c r="H149" s="58"/>
      <c r="I149" s="58"/>
      <c r="J149" s="58"/>
      <c r="K149" s="58"/>
      <c r="L149" s="58"/>
      <c r="M149" s="58"/>
      <c r="N149" s="58"/>
      <c r="O149" s="58"/>
      <c r="P149" s="58"/>
      <c r="Q149" s="58"/>
      <c r="R149" s="58"/>
      <c r="S149" s="58"/>
      <c r="T149" s="58"/>
      <c r="U149" s="58"/>
      <c r="V149" s="58"/>
      <c r="W149" s="58"/>
      <c r="X149" s="58"/>
      <c r="Y149" s="58"/>
      <c r="Z149" s="58"/>
      <c r="AA149" s="58"/>
      <c r="AB149" s="79"/>
      <c r="AC149" s="79"/>
      <c r="AD149" s="79"/>
      <c r="AE149" s="79"/>
      <c r="AF149" s="79"/>
      <c r="AG149" s="79"/>
      <c r="AH149" s="79"/>
      <c r="AI149" s="79"/>
      <c r="AJ149" s="79"/>
      <c r="AK149" s="79"/>
      <c r="AL149" s="79"/>
      <c r="AM149" s="79"/>
      <c r="AN149" s="79"/>
      <c r="AO149" s="79"/>
      <c r="AP149" s="79"/>
      <c r="AQ149" s="79"/>
      <c r="AR149" s="79"/>
      <c r="AS149" s="79"/>
      <c r="AT149" s="79"/>
      <c r="AU149" s="79"/>
      <c r="AV149" s="79"/>
      <c r="AW149" s="79"/>
      <c r="AX149" s="79"/>
      <c r="AY149" s="79"/>
      <c r="AZ149" s="79"/>
      <c r="BA149" s="79"/>
      <c r="BB149" s="79"/>
      <c r="BC149" s="79"/>
      <c r="BD149" s="79"/>
      <c r="BE149" s="79"/>
      <c r="BF149" s="79"/>
      <c r="BG149" s="79"/>
    </row>
    <row r="150" spans="3:59">
      <c r="C150" s="55"/>
      <c r="D150" s="56"/>
      <c r="E150" s="58"/>
      <c r="F150" s="58"/>
      <c r="G150" s="58"/>
      <c r="H150" s="58"/>
      <c r="I150" s="58"/>
      <c r="J150" s="58"/>
      <c r="K150" s="58"/>
      <c r="L150" s="58"/>
      <c r="M150" s="58"/>
      <c r="N150" s="58"/>
      <c r="O150" s="58"/>
      <c r="P150" s="58"/>
      <c r="Q150" s="58"/>
      <c r="R150" s="58"/>
      <c r="S150" s="58"/>
      <c r="T150" s="58"/>
      <c r="U150" s="58"/>
      <c r="V150" s="58"/>
      <c r="W150" s="58"/>
      <c r="X150" s="58"/>
      <c r="Y150" s="58"/>
      <c r="Z150" s="58"/>
      <c r="AA150" s="58"/>
      <c r="AB150" s="79"/>
      <c r="AC150" s="79"/>
      <c r="AD150" s="79"/>
      <c r="AE150" s="79"/>
      <c r="AF150" s="79"/>
      <c r="AG150" s="79"/>
      <c r="AH150" s="79"/>
      <c r="AI150" s="79"/>
      <c r="AJ150" s="79"/>
      <c r="AK150" s="79"/>
      <c r="AL150" s="79"/>
      <c r="AM150" s="79"/>
      <c r="AN150" s="79"/>
      <c r="AO150" s="79"/>
      <c r="AP150" s="79"/>
      <c r="AQ150" s="79"/>
      <c r="AR150" s="79"/>
      <c r="AS150" s="79"/>
      <c r="AT150" s="79"/>
      <c r="AU150" s="79"/>
      <c r="AV150" s="79"/>
      <c r="AW150" s="79"/>
      <c r="AX150" s="79"/>
      <c r="AY150" s="79"/>
      <c r="AZ150" s="79"/>
      <c r="BA150" s="79"/>
      <c r="BB150" s="79"/>
      <c r="BC150" s="79"/>
      <c r="BD150" s="79"/>
      <c r="BE150" s="79"/>
      <c r="BF150" s="79"/>
      <c r="BG150" s="79"/>
    </row>
    <row r="151" spans="3:59">
      <c r="C151" s="55"/>
      <c r="D151" s="56"/>
      <c r="E151" s="58"/>
      <c r="F151" s="58"/>
      <c r="G151" s="58"/>
      <c r="H151" s="58"/>
      <c r="I151" s="58"/>
      <c r="J151" s="58"/>
      <c r="K151" s="58"/>
      <c r="L151" s="58"/>
      <c r="M151" s="58"/>
      <c r="N151" s="58"/>
      <c r="O151" s="58"/>
      <c r="P151" s="58"/>
      <c r="Q151" s="58"/>
      <c r="R151" s="58"/>
      <c r="S151" s="58"/>
      <c r="T151" s="58"/>
      <c r="U151" s="58"/>
      <c r="V151" s="58"/>
      <c r="W151" s="58"/>
      <c r="X151" s="58"/>
      <c r="Y151" s="58"/>
      <c r="Z151" s="58"/>
      <c r="AA151" s="58"/>
      <c r="AB151" s="79"/>
      <c r="AC151" s="79"/>
      <c r="AD151" s="79"/>
      <c r="AE151" s="79"/>
      <c r="AF151" s="79"/>
      <c r="AG151" s="79"/>
      <c r="AH151" s="79"/>
      <c r="AI151" s="79"/>
      <c r="AJ151" s="79"/>
      <c r="AK151" s="79"/>
      <c r="AL151" s="79"/>
      <c r="AM151" s="79"/>
      <c r="AN151" s="79"/>
      <c r="AO151" s="79"/>
      <c r="AP151" s="79"/>
      <c r="AQ151" s="79"/>
      <c r="AR151" s="79"/>
      <c r="AS151" s="79"/>
      <c r="AT151" s="79"/>
      <c r="AU151" s="79"/>
      <c r="AV151" s="79"/>
      <c r="AW151" s="79"/>
      <c r="AX151" s="79"/>
      <c r="AY151" s="79"/>
      <c r="AZ151" s="79"/>
      <c r="BA151" s="79"/>
      <c r="BB151" s="79"/>
      <c r="BC151" s="79"/>
      <c r="BD151" s="79"/>
      <c r="BE151" s="79"/>
      <c r="BF151" s="79"/>
      <c r="BG151" s="79"/>
    </row>
    <row r="152" spans="3:59">
      <c r="C152" s="55"/>
      <c r="D152" s="56"/>
      <c r="E152" s="58"/>
      <c r="F152" s="58"/>
      <c r="G152" s="58"/>
      <c r="H152" s="58"/>
      <c r="I152" s="58"/>
      <c r="J152" s="58"/>
      <c r="K152" s="58"/>
      <c r="L152" s="58"/>
      <c r="M152" s="58"/>
      <c r="N152" s="58"/>
      <c r="O152" s="58"/>
      <c r="P152" s="58"/>
      <c r="Q152" s="58"/>
      <c r="R152" s="58"/>
      <c r="S152" s="58"/>
      <c r="T152" s="58"/>
      <c r="U152" s="58"/>
      <c r="V152" s="58"/>
      <c r="W152" s="58"/>
      <c r="X152" s="58"/>
      <c r="Y152" s="58"/>
      <c r="Z152" s="58"/>
      <c r="AA152" s="58"/>
      <c r="AB152" s="79"/>
      <c r="AC152" s="79"/>
      <c r="AD152" s="79"/>
      <c r="AE152" s="79"/>
      <c r="AF152" s="79"/>
      <c r="AG152" s="79"/>
      <c r="AH152" s="79"/>
      <c r="AI152" s="79"/>
      <c r="AJ152" s="79"/>
      <c r="AK152" s="79"/>
      <c r="AL152" s="79"/>
      <c r="AM152" s="79"/>
      <c r="AN152" s="79"/>
      <c r="AO152" s="79"/>
      <c r="AP152" s="79"/>
      <c r="AQ152" s="79"/>
      <c r="AR152" s="79"/>
      <c r="AS152" s="79"/>
      <c r="AT152" s="79"/>
      <c r="AU152" s="79"/>
      <c r="AV152" s="79"/>
      <c r="AW152" s="79"/>
      <c r="AX152" s="79"/>
      <c r="AY152" s="79"/>
      <c r="AZ152" s="79"/>
      <c r="BA152" s="79"/>
      <c r="BB152" s="79"/>
      <c r="BC152" s="79"/>
      <c r="BD152" s="79"/>
      <c r="BE152" s="79"/>
      <c r="BF152" s="79"/>
      <c r="BG152" s="79"/>
    </row>
    <row r="153" spans="3:59">
      <c r="C153" s="55"/>
      <c r="D153" s="56"/>
      <c r="E153" s="58"/>
      <c r="F153" s="58"/>
      <c r="G153" s="58"/>
      <c r="H153" s="58"/>
      <c r="I153" s="58"/>
      <c r="J153" s="58"/>
      <c r="K153" s="58"/>
      <c r="L153" s="58"/>
      <c r="M153" s="58"/>
      <c r="N153" s="58"/>
      <c r="O153" s="58"/>
      <c r="P153" s="58"/>
      <c r="Q153" s="58"/>
      <c r="R153" s="58"/>
      <c r="S153" s="58"/>
      <c r="T153" s="58"/>
      <c r="U153" s="58"/>
      <c r="V153" s="58"/>
      <c r="W153" s="58"/>
      <c r="X153" s="58"/>
      <c r="Y153" s="58"/>
      <c r="Z153" s="58"/>
      <c r="AA153" s="58"/>
      <c r="AB153" s="79"/>
      <c r="AC153" s="79"/>
      <c r="AD153" s="79"/>
      <c r="AE153" s="79"/>
      <c r="AF153" s="79"/>
      <c r="AG153" s="79"/>
      <c r="AH153" s="79"/>
      <c r="AI153" s="79"/>
      <c r="AJ153" s="79"/>
      <c r="AK153" s="79"/>
      <c r="AL153" s="79"/>
      <c r="AM153" s="79"/>
      <c r="AN153" s="79"/>
      <c r="AO153" s="79"/>
      <c r="AP153" s="79"/>
      <c r="AQ153" s="79"/>
      <c r="AR153" s="79"/>
      <c r="AS153" s="79"/>
      <c r="AT153" s="79"/>
      <c r="AU153" s="79"/>
      <c r="AV153" s="79"/>
      <c r="AW153" s="79"/>
      <c r="AX153" s="79"/>
      <c r="AY153" s="79"/>
      <c r="AZ153" s="79"/>
      <c r="BA153" s="79"/>
      <c r="BB153" s="79"/>
      <c r="BC153" s="79"/>
      <c r="BD153" s="79"/>
      <c r="BE153" s="79"/>
      <c r="BF153" s="79"/>
      <c r="BG153" s="79"/>
    </row>
    <row r="154" spans="3:59">
      <c r="C154" s="55"/>
      <c r="D154" s="56"/>
      <c r="E154" s="58"/>
      <c r="F154" s="58"/>
      <c r="G154" s="58"/>
      <c r="H154" s="58"/>
      <c r="I154" s="58"/>
      <c r="J154" s="58"/>
      <c r="K154" s="58"/>
      <c r="L154" s="58"/>
      <c r="M154" s="58"/>
      <c r="N154" s="58"/>
      <c r="O154" s="58"/>
      <c r="P154" s="58"/>
      <c r="Q154" s="58"/>
      <c r="R154" s="58"/>
      <c r="S154" s="58"/>
      <c r="T154" s="58"/>
      <c r="U154" s="58"/>
      <c r="V154" s="58"/>
      <c r="W154" s="58"/>
      <c r="X154" s="58"/>
      <c r="Y154" s="58"/>
      <c r="Z154" s="58"/>
      <c r="AA154" s="58"/>
      <c r="AB154" s="79"/>
      <c r="AC154" s="79"/>
      <c r="AD154" s="79"/>
      <c r="AE154" s="79"/>
      <c r="AF154" s="79"/>
      <c r="AG154" s="79"/>
      <c r="AH154" s="79"/>
      <c r="AI154" s="79"/>
      <c r="AJ154" s="79"/>
      <c r="AK154" s="79"/>
      <c r="AL154" s="79"/>
      <c r="AM154" s="79"/>
      <c r="AN154" s="79"/>
      <c r="AO154" s="79"/>
      <c r="AP154" s="79"/>
      <c r="AQ154" s="79"/>
      <c r="AR154" s="79"/>
      <c r="AS154" s="79"/>
      <c r="AT154" s="79"/>
      <c r="AU154" s="79"/>
      <c r="AV154" s="79"/>
      <c r="AW154" s="79"/>
      <c r="AX154" s="79"/>
      <c r="AY154" s="79"/>
      <c r="AZ154" s="79"/>
      <c r="BA154" s="79"/>
      <c r="BB154" s="79"/>
      <c r="BC154" s="79"/>
      <c r="BD154" s="79"/>
      <c r="BE154" s="79"/>
      <c r="BF154" s="79"/>
      <c r="BG154" s="79"/>
    </row>
    <row r="155" spans="3:59">
      <c r="C155" s="55"/>
      <c r="D155" s="56"/>
      <c r="E155" s="58"/>
      <c r="F155" s="58"/>
      <c r="G155" s="58"/>
      <c r="H155" s="58"/>
      <c r="I155" s="58"/>
      <c r="J155" s="58"/>
      <c r="K155" s="58"/>
      <c r="L155" s="58"/>
      <c r="M155" s="58"/>
      <c r="N155" s="58"/>
      <c r="O155" s="58"/>
      <c r="P155" s="58"/>
      <c r="Q155" s="58"/>
      <c r="R155" s="58"/>
      <c r="S155" s="58"/>
      <c r="T155" s="58"/>
      <c r="U155" s="58"/>
      <c r="V155" s="58"/>
      <c r="W155" s="58"/>
      <c r="X155" s="58"/>
      <c r="Y155" s="58"/>
      <c r="Z155" s="58"/>
      <c r="AA155" s="58"/>
      <c r="AB155" s="79"/>
      <c r="AC155" s="79"/>
      <c r="AD155" s="79"/>
      <c r="AE155" s="79"/>
      <c r="AF155" s="79"/>
      <c r="AG155" s="79"/>
      <c r="AH155" s="79"/>
      <c r="AI155" s="79"/>
      <c r="AJ155" s="79"/>
      <c r="AK155" s="79"/>
      <c r="AL155" s="79"/>
      <c r="AM155" s="79"/>
      <c r="AN155" s="79"/>
      <c r="AO155" s="79"/>
      <c r="AP155" s="79"/>
      <c r="AQ155" s="79"/>
      <c r="AR155" s="79"/>
      <c r="AS155" s="79"/>
      <c r="AT155" s="79"/>
      <c r="AU155" s="79"/>
      <c r="AV155" s="79"/>
      <c r="AW155" s="79"/>
      <c r="AX155" s="79"/>
      <c r="AY155" s="79"/>
      <c r="AZ155" s="79"/>
      <c r="BA155" s="79"/>
      <c r="BB155" s="79"/>
      <c r="BC155" s="79"/>
      <c r="BD155" s="79"/>
      <c r="BE155" s="79"/>
      <c r="BF155" s="79"/>
      <c r="BG155" s="79"/>
    </row>
    <row r="156" spans="3:59">
      <c r="C156" s="55"/>
      <c r="D156" s="56"/>
      <c r="E156" s="58"/>
      <c r="F156" s="58"/>
      <c r="G156" s="58"/>
      <c r="H156" s="58"/>
      <c r="I156" s="58"/>
      <c r="J156" s="58"/>
      <c r="K156" s="58"/>
      <c r="L156" s="58"/>
      <c r="M156" s="58"/>
      <c r="N156" s="58"/>
      <c r="O156" s="58"/>
      <c r="P156" s="58"/>
      <c r="Q156" s="58"/>
      <c r="R156" s="58"/>
      <c r="S156" s="58"/>
      <c r="T156" s="58"/>
      <c r="U156" s="58"/>
      <c r="V156" s="58"/>
      <c r="W156" s="58"/>
      <c r="X156" s="58"/>
      <c r="Y156" s="58"/>
      <c r="Z156" s="58"/>
      <c r="AA156" s="58"/>
      <c r="AB156" s="79"/>
      <c r="AC156" s="79"/>
      <c r="AD156" s="79"/>
      <c r="AE156" s="79"/>
      <c r="AF156" s="79"/>
      <c r="AG156" s="79"/>
      <c r="AH156" s="79"/>
      <c r="AI156" s="79"/>
      <c r="AJ156" s="79"/>
      <c r="AK156" s="79"/>
      <c r="AL156" s="79"/>
      <c r="AM156" s="79"/>
      <c r="AN156" s="79"/>
      <c r="AO156" s="79"/>
      <c r="AP156" s="79"/>
      <c r="AQ156" s="79"/>
      <c r="AR156" s="79"/>
      <c r="AS156" s="79"/>
      <c r="AT156" s="79"/>
      <c r="AU156" s="79"/>
      <c r="AV156" s="79"/>
      <c r="AW156" s="79"/>
      <c r="AX156" s="79"/>
      <c r="AY156" s="79"/>
      <c r="AZ156" s="79"/>
      <c r="BA156" s="79"/>
      <c r="BB156" s="79"/>
      <c r="BC156" s="79"/>
      <c r="BD156" s="79"/>
      <c r="BE156" s="79"/>
      <c r="BF156" s="79"/>
      <c r="BG156" s="79"/>
    </row>
    <row r="157" spans="3:59">
      <c r="C157" s="55"/>
      <c r="D157" s="56"/>
      <c r="E157" s="58"/>
      <c r="F157" s="58"/>
      <c r="G157" s="58"/>
      <c r="H157" s="58"/>
      <c r="I157" s="58"/>
      <c r="J157" s="58"/>
      <c r="K157" s="58"/>
      <c r="L157" s="58"/>
      <c r="M157" s="58"/>
      <c r="N157" s="58"/>
      <c r="O157" s="58"/>
      <c r="P157" s="58"/>
      <c r="Q157" s="58"/>
      <c r="R157" s="58"/>
      <c r="S157" s="58"/>
      <c r="T157" s="58"/>
      <c r="U157" s="58"/>
      <c r="V157" s="58"/>
      <c r="W157" s="58"/>
      <c r="X157" s="58"/>
      <c r="Y157" s="58"/>
      <c r="Z157" s="58"/>
      <c r="AA157" s="58"/>
      <c r="AB157" s="79"/>
      <c r="AC157" s="79"/>
      <c r="AD157" s="79"/>
      <c r="AE157" s="79"/>
      <c r="AF157" s="79"/>
      <c r="AG157" s="79"/>
      <c r="AH157" s="79"/>
      <c r="AI157" s="79"/>
      <c r="AJ157" s="79"/>
      <c r="AK157" s="79"/>
      <c r="AL157" s="79"/>
      <c r="AM157" s="79"/>
      <c r="AN157" s="79"/>
      <c r="AO157" s="79"/>
      <c r="AP157" s="79"/>
      <c r="AQ157" s="79"/>
      <c r="AR157" s="79"/>
      <c r="AS157" s="79"/>
      <c r="AT157" s="79"/>
      <c r="AU157" s="79"/>
      <c r="AV157" s="79"/>
      <c r="AW157" s="79"/>
      <c r="AX157" s="79"/>
      <c r="AY157" s="79"/>
      <c r="AZ157" s="79"/>
      <c r="BA157" s="79"/>
      <c r="BB157" s="79"/>
      <c r="BC157" s="79"/>
      <c r="BD157" s="79"/>
      <c r="BE157" s="79"/>
      <c r="BF157" s="79"/>
      <c r="BG157" s="79"/>
    </row>
    <row r="158" spans="3:59">
      <c r="C158" s="55"/>
      <c r="D158" s="56"/>
      <c r="E158" s="58"/>
      <c r="F158" s="58"/>
      <c r="G158" s="58"/>
      <c r="H158" s="58"/>
      <c r="I158" s="58"/>
      <c r="J158" s="58"/>
      <c r="K158" s="58"/>
      <c r="L158" s="58"/>
      <c r="M158" s="58"/>
      <c r="N158" s="58"/>
      <c r="O158" s="58"/>
      <c r="P158" s="58"/>
      <c r="Q158" s="58"/>
      <c r="R158" s="58"/>
      <c r="S158" s="58"/>
      <c r="T158" s="58"/>
      <c r="U158" s="58"/>
      <c r="V158" s="58"/>
      <c r="W158" s="58"/>
      <c r="X158" s="58"/>
      <c r="Y158" s="58"/>
      <c r="Z158" s="58"/>
      <c r="AA158" s="58"/>
      <c r="AB158" s="79"/>
      <c r="AC158" s="79"/>
      <c r="AD158" s="79"/>
      <c r="AE158" s="79"/>
      <c r="AF158" s="79"/>
      <c r="AG158" s="79"/>
      <c r="AH158" s="79"/>
      <c r="AI158" s="79"/>
      <c r="AJ158" s="79"/>
      <c r="AK158" s="79"/>
      <c r="AL158" s="79"/>
      <c r="AM158" s="79"/>
      <c r="AN158" s="79"/>
      <c r="AO158" s="79"/>
      <c r="AP158" s="79"/>
      <c r="AQ158" s="79"/>
      <c r="AR158" s="79"/>
      <c r="AS158" s="79"/>
      <c r="AT158" s="79"/>
      <c r="AU158" s="79"/>
      <c r="AV158" s="79"/>
      <c r="AW158" s="79"/>
      <c r="AX158" s="79"/>
      <c r="AY158" s="79"/>
      <c r="AZ158" s="79"/>
      <c r="BA158" s="79"/>
      <c r="BB158" s="79"/>
      <c r="BC158" s="79"/>
      <c r="BD158" s="79"/>
      <c r="BE158" s="79"/>
      <c r="BF158" s="79"/>
      <c r="BG158" s="79"/>
    </row>
    <row r="159" spans="3:59">
      <c r="C159" s="55"/>
      <c r="D159" s="56"/>
      <c r="E159" s="58"/>
      <c r="F159" s="58"/>
      <c r="G159" s="58"/>
      <c r="H159" s="58"/>
      <c r="I159" s="58"/>
      <c r="J159" s="58"/>
      <c r="K159" s="58"/>
      <c r="L159" s="58"/>
      <c r="M159" s="58"/>
      <c r="N159" s="58"/>
      <c r="O159" s="58"/>
      <c r="P159" s="58"/>
      <c r="Q159" s="58"/>
      <c r="R159" s="58"/>
      <c r="S159" s="58"/>
      <c r="T159" s="58"/>
      <c r="U159" s="58"/>
      <c r="V159" s="58"/>
      <c r="W159" s="58"/>
      <c r="X159" s="58"/>
      <c r="Y159" s="58"/>
      <c r="Z159" s="58"/>
      <c r="AA159" s="58"/>
      <c r="AB159" s="79"/>
      <c r="AC159" s="79"/>
      <c r="AD159" s="79"/>
      <c r="AE159" s="79"/>
      <c r="AF159" s="79"/>
      <c r="AG159" s="79"/>
      <c r="AH159" s="79"/>
      <c r="AI159" s="79"/>
      <c r="AJ159" s="79"/>
      <c r="AK159" s="79"/>
      <c r="AL159" s="79"/>
      <c r="AM159" s="79"/>
      <c r="AN159" s="79"/>
      <c r="AO159" s="79"/>
      <c r="AP159" s="79"/>
      <c r="AQ159" s="79"/>
      <c r="AR159" s="79"/>
      <c r="AS159" s="79"/>
      <c r="AT159" s="79"/>
      <c r="AU159" s="79"/>
      <c r="AV159" s="79"/>
      <c r="AW159" s="79"/>
      <c r="AX159" s="79"/>
      <c r="AY159" s="79"/>
      <c r="AZ159" s="79"/>
      <c r="BA159" s="79"/>
      <c r="BB159" s="79"/>
      <c r="BC159" s="79"/>
      <c r="BD159" s="79"/>
      <c r="BE159" s="79"/>
      <c r="BF159" s="79"/>
      <c r="BG159" s="79"/>
    </row>
    <row r="160" spans="3:59">
      <c r="C160" s="55"/>
      <c r="D160" s="56"/>
      <c r="E160" s="58"/>
      <c r="F160" s="58"/>
      <c r="G160" s="58"/>
      <c r="H160" s="58"/>
      <c r="I160" s="58"/>
      <c r="J160" s="58"/>
      <c r="K160" s="58"/>
      <c r="L160" s="58"/>
      <c r="M160" s="58"/>
      <c r="N160" s="58"/>
      <c r="O160" s="58"/>
      <c r="P160" s="58"/>
      <c r="Q160" s="58"/>
      <c r="R160" s="58"/>
      <c r="S160" s="58"/>
      <c r="T160" s="58"/>
      <c r="U160" s="58"/>
      <c r="V160" s="58"/>
      <c r="W160" s="58"/>
      <c r="X160" s="58"/>
      <c r="Y160" s="58"/>
      <c r="Z160" s="58"/>
      <c r="AA160" s="58"/>
      <c r="AB160" s="79"/>
      <c r="AC160" s="79"/>
      <c r="AD160" s="79"/>
      <c r="AE160" s="79"/>
      <c r="AF160" s="79"/>
      <c r="AG160" s="79"/>
      <c r="AH160" s="79"/>
      <c r="AI160" s="79"/>
      <c r="AJ160" s="79"/>
      <c r="AK160" s="79"/>
      <c r="AL160" s="79"/>
      <c r="AM160" s="79"/>
      <c r="AN160" s="79"/>
      <c r="AO160" s="79"/>
      <c r="AP160" s="79"/>
      <c r="AQ160" s="79"/>
      <c r="AR160" s="79"/>
      <c r="AS160" s="79"/>
      <c r="AT160" s="79"/>
      <c r="AU160" s="79"/>
      <c r="AV160" s="79"/>
      <c r="AW160" s="79"/>
      <c r="AX160" s="79"/>
      <c r="AY160" s="79"/>
      <c r="AZ160" s="79"/>
      <c r="BA160" s="79"/>
      <c r="BB160" s="79"/>
      <c r="BC160" s="79"/>
      <c r="BD160" s="79"/>
      <c r="BE160" s="79"/>
      <c r="BF160" s="79"/>
      <c r="BG160" s="79"/>
    </row>
    <row r="161" spans="3:59">
      <c r="C161" s="55"/>
      <c r="D161" s="56"/>
      <c r="E161" s="58"/>
      <c r="F161" s="58"/>
      <c r="G161" s="58"/>
      <c r="H161" s="58"/>
      <c r="I161" s="58"/>
      <c r="J161" s="58"/>
      <c r="K161" s="58"/>
      <c r="L161" s="58"/>
      <c r="M161" s="58"/>
      <c r="N161" s="58"/>
      <c r="O161" s="58"/>
      <c r="P161" s="58"/>
      <c r="Q161" s="58"/>
      <c r="R161" s="58"/>
      <c r="S161" s="58"/>
      <c r="T161" s="58"/>
      <c r="U161" s="58"/>
      <c r="V161" s="58"/>
      <c r="W161" s="58"/>
      <c r="X161" s="58"/>
      <c r="Y161" s="58"/>
      <c r="Z161" s="58"/>
      <c r="AA161" s="58"/>
      <c r="AB161" s="79"/>
      <c r="AC161" s="79"/>
      <c r="AD161" s="79"/>
      <c r="AE161" s="79"/>
      <c r="AF161" s="79"/>
      <c r="AG161" s="79"/>
      <c r="AH161" s="79"/>
      <c r="AI161" s="79"/>
      <c r="AJ161" s="79"/>
      <c r="AK161" s="79"/>
      <c r="AL161" s="79"/>
      <c r="AM161" s="79"/>
      <c r="AN161" s="79"/>
      <c r="AO161" s="79"/>
      <c r="AP161" s="79"/>
      <c r="AQ161" s="79"/>
      <c r="AR161" s="79"/>
      <c r="AS161" s="79"/>
      <c r="AT161" s="79"/>
      <c r="AU161" s="79"/>
      <c r="AV161" s="79"/>
      <c r="AW161" s="79"/>
      <c r="AX161" s="79"/>
      <c r="AY161" s="79"/>
      <c r="AZ161" s="79"/>
      <c r="BA161" s="79"/>
      <c r="BB161" s="79"/>
      <c r="BC161" s="79"/>
      <c r="BD161" s="79"/>
      <c r="BE161" s="79"/>
      <c r="BF161" s="79"/>
      <c r="BG161" s="79"/>
    </row>
    <row r="162" spans="3:59">
      <c r="C162" s="55"/>
      <c r="D162" s="56"/>
      <c r="E162" s="58"/>
      <c r="F162" s="58"/>
      <c r="G162" s="58"/>
      <c r="H162" s="58"/>
      <c r="I162" s="58"/>
      <c r="J162" s="58"/>
      <c r="K162" s="58"/>
      <c r="L162" s="58"/>
      <c r="M162" s="58"/>
      <c r="N162" s="58"/>
      <c r="O162" s="58"/>
      <c r="P162" s="58"/>
      <c r="Q162" s="58"/>
      <c r="R162" s="58"/>
      <c r="S162" s="58"/>
      <c r="T162" s="58"/>
      <c r="U162" s="58"/>
      <c r="V162" s="58"/>
      <c r="W162" s="58"/>
      <c r="X162" s="58"/>
      <c r="Y162" s="58"/>
      <c r="Z162" s="58"/>
      <c r="AA162" s="58"/>
      <c r="AB162" s="79"/>
      <c r="AC162" s="79"/>
      <c r="AD162" s="79"/>
      <c r="AE162" s="79"/>
      <c r="AF162" s="79"/>
      <c r="AG162" s="79"/>
      <c r="AH162" s="79"/>
      <c r="AI162" s="79"/>
      <c r="AJ162" s="79"/>
      <c r="AK162" s="79"/>
      <c r="AL162" s="79"/>
      <c r="AM162" s="79"/>
      <c r="AN162" s="79"/>
      <c r="AO162" s="79"/>
      <c r="AP162" s="79"/>
      <c r="AQ162" s="79"/>
      <c r="AR162" s="79"/>
      <c r="AS162" s="79"/>
      <c r="AT162" s="79"/>
      <c r="AU162" s="79"/>
      <c r="AV162" s="79"/>
      <c r="AW162" s="79"/>
      <c r="AX162" s="79"/>
      <c r="AY162" s="79"/>
      <c r="AZ162" s="79"/>
      <c r="BA162" s="79"/>
      <c r="BB162" s="79"/>
      <c r="BC162" s="79"/>
      <c r="BD162" s="79"/>
      <c r="BE162" s="79"/>
      <c r="BF162" s="79"/>
      <c r="BG162" s="79"/>
    </row>
    <row r="163" spans="3:59">
      <c r="C163" s="55"/>
      <c r="D163" s="56"/>
      <c r="E163" s="58"/>
      <c r="F163" s="58"/>
      <c r="G163" s="58"/>
      <c r="H163" s="58"/>
      <c r="I163" s="58"/>
      <c r="J163" s="58"/>
      <c r="K163" s="58"/>
      <c r="L163" s="58"/>
      <c r="M163" s="58"/>
      <c r="N163" s="58"/>
      <c r="O163" s="58"/>
      <c r="P163" s="58"/>
      <c r="Q163" s="58"/>
      <c r="R163" s="58"/>
      <c r="S163" s="58"/>
      <c r="T163" s="58"/>
      <c r="U163" s="58"/>
      <c r="V163" s="58"/>
      <c r="W163" s="58"/>
      <c r="X163" s="58"/>
      <c r="Y163" s="58"/>
      <c r="Z163" s="58"/>
      <c r="AA163" s="58"/>
      <c r="AB163" s="79"/>
      <c r="AC163" s="79"/>
      <c r="AD163" s="79"/>
      <c r="AE163" s="79"/>
      <c r="AF163" s="79"/>
      <c r="AG163" s="79"/>
      <c r="AH163" s="79"/>
      <c r="AI163" s="79"/>
      <c r="AJ163" s="79"/>
      <c r="AK163" s="79"/>
      <c r="AL163" s="79"/>
      <c r="AM163" s="79"/>
      <c r="AN163" s="79"/>
      <c r="AO163" s="79"/>
      <c r="AP163" s="79"/>
      <c r="AQ163" s="79"/>
      <c r="AR163" s="79"/>
      <c r="AS163" s="79"/>
      <c r="AT163" s="79"/>
      <c r="AU163" s="79"/>
      <c r="AV163" s="79"/>
      <c r="AW163" s="79"/>
      <c r="AX163" s="79"/>
      <c r="AY163" s="79"/>
      <c r="AZ163" s="79"/>
      <c r="BA163" s="79"/>
      <c r="BB163" s="79"/>
      <c r="BC163" s="79"/>
      <c r="BD163" s="79"/>
      <c r="BE163" s="79"/>
      <c r="BF163" s="79"/>
      <c r="BG163" s="79"/>
    </row>
    <row r="164" spans="3:59">
      <c r="C164" s="55"/>
      <c r="D164" s="56"/>
      <c r="E164" s="58"/>
      <c r="F164" s="58"/>
      <c r="G164" s="58"/>
      <c r="H164" s="58"/>
      <c r="I164" s="58"/>
      <c r="J164" s="58"/>
      <c r="K164" s="58"/>
      <c r="L164" s="58"/>
      <c r="M164" s="58"/>
      <c r="N164" s="58"/>
      <c r="O164" s="58"/>
      <c r="P164" s="58"/>
      <c r="Q164" s="58"/>
      <c r="R164" s="58"/>
      <c r="S164" s="58"/>
      <c r="T164" s="58"/>
      <c r="U164" s="58"/>
      <c r="V164" s="58"/>
      <c r="W164" s="58"/>
      <c r="X164" s="58"/>
      <c r="Y164" s="58"/>
      <c r="Z164" s="58"/>
      <c r="AA164" s="58"/>
      <c r="AB164" s="79"/>
      <c r="AC164" s="79"/>
      <c r="AD164" s="79"/>
      <c r="AE164" s="79"/>
      <c r="AF164" s="79"/>
      <c r="AG164" s="79"/>
      <c r="AH164" s="79"/>
      <c r="AI164" s="79"/>
      <c r="AJ164" s="79"/>
      <c r="AK164" s="79"/>
      <c r="AL164" s="79"/>
      <c r="AM164" s="79"/>
      <c r="AN164" s="79"/>
      <c r="AO164" s="79"/>
      <c r="AP164" s="79"/>
      <c r="AQ164" s="79"/>
      <c r="AR164" s="79"/>
      <c r="AS164" s="79"/>
      <c r="AT164" s="79"/>
      <c r="AU164" s="79"/>
      <c r="AV164" s="79"/>
      <c r="AW164" s="79"/>
      <c r="AX164" s="79"/>
      <c r="AY164" s="79"/>
      <c r="AZ164" s="79"/>
      <c r="BA164" s="79"/>
      <c r="BB164" s="79"/>
      <c r="BC164" s="79"/>
      <c r="BD164" s="79"/>
      <c r="BE164" s="79"/>
      <c r="BF164" s="79"/>
      <c r="BG164" s="79"/>
    </row>
    <row r="165" spans="3:59">
      <c r="C165" s="55"/>
      <c r="D165" s="56"/>
      <c r="E165" s="58"/>
      <c r="F165" s="58"/>
      <c r="G165" s="58"/>
      <c r="H165" s="58"/>
      <c r="I165" s="58"/>
      <c r="J165" s="58"/>
      <c r="K165" s="58"/>
      <c r="L165" s="58"/>
      <c r="M165" s="58"/>
      <c r="N165" s="58"/>
      <c r="O165" s="58"/>
      <c r="P165" s="58"/>
      <c r="Q165" s="58"/>
      <c r="R165" s="58"/>
      <c r="S165" s="58"/>
      <c r="T165" s="58"/>
      <c r="U165" s="58"/>
      <c r="V165" s="58"/>
      <c r="W165" s="58"/>
      <c r="X165" s="58"/>
      <c r="Y165" s="58"/>
      <c r="Z165" s="58"/>
      <c r="AA165" s="58"/>
      <c r="AB165" s="79"/>
      <c r="AC165" s="79"/>
      <c r="AD165" s="79"/>
      <c r="AE165" s="79"/>
      <c r="AF165" s="79"/>
      <c r="AG165" s="79"/>
      <c r="AH165" s="79"/>
      <c r="AI165" s="79"/>
      <c r="AJ165" s="79"/>
      <c r="AK165" s="79"/>
      <c r="AL165" s="79"/>
      <c r="AM165" s="79"/>
      <c r="AN165" s="79"/>
      <c r="AO165" s="79"/>
      <c r="AP165" s="79"/>
      <c r="AQ165" s="79"/>
      <c r="AR165" s="79"/>
      <c r="AS165" s="79"/>
      <c r="AT165" s="79"/>
      <c r="AU165" s="79"/>
      <c r="AV165" s="79"/>
      <c r="AW165" s="79"/>
      <c r="AX165" s="79"/>
      <c r="AY165" s="79"/>
      <c r="AZ165" s="79"/>
      <c r="BA165" s="79"/>
      <c r="BB165" s="79"/>
      <c r="BC165" s="79"/>
      <c r="BD165" s="79"/>
      <c r="BE165" s="79"/>
      <c r="BF165" s="79"/>
      <c r="BG165" s="79"/>
    </row>
    <row r="166" spans="3:59">
      <c r="C166" s="55"/>
      <c r="D166" s="56"/>
      <c r="E166" s="58"/>
      <c r="F166" s="58"/>
      <c r="G166" s="58"/>
      <c r="H166" s="58"/>
      <c r="I166" s="58"/>
      <c r="J166" s="58"/>
      <c r="K166" s="58"/>
      <c r="L166" s="58"/>
      <c r="M166" s="58"/>
      <c r="N166" s="58"/>
      <c r="O166" s="58"/>
      <c r="P166" s="58"/>
      <c r="Q166" s="58"/>
      <c r="R166" s="58"/>
      <c r="S166" s="58"/>
      <c r="T166" s="58"/>
      <c r="U166" s="58"/>
      <c r="V166" s="58"/>
      <c r="W166" s="58"/>
      <c r="X166" s="58"/>
      <c r="Y166" s="58"/>
      <c r="Z166" s="58"/>
      <c r="AA166" s="58"/>
      <c r="AB166" s="79"/>
      <c r="AC166" s="79"/>
      <c r="AD166" s="79"/>
      <c r="AE166" s="79"/>
      <c r="AF166" s="79"/>
      <c r="AG166" s="79"/>
      <c r="AH166" s="79"/>
      <c r="AI166" s="79"/>
      <c r="AJ166" s="79"/>
      <c r="AK166" s="79"/>
      <c r="AL166" s="79"/>
      <c r="AM166" s="79"/>
      <c r="AN166" s="79"/>
      <c r="AO166" s="79"/>
      <c r="AP166" s="79"/>
      <c r="AQ166" s="79"/>
      <c r="AR166" s="79"/>
      <c r="AS166" s="79"/>
      <c r="AT166" s="79"/>
      <c r="AU166" s="79"/>
      <c r="AV166" s="79"/>
      <c r="AW166" s="79"/>
      <c r="AX166" s="79"/>
      <c r="AY166" s="79"/>
      <c r="AZ166" s="79"/>
      <c r="BA166" s="79"/>
      <c r="BB166" s="79"/>
      <c r="BC166" s="79"/>
      <c r="BD166" s="79"/>
      <c r="BE166" s="79"/>
      <c r="BF166" s="79"/>
      <c r="BG166" s="79"/>
    </row>
    <row r="167" spans="3:59">
      <c r="C167" s="55"/>
      <c r="D167" s="56"/>
      <c r="E167" s="58"/>
      <c r="F167" s="58"/>
      <c r="G167" s="58"/>
      <c r="H167" s="58"/>
      <c r="I167" s="58"/>
      <c r="J167" s="58"/>
      <c r="K167" s="58"/>
      <c r="L167" s="58"/>
      <c r="M167" s="58"/>
      <c r="N167" s="58"/>
      <c r="O167" s="58"/>
      <c r="P167" s="58"/>
      <c r="Q167" s="58"/>
      <c r="R167" s="58"/>
      <c r="S167" s="58"/>
      <c r="T167" s="58"/>
      <c r="U167" s="58"/>
      <c r="V167" s="58"/>
      <c r="W167" s="58"/>
      <c r="X167" s="58"/>
      <c r="Y167" s="58"/>
      <c r="Z167" s="58"/>
      <c r="AA167" s="58"/>
      <c r="AB167" s="79"/>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c r="BB167" s="79"/>
      <c r="BC167" s="79"/>
      <c r="BD167" s="79"/>
      <c r="BE167" s="79"/>
      <c r="BF167" s="79"/>
      <c r="BG167" s="79"/>
    </row>
    <row r="168" spans="3:59">
      <c r="C168" s="55"/>
      <c r="D168" s="56"/>
      <c r="E168" s="58"/>
      <c r="F168" s="58"/>
      <c r="G168" s="58"/>
      <c r="H168" s="58"/>
      <c r="I168" s="58"/>
      <c r="J168" s="58"/>
      <c r="K168" s="58"/>
      <c r="L168" s="58"/>
      <c r="M168" s="58"/>
      <c r="N168" s="58"/>
      <c r="O168" s="58"/>
      <c r="P168" s="58"/>
      <c r="Q168" s="58"/>
      <c r="R168" s="58"/>
      <c r="S168" s="58"/>
      <c r="T168" s="58"/>
      <c r="U168" s="58"/>
      <c r="V168" s="58"/>
      <c r="W168" s="58"/>
      <c r="X168" s="58"/>
      <c r="Y168" s="58"/>
      <c r="Z168" s="58"/>
      <c r="AA168" s="58"/>
      <c r="AB168" s="79"/>
      <c r="AC168" s="79"/>
      <c r="AD168" s="79"/>
      <c r="AE168" s="79"/>
      <c r="AF168" s="79"/>
      <c r="AG168" s="79"/>
      <c r="AH168" s="79"/>
      <c r="AI168" s="79"/>
      <c r="AJ168" s="79"/>
      <c r="AK168" s="79"/>
      <c r="AL168" s="79"/>
      <c r="AM168" s="79"/>
      <c r="AN168" s="79"/>
      <c r="AO168" s="79"/>
      <c r="AP168" s="79"/>
      <c r="AQ168" s="79"/>
      <c r="AR168" s="79"/>
      <c r="AS168" s="79"/>
      <c r="AT168" s="79"/>
      <c r="AU168" s="79"/>
      <c r="AV168" s="79"/>
      <c r="AW168" s="79"/>
      <c r="AX168" s="79"/>
      <c r="AY168" s="79"/>
      <c r="AZ168" s="79"/>
      <c r="BA168" s="79"/>
      <c r="BB168" s="79"/>
      <c r="BC168" s="79"/>
      <c r="BD168" s="79"/>
      <c r="BE168" s="79"/>
      <c r="BF168" s="79"/>
      <c r="BG168" s="79"/>
    </row>
    <row r="169" spans="3:59">
      <c r="C169" s="55"/>
      <c r="D169" s="56"/>
      <c r="E169" s="58"/>
      <c r="F169" s="58"/>
      <c r="G169" s="58"/>
      <c r="H169" s="58"/>
      <c r="I169" s="58"/>
      <c r="J169" s="58"/>
      <c r="K169" s="58"/>
      <c r="L169" s="58"/>
      <c r="M169" s="58"/>
      <c r="N169" s="58"/>
      <c r="O169" s="58"/>
      <c r="P169" s="58"/>
      <c r="Q169" s="58"/>
      <c r="R169" s="58"/>
      <c r="S169" s="58"/>
      <c r="T169" s="58"/>
      <c r="U169" s="58"/>
      <c r="V169" s="58"/>
      <c r="W169" s="58"/>
      <c r="X169" s="58"/>
      <c r="Y169" s="58"/>
      <c r="Z169" s="58"/>
      <c r="AA169" s="58"/>
      <c r="AB169" s="79"/>
      <c r="AC169" s="79"/>
      <c r="AD169" s="79"/>
      <c r="AE169" s="79"/>
      <c r="AF169" s="79"/>
      <c r="AG169" s="79"/>
      <c r="AH169" s="79"/>
      <c r="AI169" s="79"/>
      <c r="AJ169" s="79"/>
      <c r="AK169" s="79"/>
      <c r="AL169" s="79"/>
      <c r="AM169" s="79"/>
      <c r="AN169" s="79"/>
      <c r="AO169" s="79"/>
      <c r="AP169" s="79"/>
      <c r="AQ169" s="79"/>
      <c r="AR169" s="79"/>
      <c r="AS169" s="79"/>
      <c r="AT169" s="79"/>
      <c r="AU169" s="79"/>
      <c r="AV169" s="79"/>
      <c r="AW169" s="79"/>
      <c r="AX169" s="79"/>
      <c r="AY169" s="79"/>
      <c r="AZ169" s="79"/>
      <c r="BA169" s="79"/>
      <c r="BB169" s="79"/>
      <c r="BC169" s="79"/>
      <c r="BD169" s="79"/>
      <c r="BE169" s="79"/>
      <c r="BF169" s="79"/>
      <c r="BG169" s="79"/>
    </row>
    <row r="170" spans="3:59">
      <c r="C170" s="55"/>
      <c r="D170" s="56"/>
      <c r="E170" s="58"/>
      <c r="F170" s="58"/>
      <c r="G170" s="58"/>
      <c r="H170" s="58"/>
      <c r="I170" s="58"/>
      <c r="J170" s="58"/>
      <c r="K170" s="58"/>
      <c r="L170" s="58"/>
      <c r="M170" s="58"/>
      <c r="N170" s="58"/>
      <c r="O170" s="58"/>
      <c r="P170" s="58"/>
      <c r="Q170" s="58"/>
      <c r="R170" s="58"/>
      <c r="S170" s="58"/>
      <c r="T170" s="58"/>
      <c r="U170" s="58"/>
      <c r="V170" s="58"/>
      <c r="W170" s="58"/>
      <c r="X170" s="58"/>
      <c r="Y170" s="58"/>
      <c r="Z170" s="58"/>
      <c r="AA170" s="58"/>
      <c r="AB170" s="79"/>
      <c r="AC170" s="79"/>
      <c r="AD170" s="79"/>
      <c r="AE170" s="79"/>
      <c r="AF170" s="79"/>
      <c r="AG170" s="79"/>
      <c r="AH170" s="79"/>
      <c r="AI170" s="79"/>
      <c r="AJ170" s="79"/>
      <c r="AK170" s="79"/>
      <c r="AL170" s="79"/>
      <c r="AM170" s="79"/>
      <c r="AN170" s="79"/>
      <c r="AO170" s="79"/>
      <c r="AP170" s="79"/>
      <c r="AQ170" s="79"/>
      <c r="AR170" s="79"/>
      <c r="AS170" s="79"/>
      <c r="AT170" s="79"/>
      <c r="AU170" s="79"/>
      <c r="AV170" s="79"/>
      <c r="AW170" s="79"/>
      <c r="AX170" s="79"/>
      <c r="AY170" s="79"/>
      <c r="AZ170" s="79"/>
      <c r="BA170" s="79"/>
      <c r="BB170" s="79"/>
      <c r="BC170" s="79"/>
      <c r="BD170" s="79"/>
      <c r="BE170" s="79"/>
      <c r="BF170" s="79"/>
      <c r="BG170" s="79"/>
    </row>
    <row r="171" spans="3:59">
      <c r="C171" s="55"/>
      <c r="D171" s="56"/>
      <c r="E171" s="58"/>
      <c r="F171" s="58"/>
      <c r="G171" s="58"/>
      <c r="H171" s="58"/>
      <c r="I171" s="58"/>
      <c r="J171" s="58"/>
      <c r="K171" s="58"/>
      <c r="L171" s="58"/>
      <c r="M171" s="58"/>
      <c r="N171" s="58"/>
      <c r="O171" s="58"/>
      <c r="P171" s="58"/>
      <c r="Q171" s="58"/>
      <c r="R171" s="58"/>
      <c r="S171" s="58"/>
      <c r="T171" s="58"/>
      <c r="U171" s="58"/>
      <c r="V171" s="58"/>
      <c r="W171" s="58"/>
      <c r="X171" s="58"/>
      <c r="Y171" s="58"/>
      <c r="Z171" s="58"/>
      <c r="AA171" s="58"/>
      <c r="AB171" s="79"/>
      <c r="AC171" s="79"/>
      <c r="AD171" s="79"/>
      <c r="AE171" s="79"/>
      <c r="AF171" s="79"/>
      <c r="AG171" s="79"/>
      <c r="AH171" s="79"/>
      <c r="AI171" s="79"/>
      <c r="AJ171" s="79"/>
      <c r="AK171" s="79"/>
      <c r="AL171" s="79"/>
      <c r="AM171" s="79"/>
      <c r="AN171" s="79"/>
      <c r="AO171" s="79"/>
      <c r="AP171" s="79"/>
      <c r="AQ171" s="79"/>
      <c r="AR171" s="79"/>
      <c r="AS171" s="79"/>
      <c r="AT171" s="79"/>
      <c r="AU171" s="79"/>
      <c r="AV171" s="79"/>
      <c r="AW171" s="79"/>
      <c r="AX171" s="79"/>
      <c r="AY171" s="79"/>
      <c r="AZ171" s="79"/>
      <c r="BA171" s="79"/>
      <c r="BB171" s="79"/>
      <c r="BC171" s="79"/>
      <c r="BD171" s="79"/>
      <c r="BE171" s="79"/>
      <c r="BF171" s="79"/>
      <c r="BG171" s="79"/>
    </row>
    <row r="172" spans="3:59">
      <c r="C172" s="55"/>
      <c r="D172" s="56"/>
      <c r="E172" s="58"/>
      <c r="F172" s="58"/>
      <c r="G172" s="58"/>
      <c r="H172" s="58"/>
      <c r="I172" s="58"/>
      <c r="J172" s="58"/>
      <c r="K172" s="58"/>
      <c r="L172" s="58"/>
      <c r="M172" s="58"/>
      <c r="N172" s="58"/>
      <c r="O172" s="58"/>
      <c r="P172" s="58"/>
      <c r="Q172" s="58"/>
      <c r="R172" s="58"/>
      <c r="S172" s="58"/>
      <c r="T172" s="58"/>
      <c r="U172" s="58"/>
      <c r="V172" s="58"/>
      <c r="W172" s="58"/>
      <c r="X172" s="58"/>
      <c r="Y172" s="58"/>
      <c r="Z172" s="58"/>
      <c r="AA172" s="58"/>
      <c r="AB172" s="79"/>
      <c r="AC172" s="79"/>
      <c r="AD172" s="79"/>
      <c r="AE172" s="79"/>
      <c r="AF172" s="79"/>
      <c r="AG172" s="79"/>
      <c r="AH172" s="79"/>
      <c r="AI172" s="79"/>
      <c r="AJ172" s="79"/>
      <c r="AK172" s="79"/>
      <c r="AL172" s="79"/>
      <c r="AM172" s="79"/>
      <c r="AN172" s="79"/>
      <c r="AO172" s="79"/>
      <c r="AP172" s="79"/>
      <c r="AQ172" s="79"/>
      <c r="AR172" s="79"/>
      <c r="AS172" s="79"/>
      <c r="AT172" s="79"/>
      <c r="AU172" s="79"/>
      <c r="AV172" s="79"/>
      <c r="AW172" s="79"/>
      <c r="AX172" s="79"/>
      <c r="AY172" s="79"/>
      <c r="AZ172" s="79"/>
      <c r="BA172" s="79"/>
      <c r="BB172" s="79"/>
      <c r="BC172" s="79"/>
      <c r="BD172" s="79"/>
      <c r="BE172" s="79"/>
      <c r="BF172" s="79"/>
      <c r="BG172" s="79"/>
    </row>
    <row r="173" spans="3:59">
      <c r="C173" s="55"/>
      <c r="D173" s="56"/>
      <c r="E173" s="58"/>
      <c r="F173" s="58"/>
      <c r="G173" s="58"/>
      <c r="H173" s="58"/>
      <c r="I173" s="58"/>
      <c r="J173" s="58"/>
      <c r="K173" s="58"/>
      <c r="L173" s="58"/>
      <c r="M173" s="58"/>
      <c r="N173" s="58"/>
      <c r="O173" s="58"/>
      <c r="P173" s="58"/>
      <c r="Q173" s="58"/>
      <c r="R173" s="58"/>
      <c r="S173" s="58"/>
      <c r="T173" s="58"/>
      <c r="U173" s="58"/>
      <c r="V173" s="58"/>
      <c r="W173" s="58"/>
      <c r="X173" s="58"/>
      <c r="Y173" s="58"/>
      <c r="Z173" s="58"/>
      <c r="AA173" s="58"/>
      <c r="AB173" s="79"/>
      <c r="AC173" s="79"/>
      <c r="AD173" s="79"/>
      <c r="AE173" s="79"/>
      <c r="AF173" s="79"/>
      <c r="AG173" s="79"/>
      <c r="AH173" s="79"/>
      <c r="AI173" s="79"/>
      <c r="AJ173" s="79"/>
      <c r="AK173" s="79"/>
      <c r="AL173" s="79"/>
      <c r="AM173" s="79"/>
      <c r="AN173" s="79"/>
      <c r="AO173" s="79"/>
      <c r="AP173" s="79"/>
      <c r="AQ173" s="79"/>
      <c r="AR173" s="79"/>
      <c r="AS173" s="79"/>
      <c r="AT173" s="79"/>
      <c r="AU173" s="79"/>
      <c r="AV173" s="79"/>
      <c r="AW173" s="79"/>
      <c r="AX173" s="79"/>
      <c r="AY173" s="79"/>
      <c r="AZ173" s="79"/>
      <c r="BA173" s="79"/>
      <c r="BB173" s="79"/>
      <c r="BC173" s="79"/>
      <c r="BD173" s="79"/>
      <c r="BE173" s="79"/>
      <c r="BF173" s="79"/>
      <c r="BG173" s="79"/>
    </row>
    <row r="174" spans="3:59">
      <c r="C174" s="55"/>
      <c r="D174" s="56"/>
      <c r="E174" s="58"/>
      <c r="F174" s="58"/>
      <c r="G174" s="58"/>
      <c r="H174" s="58"/>
      <c r="I174" s="58"/>
      <c r="J174" s="58"/>
      <c r="K174" s="58"/>
      <c r="L174" s="58"/>
      <c r="M174" s="58"/>
      <c r="N174" s="58"/>
      <c r="O174" s="58"/>
      <c r="P174" s="58"/>
      <c r="Q174" s="58"/>
      <c r="R174" s="58"/>
      <c r="S174" s="58"/>
      <c r="T174" s="58"/>
      <c r="U174" s="58"/>
      <c r="V174" s="58"/>
      <c r="W174" s="58"/>
      <c r="X174" s="58"/>
      <c r="Y174" s="58"/>
      <c r="Z174" s="58"/>
      <c r="AA174" s="58"/>
      <c r="AB174" s="79"/>
      <c r="AC174" s="79"/>
      <c r="AD174" s="79"/>
      <c r="AE174" s="79"/>
      <c r="AF174" s="79"/>
      <c r="AG174" s="79"/>
      <c r="AH174" s="79"/>
      <c r="AI174" s="79"/>
      <c r="AJ174" s="79"/>
      <c r="AK174" s="79"/>
      <c r="AL174" s="79"/>
      <c r="AM174" s="79"/>
      <c r="AN174" s="79"/>
      <c r="AO174" s="79"/>
      <c r="AP174" s="79"/>
      <c r="AQ174" s="79"/>
      <c r="AR174" s="79"/>
      <c r="AS174" s="79"/>
      <c r="AT174" s="79"/>
      <c r="AU174" s="79"/>
      <c r="AV174" s="79"/>
      <c r="AW174" s="79"/>
      <c r="AX174" s="79"/>
      <c r="AY174" s="79"/>
      <c r="AZ174" s="79"/>
      <c r="BA174" s="79"/>
      <c r="BB174" s="79"/>
      <c r="BC174" s="79"/>
      <c r="BD174" s="79"/>
      <c r="BE174" s="79"/>
      <c r="BF174" s="79"/>
      <c r="BG174" s="79"/>
    </row>
    <row r="175" spans="3:59">
      <c r="C175" s="55"/>
      <c r="D175" s="56"/>
      <c r="E175" s="58"/>
      <c r="F175" s="58"/>
      <c r="G175" s="58"/>
      <c r="H175" s="58"/>
      <c r="I175" s="58"/>
      <c r="J175" s="58"/>
      <c r="K175" s="58"/>
      <c r="L175" s="58"/>
      <c r="M175" s="58"/>
      <c r="N175" s="58"/>
      <c r="O175" s="58"/>
      <c r="P175" s="58"/>
      <c r="Q175" s="58"/>
      <c r="R175" s="58"/>
      <c r="S175" s="58"/>
      <c r="T175" s="58"/>
      <c r="U175" s="58"/>
      <c r="V175" s="58"/>
      <c r="W175" s="58"/>
      <c r="X175" s="58"/>
      <c r="Y175" s="58"/>
      <c r="Z175" s="58"/>
      <c r="AA175" s="58"/>
      <c r="AB175" s="79"/>
      <c r="AC175" s="79"/>
      <c r="AD175" s="79"/>
      <c r="AE175" s="79"/>
      <c r="AF175" s="79"/>
      <c r="AG175" s="79"/>
      <c r="AH175" s="79"/>
      <c r="AI175" s="79"/>
      <c r="AJ175" s="79"/>
      <c r="AK175" s="79"/>
      <c r="AL175" s="79"/>
      <c r="AM175" s="79"/>
      <c r="AN175" s="79"/>
      <c r="AO175" s="79"/>
      <c r="AP175" s="79"/>
      <c r="AQ175" s="79"/>
      <c r="AR175" s="79"/>
      <c r="AS175" s="79"/>
      <c r="AT175" s="79"/>
      <c r="AU175" s="79"/>
      <c r="AV175" s="79"/>
      <c r="AW175" s="79"/>
      <c r="AX175" s="79"/>
      <c r="AY175" s="79"/>
      <c r="AZ175" s="79"/>
      <c r="BA175" s="79"/>
      <c r="BB175" s="79"/>
      <c r="BC175" s="79"/>
      <c r="BD175" s="79"/>
      <c r="BE175" s="79"/>
      <c r="BF175" s="79"/>
      <c r="BG175" s="79"/>
    </row>
    <row r="176" spans="3:59">
      <c r="C176" s="55"/>
      <c r="D176" s="56"/>
      <c r="E176" s="58"/>
      <c r="F176" s="58"/>
      <c r="G176" s="58"/>
      <c r="H176" s="58"/>
      <c r="I176" s="58"/>
      <c r="J176" s="58"/>
      <c r="K176" s="58"/>
      <c r="L176" s="58"/>
      <c r="M176" s="58"/>
      <c r="N176" s="58"/>
      <c r="O176" s="58"/>
      <c r="P176" s="58"/>
      <c r="Q176" s="58"/>
      <c r="R176" s="58"/>
      <c r="S176" s="58"/>
      <c r="T176" s="58"/>
      <c r="U176" s="58"/>
      <c r="V176" s="58"/>
      <c r="W176" s="58"/>
      <c r="X176" s="58"/>
      <c r="Y176" s="58"/>
      <c r="Z176" s="58"/>
      <c r="AA176" s="58"/>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c r="BB176" s="79"/>
      <c r="BC176" s="79"/>
      <c r="BD176" s="79"/>
      <c r="BE176" s="79"/>
      <c r="BF176" s="79"/>
      <c r="BG176" s="79"/>
    </row>
    <row r="177" spans="3:59">
      <c r="C177" s="55"/>
      <c r="D177" s="56"/>
      <c r="E177" s="58"/>
      <c r="F177" s="58"/>
      <c r="G177" s="58"/>
      <c r="H177" s="58"/>
      <c r="I177" s="58"/>
      <c r="J177" s="58"/>
      <c r="K177" s="58"/>
      <c r="L177" s="58"/>
      <c r="M177" s="58"/>
      <c r="N177" s="58"/>
      <c r="O177" s="58"/>
      <c r="P177" s="58"/>
      <c r="Q177" s="58"/>
      <c r="R177" s="58"/>
      <c r="S177" s="58"/>
      <c r="T177" s="58"/>
      <c r="U177" s="58"/>
      <c r="V177" s="58"/>
      <c r="W177" s="58"/>
      <c r="X177" s="58"/>
      <c r="Y177" s="58"/>
      <c r="Z177" s="58"/>
      <c r="AA177" s="58"/>
      <c r="AB177" s="79"/>
      <c r="AC177" s="79"/>
      <c r="AD177" s="79"/>
      <c r="AE177" s="79"/>
      <c r="AF177" s="79"/>
      <c r="AG177" s="79"/>
      <c r="AH177" s="79"/>
      <c r="AI177" s="79"/>
      <c r="AJ177" s="79"/>
      <c r="AK177" s="79"/>
      <c r="AL177" s="79"/>
      <c r="AM177" s="79"/>
      <c r="AN177" s="79"/>
      <c r="AO177" s="79"/>
      <c r="AP177" s="79"/>
      <c r="AQ177" s="79"/>
      <c r="AR177" s="79"/>
      <c r="AS177" s="79"/>
      <c r="AT177" s="79"/>
      <c r="AU177" s="79"/>
      <c r="AV177" s="79"/>
      <c r="AW177" s="79"/>
      <c r="AX177" s="79"/>
      <c r="AY177" s="79"/>
      <c r="AZ177" s="79"/>
      <c r="BA177" s="79"/>
      <c r="BB177" s="79"/>
      <c r="BC177" s="79"/>
      <c r="BD177" s="79"/>
      <c r="BE177" s="79"/>
      <c r="BF177" s="79"/>
      <c r="BG177" s="79"/>
    </row>
    <row r="178" spans="3:59">
      <c r="C178" s="55"/>
      <c r="D178" s="56"/>
      <c r="E178" s="58"/>
      <c r="F178" s="58"/>
      <c r="G178" s="58"/>
      <c r="H178" s="58"/>
      <c r="I178" s="58"/>
      <c r="J178" s="58"/>
      <c r="K178" s="58"/>
      <c r="L178" s="58"/>
      <c r="M178" s="58"/>
      <c r="N178" s="58"/>
      <c r="O178" s="58"/>
      <c r="P178" s="58"/>
      <c r="Q178" s="58"/>
      <c r="R178" s="58"/>
      <c r="S178" s="58"/>
      <c r="T178" s="58"/>
      <c r="U178" s="58"/>
      <c r="V178" s="58"/>
      <c r="W178" s="58"/>
      <c r="X178" s="58"/>
      <c r="Y178" s="58"/>
      <c r="Z178" s="58"/>
      <c r="AA178" s="58"/>
      <c r="AB178" s="79"/>
      <c r="AC178" s="79"/>
      <c r="AD178" s="79"/>
      <c r="AE178" s="79"/>
      <c r="AF178" s="79"/>
      <c r="AG178" s="79"/>
      <c r="AH178" s="79"/>
      <c r="AI178" s="79"/>
      <c r="AJ178" s="79"/>
      <c r="AK178" s="79"/>
      <c r="AL178" s="79"/>
      <c r="AM178" s="79"/>
      <c r="AN178" s="79"/>
      <c r="AO178" s="79"/>
      <c r="AP178" s="79"/>
      <c r="AQ178" s="79"/>
      <c r="AR178" s="79"/>
      <c r="AS178" s="79"/>
      <c r="AT178" s="79"/>
      <c r="AU178" s="79"/>
      <c r="AV178" s="79"/>
      <c r="AW178" s="79"/>
      <c r="AX178" s="79"/>
      <c r="AY178" s="79"/>
      <c r="AZ178" s="79"/>
      <c r="BA178" s="79"/>
      <c r="BB178" s="79"/>
      <c r="BC178" s="79"/>
      <c r="BD178" s="79"/>
      <c r="BE178" s="79"/>
      <c r="BF178" s="79"/>
      <c r="BG178" s="79"/>
    </row>
  </sheetData>
  <mergeCells count="2">
    <mergeCell ref="F1:U1"/>
    <mergeCell ref="F2:L2"/>
  </mergeCells>
  <conditionalFormatting sqref="H4:U178">
    <cfRule type="colorScale" priority="1">
      <colorScale>
        <cfvo type="percentile" val="5"/>
        <cfvo type="percentile" val="50"/>
        <cfvo type="percentile" val="95"/>
        <color rgb="FFFF0000"/>
        <color rgb="FFFFFF00"/>
        <color rgb="FF00B050"/>
      </colorScale>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3"/>
  </sheetPr>
  <dimension ref="A1:BH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ustomHeight="1"/>
  <cols>
    <col min="1" max="1" width="5.7109375" style="42" customWidth="1"/>
    <col min="2" max="2" width="16.7109375" style="54" bestFit="1" customWidth="1"/>
    <col min="3" max="3" width="35.7109375" style="42" customWidth="1"/>
    <col min="4" max="4" width="14.28515625" style="80" customWidth="1"/>
    <col min="5" max="5" width="8.5703125" style="81" customWidth="1"/>
    <col min="6" max="7" width="7.140625" style="76" hidden="1" customWidth="1"/>
    <col min="8" max="21" width="7.140625" style="76" customWidth="1"/>
    <col min="22" max="255" width="9.140625" style="42"/>
    <col min="256" max="256" width="5.7109375" style="42" customWidth="1"/>
    <col min="257" max="257" width="12.140625" style="42" customWidth="1"/>
    <col min="258" max="258" width="35.7109375" style="42" customWidth="1"/>
    <col min="259" max="259" width="14.28515625" style="42" customWidth="1"/>
    <col min="260" max="260" width="13.5703125" style="42" customWidth="1"/>
    <col min="261" max="261" width="8.5703125" style="42" customWidth="1"/>
    <col min="262" max="263" width="0" style="42" hidden="1" customWidth="1"/>
    <col min="264" max="277" width="7.140625" style="42" customWidth="1"/>
    <col min="278" max="511" width="9.140625" style="42"/>
    <col min="512" max="512" width="5.7109375" style="42" customWidth="1"/>
    <col min="513" max="513" width="12.140625" style="42" customWidth="1"/>
    <col min="514" max="514" width="35.7109375" style="42" customWidth="1"/>
    <col min="515" max="515" width="14.28515625" style="42" customWidth="1"/>
    <col min="516" max="516" width="13.5703125" style="42" customWidth="1"/>
    <col min="517" max="517" width="8.5703125" style="42" customWidth="1"/>
    <col min="518" max="519" width="0" style="42" hidden="1" customWidth="1"/>
    <col min="520" max="533" width="7.140625" style="42" customWidth="1"/>
    <col min="534" max="767" width="9.140625" style="42"/>
    <col min="768" max="768" width="5.7109375" style="42" customWidth="1"/>
    <col min="769" max="769" width="12.140625" style="42" customWidth="1"/>
    <col min="770" max="770" width="35.7109375" style="42" customWidth="1"/>
    <col min="771" max="771" width="14.28515625" style="42" customWidth="1"/>
    <col min="772" max="772" width="13.5703125" style="42" customWidth="1"/>
    <col min="773" max="773" width="8.5703125" style="42" customWidth="1"/>
    <col min="774" max="775" width="0" style="42" hidden="1" customWidth="1"/>
    <col min="776" max="789" width="7.140625" style="42" customWidth="1"/>
    <col min="790" max="1023" width="9.140625" style="42"/>
    <col min="1024" max="1024" width="5.7109375" style="42" customWidth="1"/>
    <col min="1025" max="1025" width="12.140625" style="42" customWidth="1"/>
    <col min="1026" max="1026" width="35.7109375" style="42" customWidth="1"/>
    <col min="1027" max="1027" width="14.28515625" style="42" customWidth="1"/>
    <col min="1028" max="1028" width="13.5703125" style="42" customWidth="1"/>
    <col min="1029" max="1029" width="8.5703125" style="42" customWidth="1"/>
    <col min="1030" max="1031" width="0" style="42" hidden="1" customWidth="1"/>
    <col min="1032" max="1045" width="7.140625" style="42" customWidth="1"/>
    <col min="1046" max="1279" width="9.140625" style="42"/>
    <col min="1280" max="1280" width="5.7109375" style="42" customWidth="1"/>
    <col min="1281" max="1281" width="12.140625" style="42" customWidth="1"/>
    <col min="1282" max="1282" width="35.7109375" style="42" customWidth="1"/>
    <col min="1283" max="1283" width="14.28515625" style="42" customWidth="1"/>
    <col min="1284" max="1284" width="13.5703125" style="42" customWidth="1"/>
    <col min="1285" max="1285" width="8.5703125" style="42" customWidth="1"/>
    <col min="1286" max="1287" width="0" style="42" hidden="1" customWidth="1"/>
    <col min="1288" max="1301" width="7.140625" style="42" customWidth="1"/>
    <col min="1302" max="1535" width="9.140625" style="42"/>
    <col min="1536" max="1536" width="5.7109375" style="42" customWidth="1"/>
    <col min="1537" max="1537" width="12.140625" style="42" customWidth="1"/>
    <col min="1538" max="1538" width="35.7109375" style="42" customWidth="1"/>
    <col min="1539" max="1539" width="14.28515625" style="42" customWidth="1"/>
    <col min="1540" max="1540" width="13.5703125" style="42" customWidth="1"/>
    <col min="1541" max="1541" width="8.5703125" style="42" customWidth="1"/>
    <col min="1542" max="1543" width="0" style="42" hidden="1" customWidth="1"/>
    <col min="1544" max="1557" width="7.140625" style="42" customWidth="1"/>
    <col min="1558" max="1791" width="9.140625" style="42"/>
    <col min="1792" max="1792" width="5.7109375" style="42" customWidth="1"/>
    <col min="1793" max="1793" width="12.140625" style="42" customWidth="1"/>
    <col min="1794" max="1794" width="35.7109375" style="42" customWidth="1"/>
    <col min="1795" max="1795" width="14.28515625" style="42" customWidth="1"/>
    <col min="1796" max="1796" width="13.5703125" style="42" customWidth="1"/>
    <col min="1797" max="1797" width="8.5703125" style="42" customWidth="1"/>
    <col min="1798" max="1799" width="0" style="42" hidden="1" customWidth="1"/>
    <col min="1800" max="1813" width="7.140625" style="42" customWidth="1"/>
    <col min="1814" max="2047" width="9.140625" style="42"/>
    <col min="2048" max="2048" width="5.7109375" style="42" customWidth="1"/>
    <col min="2049" max="2049" width="12.140625" style="42" customWidth="1"/>
    <col min="2050" max="2050" width="35.7109375" style="42" customWidth="1"/>
    <col min="2051" max="2051" width="14.28515625" style="42" customWidth="1"/>
    <col min="2052" max="2052" width="13.5703125" style="42" customWidth="1"/>
    <col min="2053" max="2053" width="8.5703125" style="42" customWidth="1"/>
    <col min="2054" max="2055" width="0" style="42" hidden="1" customWidth="1"/>
    <col min="2056" max="2069" width="7.140625" style="42" customWidth="1"/>
    <col min="2070" max="2303" width="9.140625" style="42"/>
    <col min="2304" max="2304" width="5.7109375" style="42" customWidth="1"/>
    <col min="2305" max="2305" width="12.140625" style="42" customWidth="1"/>
    <col min="2306" max="2306" width="35.7109375" style="42" customWidth="1"/>
    <col min="2307" max="2307" width="14.28515625" style="42" customWidth="1"/>
    <col min="2308" max="2308" width="13.5703125" style="42" customWidth="1"/>
    <col min="2309" max="2309" width="8.5703125" style="42" customWidth="1"/>
    <col min="2310" max="2311" width="0" style="42" hidden="1" customWidth="1"/>
    <col min="2312" max="2325" width="7.140625" style="42" customWidth="1"/>
    <col min="2326" max="2559" width="9.140625" style="42"/>
    <col min="2560" max="2560" width="5.7109375" style="42" customWidth="1"/>
    <col min="2561" max="2561" width="12.140625" style="42" customWidth="1"/>
    <col min="2562" max="2562" width="35.7109375" style="42" customWidth="1"/>
    <col min="2563" max="2563" width="14.28515625" style="42" customWidth="1"/>
    <col min="2564" max="2564" width="13.5703125" style="42" customWidth="1"/>
    <col min="2565" max="2565" width="8.5703125" style="42" customWidth="1"/>
    <col min="2566" max="2567" width="0" style="42" hidden="1" customWidth="1"/>
    <col min="2568" max="2581" width="7.140625" style="42" customWidth="1"/>
    <col min="2582" max="2815" width="9.140625" style="42"/>
    <col min="2816" max="2816" width="5.7109375" style="42" customWidth="1"/>
    <col min="2817" max="2817" width="12.140625" style="42" customWidth="1"/>
    <col min="2818" max="2818" width="35.7109375" style="42" customWidth="1"/>
    <col min="2819" max="2819" width="14.28515625" style="42" customWidth="1"/>
    <col min="2820" max="2820" width="13.5703125" style="42" customWidth="1"/>
    <col min="2821" max="2821" width="8.5703125" style="42" customWidth="1"/>
    <col min="2822" max="2823" width="0" style="42" hidden="1" customWidth="1"/>
    <col min="2824" max="2837" width="7.140625" style="42" customWidth="1"/>
    <col min="2838" max="3071" width="9.140625" style="42"/>
    <col min="3072" max="3072" width="5.7109375" style="42" customWidth="1"/>
    <col min="3073" max="3073" width="12.140625" style="42" customWidth="1"/>
    <col min="3074" max="3074" width="35.7109375" style="42" customWidth="1"/>
    <col min="3075" max="3075" width="14.28515625" style="42" customWidth="1"/>
    <col min="3076" max="3076" width="13.5703125" style="42" customWidth="1"/>
    <col min="3077" max="3077" width="8.5703125" style="42" customWidth="1"/>
    <col min="3078" max="3079" width="0" style="42" hidden="1" customWidth="1"/>
    <col min="3080" max="3093" width="7.140625" style="42" customWidth="1"/>
    <col min="3094" max="3327" width="9.140625" style="42"/>
    <col min="3328" max="3328" width="5.7109375" style="42" customWidth="1"/>
    <col min="3329" max="3329" width="12.140625" style="42" customWidth="1"/>
    <col min="3330" max="3330" width="35.7109375" style="42" customWidth="1"/>
    <col min="3331" max="3331" width="14.28515625" style="42" customWidth="1"/>
    <col min="3332" max="3332" width="13.5703125" style="42" customWidth="1"/>
    <col min="3333" max="3333" width="8.5703125" style="42" customWidth="1"/>
    <col min="3334" max="3335" width="0" style="42" hidden="1" customWidth="1"/>
    <col min="3336" max="3349" width="7.140625" style="42" customWidth="1"/>
    <col min="3350" max="3583" width="9.140625" style="42"/>
    <col min="3584" max="3584" width="5.7109375" style="42" customWidth="1"/>
    <col min="3585" max="3585" width="12.140625" style="42" customWidth="1"/>
    <col min="3586" max="3586" width="35.7109375" style="42" customWidth="1"/>
    <col min="3587" max="3587" width="14.28515625" style="42" customWidth="1"/>
    <col min="3588" max="3588" width="13.5703125" style="42" customWidth="1"/>
    <col min="3589" max="3589" width="8.5703125" style="42" customWidth="1"/>
    <col min="3590" max="3591" width="0" style="42" hidden="1" customWidth="1"/>
    <col min="3592" max="3605" width="7.140625" style="42" customWidth="1"/>
    <col min="3606" max="3839" width="9.140625" style="42"/>
    <col min="3840" max="3840" width="5.7109375" style="42" customWidth="1"/>
    <col min="3841" max="3841" width="12.140625" style="42" customWidth="1"/>
    <col min="3842" max="3842" width="35.7109375" style="42" customWidth="1"/>
    <col min="3843" max="3843" width="14.28515625" style="42" customWidth="1"/>
    <col min="3844" max="3844" width="13.5703125" style="42" customWidth="1"/>
    <col min="3845" max="3845" width="8.5703125" style="42" customWidth="1"/>
    <col min="3846" max="3847" width="0" style="42" hidden="1" customWidth="1"/>
    <col min="3848" max="3861" width="7.140625" style="42" customWidth="1"/>
    <col min="3862" max="4095" width="9.140625" style="42"/>
    <col min="4096" max="4096" width="5.7109375" style="42" customWidth="1"/>
    <col min="4097" max="4097" width="12.140625" style="42" customWidth="1"/>
    <col min="4098" max="4098" width="35.7109375" style="42" customWidth="1"/>
    <col min="4099" max="4099" width="14.28515625" style="42" customWidth="1"/>
    <col min="4100" max="4100" width="13.5703125" style="42" customWidth="1"/>
    <col min="4101" max="4101" width="8.5703125" style="42" customWidth="1"/>
    <col min="4102" max="4103" width="0" style="42" hidden="1" customWidth="1"/>
    <col min="4104" max="4117" width="7.140625" style="42" customWidth="1"/>
    <col min="4118" max="4351" width="9.140625" style="42"/>
    <col min="4352" max="4352" width="5.7109375" style="42" customWidth="1"/>
    <col min="4353" max="4353" width="12.140625" style="42" customWidth="1"/>
    <col min="4354" max="4354" width="35.7109375" style="42" customWidth="1"/>
    <col min="4355" max="4355" width="14.28515625" style="42" customWidth="1"/>
    <col min="4356" max="4356" width="13.5703125" style="42" customWidth="1"/>
    <col min="4357" max="4357" width="8.5703125" style="42" customWidth="1"/>
    <col min="4358" max="4359" width="0" style="42" hidden="1" customWidth="1"/>
    <col min="4360" max="4373" width="7.140625" style="42" customWidth="1"/>
    <col min="4374" max="4607" width="9.140625" style="42"/>
    <col min="4608" max="4608" width="5.7109375" style="42" customWidth="1"/>
    <col min="4609" max="4609" width="12.140625" style="42" customWidth="1"/>
    <col min="4610" max="4610" width="35.7109375" style="42" customWidth="1"/>
    <col min="4611" max="4611" width="14.28515625" style="42" customWidth="1"/>
    <col min="4612" max="4612" width="13.5703125" style="42" customWidth="1"/>
    <col min="4613" max="4613" width="8.5703125" style="42" customWidth="1"/>
    <col min="4614" max="4615" width="0" style="42" hidden="1" customWidth="1"/>
    <col min="4616" max="4629" width="7.140625" style="42" customWidth="1"/>
    <col min="4630" max="4863" width="9.140625" style="42"/>
    <col min="4864" max="4864" width="5.7109375" style="42" customWidth="1"/>
    <col min="4865" max="4865" width="12.140625" style="42" customWidth="1"/>
    <col min="4866" max="4866" width="35.7109375" style="42" customWidth="1"/>
    <col min="4867" max="4867" width="14.28515625" style="42" customWidth="1"/>
    <col min="4868" max="4868" width="13.5703125" style="42" customWidth="1"/>
    <col min="4869" max="4869" width="8.5703125" style="42" customWidth="1"/>
    <col min="4870" max="4871" width="0" style="42" hidden="1" customWidth="1"/>
    <col min="4872" max="4885" width="7.140625" style="42" customWidth="1"/>
    <col min="4886" max="5119" width="9.140625" style="42"/>
    <col min="5120" max="5120" width="5.7109375" style="42" customWidth="1"/>
    <col min="5121" max="5121" width="12.140625" style="42" customWidth="1"/>
    <col min="5122" max="5122" width="35.7109375" style="42" customWidth="1"/>
    <col min="5123" max="5123" width="14.28515625" style="42" customWidth="1"/>
    <col min="5124" max="5124" width="13.5703125" style="42" customWidth="1"/>
    <col min="5125" max="5125" width="8.5703125" style="42" customWidth="1"/>
    <col min="5126" max="5127" width="0" style="42" hidden="1" customWidth="1"/>
    <col min="5128" max="5141" width="7.140625" style="42" customWidth="1"/>
    <col min="5142" max="5375" width="9.140625" style="42"/>
    <col min="5376" max="5376" width="5.7109375" style="42" customWidth="1"/>
    <col min="5377" max="5377" width="12.140625" style="42" customWidth="1"/>
    <col min="5378" max="5378" width="35.7109375" style="42" customWidth="1"/>
    <col min="5379" max="5379" width="14.28515625" style="42" customWidth="1"/>
    <col min="5380" max="5380" width="13.5703125" style="42" customWidth="1"/>
    <col min="5381" max="5381" width="8.5703125" style="42" customWidth="1"/>
    <col min="5382" max="5383" width="0" style="42" hidden="1" customWidth="1"/>
    <col min="5384" max="5397" width="7.140625" style="42" customWidth="1"/>
    <col min="5398" max="5631" width="9.140625" style="42"/>
    <col min="5632" max="5632" width="5.7109375" style="42" customWidth="1"/>
    <col min="5633" max="5633" width="12.140625" style="42" customWidth="1"/>
    <col min="5634" max="5634" width="35.7109375" style="42" customWidth="1"/>
    <col min="5635" max="5635" width="14.28515625" style="42" customWidth="1"/>
    <col min="5636" max="5636" width="13.5703125" style="42" customWidth="1"/>
    <col min="5637" max="5637" width="8.5703125" style="42" customWidth="1"/>
    <col min="5638" max="5639" width="0" style="42" hidden="1" customWidth="1"/>
    <col min="5640" max="5653" width="7.140625" style="42" customWidth="1"/>
    <col min="5654" max="5887" width="9.140625" style="42"/>
    <col min="5888" max="5888" width="5.7109375" style="42" customWidth="1"/>
    <col min="5889" max="5889" width="12.140625" style="42" customWidth="1"/>
    <col min="5890" max="5890" width="35.7109375" style="42" customWidth="1"/>
    <col min="5891" max="5891" width="14.28515625" style="42" customWidth="1"/>
    <col min="5892" max="5892" width="13.5703125" style="42" customWidth="1"/>
    <col min="5893" max="5893" width="8.5703125" style="42" customWidth="1"/>
    <col min="5894" max="5895" width="0" style="42" hidden="1" customWidth="1"/>
    <col min="5896" max="5909" width="7.140625" style="42" customWidth="1"/>
    <col min="5910" max="6143" width="9.140625" style="42"/>
    <col min="6144" max="6144" width="5.7109375" style="42" customWidth="1"/>
    <col min="6145" max="6145" width="12.140625" style="42" customWidth="1"/>
    <col min="6146" max="6146" width="35.7109375" style="42" customWidth="1"/>
    <col min="6147" max="6147" width="14.28515625" style="42" customWidth="1"/>
    <col min="6148" max="6148" width="13.5703125" style="42" customWidth="1"/>
    <col min="6149" max="6149" width="8.5703125" style="42" customWidth="1"/>
    <col min="6150" max="6151" width="0" style="42" hidden="1" customWidth="1"/>
    <col min="6152" max="6165" width="7.140625" style="42" customWidth="1"/>
    <col min="6166" max="6399" width="9.140625" style="42"/>
    <col min="6400" max="6400" width="5.7109375" style="42" customWidth="1"/>
    <col min="6401" max="6401" width="12.140625" style="42" customWidth="1"/>
    <col min="6402" max="6402" width="35.7109375" style="42" customWidth="1"/>
    <col min="6403" max="6403" width="14.28515625" style="42" customWidth="1"/>
    <col min="6404" max="6404" width="13.5703125" style="42" customWidth="1"/>
    <col min="6405" max="6405" width="8.5703125" style="42" customWidth="1"/>
    <col min="6406" max="6407" width="0" style="42" hidden="1" customWidth="1"/>
    <col min="6408" max="6421" width="7.140625" style="42" customWidth="1"/>
    <col min="6422" max="6655" width="9.140625" style="42"/>
    <col min="6656" max="6656" width="5.7109375" style="42" customWidth="1"/>
    <col min="6657" max="6657" width="12.140625" style="42" customWidth="1"/>
    <col min="6658" max="6658" width="35.7109375" style="42" customWidth="1"/>
    <col min="6659" max="6659" width="14.28515625" style="42" customWidth="1"/>
    <col min="6660" max="6660" width="13.5703125" style="42" customWidth="1"/>
    <col min="6661" max="6661" width="8.5703125" style="42" customWidth="1"/>
    <col min="6662" max="6663" width="0" style="42" hidden="1" customWidth="1"/>
    <col min="6664" max="6677" width="7.140625" style="42" customWidth="1"/>
    <col min="6678" max="6911" width="9.140625" style="42"/>
    <col min="6912" max="6912" width="5.7109375" style="42" customWidth="1"/>
    <col min="6913" max="6913" width="12.140625" style="42" customWidth="1"/>
    <col min="6914" max="6914" width="35.7109375" style="42" customWidth="1"/>
    <col min="6915" max="6915" width="14.28515625" style="42" customWidth="1"/>
    <col min="6916" max="6916" width="13.5703125" style="42" customWidth="1"/>
    <col min="6917" max="6917" width="8.5703125" style="42" customWidth="1"/>
    <col min="6918" max="6919" width="0" style="42" hidden="1" customWidth="1"/>
    <col min="6920" max="6933" width="7.140625" style="42" customWidth="1"/>
    <col min="6934" max="7167" width="9.140625" style="42"/>
    <col min="7168" max="7168" width="5.7109375" style="42" customWidth="1"/>
    <col min="7169" max="7169" width="12.140625" style="42" customWidth="1"/>
    <col min="7170" max="7170" width="35.7109375" style="42" customWidth="1"/>
    <col min="7171" max="7171" width="14.28515625" style="42" customWidth="1"/>
    <col min="7172" max="7172" width="13.5703125" style="42" customWidth="1"/>
    <col min="7173" max="7173" width="8.5703125" style="42" customWidth="1"/>
    <col min="7174" max="7175" width="0" style="42" hidden="1" customWidth="1"/>
    <col min="7176" max="7189" width="7.140625" style="42" customWidth="1"/>
    <col min="7190" max="7423" width="9.140625" style="42"/>
    <col min="7424" max="7424" width="5.7109375" style="42" customWidth="1"/>
    <col min="7425" max="7425" width="12.140625" style="42" customWidth="1"/>
    <col min="7426" max="7426" width="35.7109375" style="42" customWidth="1"/>
    <col min="7427" max="7427" width="14.28515625" style="42" customWidth="1"/>
    <col min="7428" max="7428" width="13.5703125" style="42" customWidth="1"/>
    <col min="7429" max="7429" width="8.5703125" style="42" customWidth="1"/>
    <col min="7430" max="7431" width="0" style="42" hidden="1" customWidth="1"/>
    <col min="7432" max="7445" width="7.140625" style="42" customWidth="1"/>
    <col min="7446" max="7679" width="9.140625" style="42"/>
    <col min="7680" max="7680" width="5.7109375" style="42" customWidth="1"/>
    <col min="7681" max="7681" width="12.140625" style="42" customWidth="1"/>
    <col min="7682" max="7682" width="35.7109375" style="42" customWidth="1"/>
    <col min="7683" max="7683" width="14.28515625" style="42" customWidth="1"/>
    <col min="7684" max="7684" width="13.5703125" style="42" customWidth="1"/>
    <col min="7685" max="7685" width="8.5703125" style="42" customWidth="1"/>
    <col min="7686" max="7687" width="0" style="42" hidden="1" customWidth="1"/>
    <col min="7688" max="7701" width="7.140625" style="42" customWidth="1"/>
    <col min="7702" max="7935" width="9.140625" style="42"/>
    <col min="7936" max="7936" width="5.7109375" style="42" customWidth="1"/>
    <col min="7937" max="7937" width="12.140625" style="42" customWidth="1"/>
    <col min="7938" max="7938" width="35.7109375" style="42" customWidth="1"/>
    <col min="7939" max="7939" width="14.28515625" style="42" customWidth="1"/>
    <col min="7940" max="7940" width="13.5703125" style="42" customWidth="1"/>
    <col min="7941" max="7941" width="8.5703125" style="42" customWidth="1"/>
    <col min="7942" max="7943" width="0" style="42" hidden="1" customWidth="1"/>
    <col min="7944" max="7957" width="7.140625" style="42" customWidth="1"/>
    <col min="7958" max="8191" width="9.140625" style="42"/>
    <col min="8192" max="8192" width="5.7109375" style="42" customWidth="1"/>
    <col min="8193" max="8193" width="12.140625" style="42" customWidth="1"/>
    <col min="8194" max="8194" width="35.7109375" style="42" customWidth="1"/>
    <col min="8195" max="8195" width="14.28515625" style="42" customWidth="1"/>
    <col min="8196" max="8196" width="13.5703125" style="42" customWidth="1"/>
    <col min="8197" max="8197" width="8.5703125" style="42" customWidth="1"/>
    <col min="8198" max="8199" width="0" style="42" hidden="1" customWidth="1"/>
    <col min="8200" max="8213" width="7.140625" style="42" customWidth="1"/>
    <col min="8214" max="8447" width="9.140625" style="42"/>
    <col min="8448" max="8448" width="5.7109375" style="42" customWidth="1"/>
    <col min="8449" max="8449" width="12.140625" style="42" customWidth="1"/>
    <col min="8450" max="8450" width="35.7109375" style="42" customWidth="1"/>
    <col min="8451" max="8451" width="14.28515625" style="42" customWidth="1"/>
    <col min="8452" max="8452" width="13.5703125" style="42" customWidth="1"/>
    <col min="8453" max="8453" width="8.5703125" style="42" customWidth="1"/>
    <col min="8454" max="8455" width="0" style="42" hidden="1" customWidth="1"/>
    <col min="8456" max="8469" width="7.140625" style="42" customWidth="1"/>
    <col min="8470" max="8703" width="9.140625" style="42"/>
    <col min="8704" max="8704" width="5.7109375" style="42" customWidth="1"/>
    <col min="8705" max="8705" width="12.140625" style="42" customWidth="1"/>
    <col min="8706" max="8706" width="35.7109375" style="42" customWidth="1"/>
    <col min="8707" max="8707" width="14.28515625" style="42" customWidth="1"/>
    <col min="8708" max="8708" width="13.5703125" style="42" customWidth="1"/>
    <col min="8709" max="8709" width="8.5703125" style="42" customWidth="1"/>
    <col min="8710" max="8711" width="0" style="42" hidden="1" customWidth="1"/>
    <col min="8712" max="8725" width="7.140625" style="42" customWidth="1"/>
    <col min="8726" max="8959" width="9.140625" style="42"/>
    <col min="8960" max="8960" width="5.7109375" style="42" customWidth="1"/>
    <col min="8961" max="8961" width="12.140625" style="42" customWidth="1"/>
    <col min="8962" max="8962" width="35.7109375" style="42" customWidth="1"/>
    <col min="8963" max="8963" width="14.28515625" style="42" customWidth="1"/>
    <col min="8964" max="8964" width="13.5703125" style="42" customWidth="1"/>
    <col min="8965" max="8965" width="8.5703125" style="42" customWidth="1"/>
    <col min="8966" max="8967" width="0" style="42" hidden="1" customWidth="1"/>
    <col min="8968" max="8981" width="7.140625" style="42" customWidth="1"/>
    <col min="8982" max="9215" width="9.140625" style="42"/>
    <col min="9216" max="9216" width="5.7109375" style="42" customWidth="1"/>
    <col min="9217" max="9217" width="12.140625" style="42" customWidth="1"/>
    <col min="9218" max="9218" width="35.7109375" style="42" customWidth="1"/>
    <col min="9219" max="9219" width="14.28515625" style="42" customWidth="1"/>
    <col min="9220" max="9220" width="13.5703125" style="42" customWidth="1"/>
    <col min="9221" max="9221" width="8.5703125" style="42" customWidth="1"/>
    <col min="9222" max="9223" width="0" style="42" hidden="1" customWidth="1"/>
    <col min="9224" max="9237" width="7.140625" style="42" customWidth="1"/>
    <col min="9238" max="9471" width="9.140625" style="42"/>
    <col min="9472" max="9472" width="5.7109375" style="42" customWidth="1"/>
    <col min="9473" max="9473" width="12.140625" style="42" customWidth="1"/>
    <col min="9474" max="9474" width="35.7109375" style="42" customWidth="1"/>
    <col min="9475" max="9475" width="14.28515625" style="42" customWidth="1"/>
    <col min="9476" max="9476" width="13.5703125" style="42" customWidth="1"/>
    <col min="9477" max="9477" width="8.5703125" style="42" customWidth="1"/>
    <col min="9478" max="9479" width="0" style="42" hidden="1" customWidth="1"/>
    <col min="9480" max="9493" width="7.140625" style="42" customWidth="1"/>
    <col min="9494" max="9727" width="9.140625" style="42"/>
    <col min="9728" max="9728" width="5.7109375" style="42" customWidth="1"/>
    <col min="9729" max="9729" width="12.140625" style="42" customWidth="1"/>
    <col min="9730" max="9730" width="35.7109375" style="42" customWidth="1"/>
    <col min="9731" max="9731" width="14.28515625" style="42" customWidth="1"/>
    <col min="9732" max="9732" width="13.5703125" style="42" customWidth="1"/>
    <col min="9733" max="9733" width="8.5703125" style="42" customWidth="1"/>
    <col min="9734" max="9735" width="0" style="42" hidden="1" customWidth="1"/>
    <col min="9736" max="9749" width="7.140625" style="42" customWidth="1"/>
    <col min="9750" max="9983" width="9.140625" style="42"/>
    <col min="9984" max="9984" width="5.7109375" style="42" customWidth="1"/>
    <col min="9985" max="9985" width="12.140625" style="42" customWidth="1"/>
    <col min="9986" max="9986" width="35.7109375" style="42" customWidth="1"/>
    <col min="9987" max="9987" width="14.28515625" style="42" customWidth="1"/>
    <col min="9988" max="9988" width="13.5703125" style="42" customWidth="1"/>
    <col min="9989" max="9989" width="8.5703125" style="42" customWidth="1"/>
    <col min="9990" max="9991" width="0" style="42" hidden="1" customWidth="1"/>
    <col min="9992" max="10005" width="7.140625" style="42" customWidth="1"/>
    <col min="10006" max="10239" width="9.140625" style="42"/>
    <col min="10240" max="10240" width="5.7109375" style="42" customWidth="1"/>
    <col min="10241" max="10241" width="12.140625" style="42" customWidth="1"/>
    <col min="10242" max="10242" width="35.7109375" style="42" customWidth="1"/>
    <col min="10243" max="10243" width="14.28515625" style="42" customWidth="1"/>
    <col min="10244" max="10244" width="13.5703125" style="42" customWidth="1"/>
    <col min="10245" max="10245" width="8.5703125" style="42" customWidth="1"/>
    <col min="10246" max="10247" width="0" style="42" hidden="1" customWidth="1"/>
    <col min="10248" max="10261" width="7.140625" style="42" customWidth="1"/>
    <col min="10262" max="10495" width="9.140625" style="42"/>
    <col min="10496" max="10496" width="5.7109375" style="42" customWidth="1"/>
    <col min="10497" max="10497" width="12.140625" style="42" customWidth="1"/>
    <col min="10498" max="10498" width="35.7109375" style="42" customWidth="1"/>
    <col min="10499" max="10499" width="14.28515625" style="42" customWidth="1"/>
    <col min="10500" max="10500" width="13.5703125" style="42" customWidth="1"/>
    <col min="10501" max="10501" width="8.5703125" style="42" customWidth="1"/>
    <col min="10502" max="10503" width="0" style="42" hidden="1" customWidth="1"/>
    <col min="10504" max="10517" width="7.140625" style="42" customWidth="1"/>
    <col min="10518" max="10751" width="9.140625" style="42"/>
    <col min="10752" max="10752" width="5.7109375" style="42" customWidth="1"/>
    <col min="10753" max="10753" width="12.140625" style="42" customWidth="1"/>
    <col min="10754" max="10754" width="35.7109375" style="42" customWidth="1"/>
    <col min="10755" max="10755" width="14.28515625" style="42" customWidth="1"/>
    <col min="10756" max="10756" width="13.5703125" style="42" customWidth="1"/>
    <col min="10757" max="10757" width="8.5703125" style="42" customWidth="1"/>
    <col min="10758" max="10759" width="0" style="42" hidden="1" customWidth="1"/>
    <col min="10760" max="10773" width="7.140625" style="42" customWidth="1"/>
    <col min="10774" max="11007" width="9.140625" style="42"/>
    <col min="11008" max="11008" width="5.7109375" style="42" customWidth="1"/>
    <col min="11009" max="11009" width="12.140625" style="42" customWidth="1"/>
    <col min="11010" max="11010" width="35.7109375" style="42" customWidth="1"/>
    <col min="11011" max="11011" width="14.28515625" style="42" customWidth="1"/>
    <col min="11012" max="11012" width="13.5703125" style="42" customWidth="1"/>
    <col min="11013" max="11013" width="8.5703125" style="42" customWidth="1"/>
    <col min="11014" max="11015" width="0" style="42" hidden="1" customWidth="1"/>
    <col min="11016" max="11029" width="7.140625" style="42" customWidth="1"/>
    <col min="11030" max="11263" width="9.140625" style="42"/>
    <col min="11264" max="11264" width="5.7109375" style="42" customWidth="1"/>
    <col min="11265" max="11265" width="12.140625" style="42" customWidth="1"/>
    <col min="11266" max="11266" width="35.7109375" style="42" customWidth="1"/>
    <col min="11267" max="11267" width="14.28515625" style="42" customWidth="1"/>
    <col min="11268" max="11268" width="13.5703125" style="42" customWidth="1"/>
    <col min="11269" max="11269" width="8.5703125" style="42" customWidth="1"/>
    <col min="11270" max="11271" width="0" style="42" hidden="1" customWidth="1"/>
    <col min="11272" max="11285" width="7.140625" style="42" customWidth="1"/>
    <col min="11286" max="11519" width="9.140625" style="42"/>
    <col min="11520" max="11520" width="5.7109375" style="42" customWidth="1"/>
    <col min="11521" max="11521" width="12.140625" style="42" customWidth="1"/>
    <col min="11522" max="11522" width="35.7109375" style="42" customWidth="1"/>
    <col min="11523" max="11523" width="14.28515625" style="42" customWidth="1"/>
    <col min="11524" max="11524" width="13.5703125" style="42" customWidth="1"/>
    <col min="11525" max="11525" width="8.5703125" style="42" customWidth="1"/>
    <col min="11526" max="11527" width="0" style="42" hidden="1" customWidth="1"/>
    <col min="11528" max="11541" width="7.140625" style="42" customWidth="1"/>
    <col min="11542" max="11775" width="9.140625" style="42"/>
    <col min="11776" max="11776" width="5.7109375" style="42" customWidth="1"/>
    <col min="11777" max="11777" width="12.140625" style="42" customWidth="1"/>
    <col min="11778" max="11778" width="35.7109375" style="42" customWidth="1"/>
    <col min="11779" max="11779" width="14.28515625" style="42" customWidth="1"/>
    <col min="11780" max="11780" width="13.5703125" style="42" customWidth="1"/>
    <col min="11781" max="11781" width="8.5703125" style="42" customWidth="1"/>
    <col min="11782" max="11783" width="0" style="42" hidden="1" customWidth="1"/>
    <col min="11784" max="11797" width="7.140625" style="42" customWidth="1"/>
    <col min="11798" max="12031" width="9.140625" style="42"/>
    <col min="12032" max="12032" width="5.7109375" style="42" customWidth="1"/>
    <col min="12033" max="12033" width="12.140625" style="42" customWidth="1"/>
    <col min="12034" max="12034" width="35.7109375" style="42" customWidth="1"/>
    <col min="12035" max="12035" width="14.28515625" style="42" customWidth="1"/>
    <col min="12036" max="12036" width="13.5703125" style="42" customWidth="1"/>
    <col min="12037" max="12037" width="8.5703125" style="42" customWidth="1"/>
    <col min="12038" max="12039" width="0" style="42" hidden="1" customWidth="1"/>
    <col min="12040" max="12053" width="7.140625" style="42" customWidth="1"/>
    <col min="12054" max="12287" width="9.140625" style="42"/>
    <col min="12288" max="12288" width="5.7109375" style="42" customWidth="1"/>
    <col min="12289" max="12289" width="12.140625" style="42" customWidth="1"/>
    <col min="12290" max="12290" width="35.7109375" style="42" customWidth="1"/>
    <col min="12291" max="12291" width="14.28515625" style="42" customWidth="1"/>
    <col min="12292" max="12292" width="13.5703125" style="42" customWidth="1"/>
    <col min="12293" max="12293" width="8.5703125" style="42" customWidth="1"/>
    <col min="12294" max="12295" width="0" style="42" hidden="1" customWidth="1"/>
    <col min="12296" max="12309" width="7.140625" style="42" customWidth="1"/>
    <col min="12310" max="12543" width="9.140625" style="42"/>
    <col min="12544" max="12544" width="5.7109375" style="42" customWidth="1"/>
    <col min="12545" max="12545" width="12.140625" style="42" customWidth="1"/>
    <col min="12546" max="12546" width="35.7109375" style="42" customWidth="1"/>
    <col min="12547" max="12547" width="14.28515625" style="42" customWidth="1"/>
    <col min="12548" max="12548" width="13.5703125" style="42" customWidth="1"/>
    <col min="12549" max="12549" width="8.5703125" style="42" customWidth="1"/>
    <col min="12550" max="12551" width="0" style="42" hidden="1" customWidth="1"/>
    <col min="12552" max="12565" width="7.140625" style="42" customWidth="1"/>
    <col min="12566" max="12799" width="9.140625" style="42"/>
    <col min="12800" max="12800" width="5.7109375" style="42" customWidth="1"/>
    <col min="12801" max="12801" width="12.140625" style="42" customWidth="1"/>
    <col min="12802" max="12802" width="35.7109375" style="42" customWidth="1"/>
    <col min="12803" max="12803" width="14.28515625" style="42" customWidth="1"/>
    <col min="12804" max="12804" width="13.5703125" style="42" customWidth="1"/>
    <col min="12805" max="12805" width="8.5703125" style="42" customWidth="1"/>
    <col min="12806" max="12807" width="0" style="42" hidden="1" customWidth="1"/>
    <col min="12808" max="12821" width="7.140625" style="42" customWidth="1"/>
    <col min="12822" max="13055" width="9.140625" style="42"/>
    <col min="13056" max="13056" width="5.7109375" style="42" customWidth="1"/>
    <col min="13057" max="13057" width="12.140625" style="42" customWidth="1"/>
    <col min="13058" max="13058" width="35.7109375" style="42" customWidth="1"/>
    <col min="13059" max="13059" width="14.28515625" style="42" customWidth="1"/>
    <col min="13060" max="13060" width="13.5703125" style="42" customWidth="1"/>
    <col min="13061" max="13061" width="8.5703125" style="42" customWidth="1"/>
    <col min="13062" max="13063" width="0" style="42" hidden="1" customWidth="1"/>
    <col min="13064" max="13077" width="7.140625" style="42" customWidth="1"/>
    <col min="13078" max="13311" width="9.140625" style="42"/>
    <col min="13312" max="13312" width="5.7109375" style="42" customWidth="1"/>
    <col min="13313" max="13313" width="12.140625" style="42" customWidth="1"/>
    <col min="13314" max="13314" width="35.7109375" style="42" customWidth="1"/>
    <col min="13315" max="13315" width="14.28515625" style="42" customWidth="1"/>
    <col min="13316" max="13316" width="13.5703125" style="42" customWidth="1"/>
    <col min="13317" max="13317" width="8.5703125" style="42" customWidth="1"/>
    <col min="13318" max="13319" width="0" style="42" hidden="1" customWidth="1"/>
    <col min="13320" max="13333" width="7.140625" style="42" customWidth="1"/>
    <col min="13334" max="13567" width="9.140625" style="42"/>
    <col min="13568" max="13568" width="5.7109375" style="42" customWidth="1"/>
    <col min="13569" max="13569" width="12.140625" style="42" customWidth="1"/>
    <col min="13570" max="13570" width="35.7109375" style="42" customWidth="1"/>
    <col min="13571" max="13571" width="14.28515625" style="42" customWidth="1"/>
    <col min="13572" max="13572" width="13.5703125" style="42" customWidth="1"/>
    <col min="13573" max="13573" width="8.5703125" style="42" customWidth="1"/>
    <col min="13574" max="13575" width="0" style="42" hidden="1" customWidth="1"/>
    <col min="13576" max="13589" width="7.140625" style="42" customWidth="1"/>
    <col min="13590" max="13823" width="9.140625" style="42"/>
    <col min="13824" max="13824" width="5.7109375" style="42" customWidth="1"/>
    <col min="13825" max="13825" width="12.140625" style="42" customWidth="1"/>
    <col min="13826" max="13826" width="35.7109375" style="42" customWidth="1"/>
    <col min="13827" max="13827" width="14.28515625" style="42" customWidth="1"/>
    <col min="13828" max="13828" width="13.5703125" style="42" customWidth="1"/>
    <col min="13829" max="13829" width="8.5703125" style="42" customWidth="1"/>
    <col min="13830" max="13831" width="0" style="42" hidden="1" customWidth="1"/>
    <col min="13832" max="13845" width="7.140625" style="42" customWidth="1"/>
    <col min="13846" max="14079" width="9.140625" style="42"/>
    <col min="14080" max="14080" width="5.7109375" style="42" customWidth="1"/>
    <col min="14081" max="14081" width="12.140625" style="42" customWidth="1"/>
    <col min="14082" max="14082" width="35.7109375" style="42" customWidth="1"/>
    <col min="14083" max="14083" width="14.28515625" style="42" customWidth="1"/>
    <col min="14084" max="14084" width="13.5703125" style="42" customWidth="1"/>
    <col min="14085" max="14085" width="8.5703125" style="42" customWidth="1"/>
    <col min="14086" max="14087" width="0" style="42" hidden="1" customWidth="1"/>
    <col min="14088" max="14101" width="7.140625" style="42" customWidth="1"/>
    <col min="14102" max="14335" width="9.140625" style="42"/>
    <col min="14336" max="14336" width="5.7109375" style="42" customWidth="1"/>
    <col min="14337" max="14337" width="12.140625" style="42" customWidth="1"/>
    <col min="14338" max="14338" width="35.7109375" style="42" customWidth="1"/>
    <col min="14339" max="14339" width="14.28515625" style="42" customWidth="1"/>
    <col min="14340" max="14340" width="13.5703125" style="42" customWidth="1"/>
    <col min="14341" max="14341" width="8.5703125" style="42" customWidth="1"/>
    <col min="14342" max="14343" width="0" style="42" hidden="1" customWidth="1"/>
    <col min="14344" max="14357" width="7.140625" style="42" customWidth="1"/>
    <col min="14358" max="14591" width="9.140625" style="42"/>
    <col min="14592" max="14592" width="5.7109375" style="42" customWidth="1"/>
    <col min="14593" max="14593" width="12.140625" style="42" customWidth="1"/>
    <col min="14594" max="14594" width="35.7109375" style="42" customWidth="1"/>
    <col min="14595" max="14595" width="14.28515625" style="42" customWidth="1"/>
    <col min="14596" max="14596" width="13.5703125" style="42" customWidth="1"/>
    <col min="14597" max="14597" width="8.5703125" style="42" customWidth="1"/>
    <col min="14598" max="14599" width="0" style="42" hidden="1" customWidth="1"/>
    <col min="14600" max="14613" width="7.140625" style="42" customWidth="1"/>
    <col min="14614" max="14847" width="9.140625" style="42"/>
    <col min="14848" max="14848" width="5.7109375" style="42" customWidth="1"/>
    <col min="14849" max="14849" width="12.140625" style="42" customWidth="1"/>
    <col min="14850" max="14850" width="35.7109375" style="42" customWidth="1"/>
    <col min="14851" max="14851" width="14.28515625" style="42" customWidth="1"/>
    <col min="14852" max="14852" width="13.5703125" style="42" customWidth="1"/>
    <col min="14853" max="14853" width="8.5703125" style="42" customWidth="1"/>
    <col min="14854" max="14855" width="0" style="42" hidden="1" customWidth="1"/>
    <col min="14856" max="14869" width="7.140625" style="42" customWidth="1"/>
    <col min="14870" max="15103" width="9.140625" style="42"/>
    <col min="15104" max="15104" width="5.7109375" style="42" customWidth="1"/>
    <col min="15105" max="15105" width="12.140625" style="42" customWidth="1"/>
    <col min="15106" max="15106" width="35.7109375" style="42" customWidth="1"/>
    <col min="15107" max="15107" width="14.28515625" style="42" customWidth="1"/>
    <col min="15108" max="15108" width="13.5703125" style="42" customWidth="1"/>
    <col min="15109" max="15109" width="8.5703125" style="42" customWidth="1"/>
    <col min="15110" max="15111" width="0" style="42" hidden="1" customWidth="1"/>
    <col min="15112" max="15125" width="7.140625" style="42" customWidth="1"/>
    <col min="15126" max="15359" width="9.140625" style="42"/>
    <col min="15360" max="15360" width="5.7109375" style="42" customWidth="1"/>
    <col min="15361" max="15361" width="12.140625" style="42" customWidth="1"/>
    <col min="15362" max="15362" width="35.7109375" style="42" customWidth="1"/>
    <col min="15363" max="15363" width="14.28515625" style="42" customWidth="1"/>
    <col min="15364" max="15364" width="13.5703125" style="42" customWidth="1"/>
    <col min="15365" max="15365" width="8.5703125" style="42" customWidth="1"/>
    <col min="15366" max="15367" width="0" style="42" hidden="1" customWidth="1"/>
    <col min="15368" max="15381" width="7.140625" style="42" customWidth="1"/>
    <col min="15382" max="15615" width="9.140625" style="42"/>
    <col min="15616" max="15616" width="5.7109375" style="42" customWidth="1"/>
    <col min="15617" max="15617" width="12.140625" style="42" customWidth="1"/>
    <col min="15618" max="15618" width="35.7109375" style="42" customWidth="1"/>
    <col min="15619" max="15619" width="14.28515625" style="42" customWidth="1"/>
    <col min="15620" max="15620" width="13.5703125" style="42" customWidth="1"/>
    <col min="15621" max="15621" width="8.5703125" style="42" customWidth="1"/>
    <col min="15622" max="15623" width="0" style="42" hidden="1" customWidth="1"/>
    <col min="15624" max="15637" width="7.140625" style="42" customWidth="1"/>
    <col min="15638" max="15871" width="9.140625" style="42"/>
    <col min="15872" max="15872" width="5.7109375" style="42" customWidth="1"/>
    <col min="15873" max="15873" width="12.140625" style="42" customWidth="1"/>
    <col min="15874" max="15874" width="35.7109375" style="42" customWidth="1"/>
    <col min="15875" max="15875" width="14.28515625" style="42" customWidth="1"/>
    <col min="15876" max="15876" width="13.5703125" style="42" customWidth="1"/>
    <col min="15877" max="15877" width="8.5703125" style="42" customWidth="1"/>
    <col min="15878" max="15879" width="0" style="42" hidden="1" customWidth="1"/>
    <col min="15880" max="15893" width="7.140625" style="42" customWidth="1"/>
    <col min="15894" max="16127" width="9.140625" style="42"/>
    <col min="16128" max="16128" width="5.7109375" style="42" customWidth="1"/>
    <col min="16129" max="16129" width="12.140625" style="42" customWidth="1"/>
    <col min="16130" max="16130" width="35.7109375" style="42" customWidth="1"/>
    <col min="16131" max="16131" width="14.28515625" style="42" customWidth="1"/>
    <col min="16132" max="16132" width="13.5703125" style="42" customWidth="1"/>
    <col min="16133" max="16133" width="8.5703125" style="42" customWidth="1"/>
    <col min="16134" max="16135" width="0" style="42" hidden="1" customWidth="1"/>
    <col min="16136" max="16149" width="7.140625" style="42" customWidth="1"/>
    <col min="16150" max="16384" width="9.140625" style="42"/>
  </cols>
  <sheetData>
    <row r="1" spans="1:21" s="69" customFormat="1" ht="12.75" customHeight="1">
      <c r="A1" s="67"/>
      <c r="B1" s="68"/>
      <c r="D1" s="70"/>
      <c r="F1" s="89" t="s">
        <v>87</v>
      </c>
      <c r="G1" s="89"/>
      <c r="H1" s="89"/>
      <c r="I1" s="89"/>
      <c r="J1" s="89"/>
      <c r="K1" s="89"/>
      <c r="L1" s="89"/>
      <c r="M1" s="89"/>
      <c r="N1" s="89"/>
      <c r="O1" s="89"/>
      <c r="P1" s="89"/>
      <c r="Q1" s="89"/>
      <c r="R1" s="89"/>
      <c r="S1" s="89"/>
      <c r="T1" s="89"/>
      <c r="U1" s="89"/>
    </row>
    <row r="2" spans="1:21" s="69" customFormat="1" ht="12.75" customHeight="1">
      <c r="A2" s="67"/>
      <c r="B2" s="68"/>
      <c r="C2" s="71"/>
      <c r="D2" s="72"/>
      <c r="E2" s="73"/>
      <c r="F2" s="90"/>
      <c r="G2" s="90"/>
      <c r="H2" s="90"/>
      <c r="I2" s="90"/>
      <c r="J2" s="90"/>
      <c r="K2" s="90"/>
      <c r="L2" s="90"/>
    </row>
    <row r="3" spans="1:21" s="69" customFormat="1" ht="12.75" customHeight="1">
      <c r="A3" s="67"/>
      <c r="B3" s="82" t="s">
        <v>17</v>
      </c>
      <c r="C3" s="67" t="s">
        <v>14</v>
      </c>
      <c r="D3" s="67" t="s">
        <v>15</v>
      </c>
      <c r="E3" s="71" t="s">
        <v>85</v>
      </c>
      <c r="F3" s="69">
        <v>2005</v>
      </c>
      <c r="G3" s="69">
        <v>2006</v>
      </c>
      <c r="H3" s="69">
        <v>2007</v>
      </c>
      <c r="I3" s="69">
        <v>2008</v>
      </c>
      <c r="J3" s="69">
        <v>2009</v>
      </c>
      <c r="K3" s="69">
        <v>2010</v>
      </c>
      <c r="L3" s="69">
        <v>2011</v>
      </c>
      <c r="M3" s="69">
        <v>2012</v>
      </c>
      <c r="N3" s="69">
        <v>2013</v>
      </c>
      <c r="O3" s="69">
        <v>2014</v>
      </c>
      <c r="P3" s="69">
        <v>2015</v>
      </c>
      <c r="Q3" s="69">
        <v>2016</v>
      </c>
      <c r="R3" s="69">
        <v>2017</v>
      </c>
      <c r="S3" s="69">
        <v>2018</v>
      </c>
      <c r="T3" s="69">
        <v>2019</v>
      </c>
      <c r="U3" s="69">
        <v>2020</v>
      </c>
    </row>
    <row r="4" spans="1:21" ht="12.75" customHeight="1">
      <c r="A4" s="42">
        <v>1</v>
      </c>
      <c r="B4" s="54">
        <f>'Bank List'!B2</f>
        <v>4050465</v>
      </c>
      <c r="C4" s="55" t="str">
        <f>Soundness!C5</f>
        <v>Australia and New Zealand Banking Group Limited</v>
      </c>
      <c r="D4" s="74" t="str">
        <f>Soundness!D5</f>
        <v>Australia</v>
      </c>
      <c r="E4" s="75" t="str">
        <f>Soundness!E5</f>
        <v>Y</v>
      </c>
      <c r="H4" s="76">
        <f>'S-Earnings'!N4</f>
        <v>0.18992588107500497</v>
      </c>
      <c r="I4" s="76">
        <f>'S-Earnings'!O4</f>
        <v>-1.7379147030748002E-2</v>
      </c>
      <c r="J4" s="76">
        <f>'S-Earnings'!P4</f>
        <v>5.1947689079445469E-2</v>
      </c>
      <c r="K4" s="76">
        <f>'S-Earnings'!Q4</f>
        <v>0.7022833391362997</v>
      </c>
      <c r="L4" s="76">
        <f>'S-Earnings'!R4</f>
        <v>0.71065558130601214</v>
      </c>
      <c r="M4" s="76">
        <f>'S-Earnings'!S4</f>
        <v>0.50882595266532538</v>
      </c>
      <c r="N4" s="76" t="str">
        <f>'S-Earnings'!T4</f>
        <v>..</v>
      </c>
      <c r="O4" s="76" t="str">
        <f>'S-Earnings'!U4</f>
        <v>..</v>
      </c>
      <c r="P4" s="76" t="str">
        <f>'S-Earnings'!V4</f>
        <v>..</v>
      </c>
      <c r="Q4" s="76" t="str">
        <f>'S-Earnings'!W4</f>
        <v>..</v>
      </c>
      <c r="R4" s="76" t="str">
        <f>'S-Earnings'!X4</f>
        <v>..</v>
      </c>
      <c r="S4" s="76" t="str">
        <f>'S-Earnings'!Y4</f>
        <v>..</v>
      </c>
      <c r="T4" s="76" t="str">
        <f>'S-Earnings'!Z4</f>
        <v>..</v>
      </c>
      <c r="U4" s="76" t="str">
        <f>'S-Earnings'!AA4</f>
        <v>..</v>
      </c>
    </row>
    <row r="5" spans="1:21" ht="12.75" customHeight="1">
      <c r="A5" s="42">
        <v>2</v>
      </c>
      <c r="B5" s="54">
        <f>'Bank List'!B3</f>
        <v>4182766</v>
      </c>
      <c r="C5" s="55" t="str">
        <f>Soundness!C6</f>
        <v>Banca Monte dei Paschi di Siena SpA</v>
      </c>
      <c r="D5" s="74" t="str">
        <f>Soundness!D6</f>
        <v>Italy</v>
      </c>
      <c r="E5" s="75" t="str">
        <f>Soundness!E6</f>
        <v>Y</v>
      </c>
      <c r="H5" s="76">
        <f>'S-Earnings'!N5</f>
        <v>-0.18718940800901079</v>
      </c>
      <c r="I5" s="76">
        <f>'S-Earnings'!O5</f>
        <v>-0.40014147189630894</v>
      </c>
      <c r="J5" s="76">
        <f>'S-Earnings'!P5</f>
        <v>-0.63944906515184419</v>
      </c>
      <c r="K5" s="76">
        <f>'S-Earnings'!Q5</f>
        <v>-3.8834840921692149E-2</v>
      </c>
      <c r="L5" s="76">
        <f>'S-Earnings'!R5</f>
        <v>-3.5716957892352217</v>
      </c>
      <c r="M5" s="76" t="str">
        <f>'S-Earnings'!S5</f>
        <v>..</v>
      </c>
      <c r="N5" s="76" t="str">
        <f>'S-Earnings'!T5</f>
        <v>..</v>
      </c>
      <c r="O5" s="76" t="str">
        <f>'S-Earnings'!U5</f>
        <v>..</v>
      </c>
      <c r="P5" s="76" t="str">
        <f>'S-Earnings'!V5</f>
        <v>..</v>
      </c>
      <c r="Q5" s="76" t="str">
        <f>'S-Earnings'!W5</f>
        <v>..</v>
      </c>
      <c r="R5" s="76" t="str">
        <f>'S-Earnings'!X5</f>
        <v>..</v>
      </c>
      <c r="S5" s="76" t="str">
        <f>'S-Earnings'!Y5</f>
        <v>..</v>
      </c>
      <c r="T5" s="76" t="str">
        <f>'S-Earnings'!Z5</f>
        <v>..</v>
      </c>
      <c r="U5" s="76" t="str">
        <f>'S-Earnings'!AA5</f>
        <v>..</v>
      </c>
    </row>
    <row r="6" spans="1:21" ht="12.75" customHeight="1">
      <c r="A6" s="42">
        <v>3</v>
      </c>
      <c r="B6" s="54">
        <f>'Bank List'!B4</f>
        <v>113904</v>
      </c>
      <c r="C6" s="55" t="str">
        <f>Soundness!C7</f>
        <v>Banco Bilbao Vizcaya Argentaria, SA</v>
      </c>
      <c r="D6" s="74" t="str">
        <f>Soundness!D7</f>
        <v>Spain</v>
      </c>
      <c r="E6" s="75" t="str">
        <f>Soundness!E7</f>
        <v>Y</v>
      </c>
      <c r="H6" s="76">
        <f>'S-Earnings'!N6</f>
        <v>0.55574469847262031</v>
      </c>
      <c r="I6" s="76">
        <f>'S-Earnings'!O6</f>
        <v>0.36249622975910434</v>
      </c>
      <c r="J6" s="76">
        <f>'S-Earnings'!P6</f>
        <v>0.43380177854620244</v>
      </c>
      <c r="K6" s="76">
        <f>'S-Earnings'!Q6</f>
        <v>0.7629925019743824</v>
      </c>
      <c r="L6" s="76">
        <f>'S-Earnings'!R6</f>
        <v>0.22955305544075894</v>
      </c>
      <c r="M6" s="76" t="str">
        <f>'S-Earnings'!S6</f>
        <v>..</v>
      </c>
      <c r="N6" s="76" t="str">
        <f>'S-Earnings'!T6</f>
        <v>..</v>
      </c>
      <c r="O6" s="76" t="str">
        <f>'S-Earnings'!U6</f>
        <v>..</v>
      </c>
      <c r="P6" s="76" t="str">
        <f>'S-Earnings'!V6</f>
        <v>..</v>
      </c>
      <c r="Q6" s="76" t="str">
        <f>'S-Earnings'!W6</f>
        <v>..</v>
      </c>
      <c r="R6" s="76" t="str">
        <f>'S-Earnings'!X6</f>
        <v>..</v>
      </c>
      <c r="S6" s="76" t="str">
        <f>'S-Earnings'!Y6</f>
        <v>..</v>
      </c>
      <c r="T6" s="76" t="str">
        <f>'S-Earnings'!Z6</f>
        <v>..</v>
      </c>
      <c r="U6" s="76" t="str">
        <f>'S-Earnings'!AA6</f>
        <v>..</v>
      </c>
    </row>
    <row r="7" spans="1:21" ht="12.75" customHeight="1">
      <c r="A7" s="42">
        <v>4</v>
      </c>
      <c r="B7" s="54">
        <f>'Bank List'!B5</f>
        <v>4135294</v>
      </c>
      <c r="C7" s="55" t="str">
        <f>Soundness!C8</f>
        <v>Banco Bradesco S.A.</v>
      </c>
      <c r="D7" s="74" t="str">
        <f>Soundness!D8</f>
        <v>Brazil</v>
      </c>
      <c r="E7" s="75" t="str">
        <f>Soundness!E8</f>
        <v>Y</v>
      </c>
      <c r="H7" s="76">
        <f>'S-Earnings'!N7</f>
        <v>2.5312119224440965</v>
      </c>
      <c r="I7" s="76">
        <f>'S-Earnings'!O7</f>
        <v>1.5945461515833041</v>
      </c>
      <c r="J7" s="76">
        <f>'S-Earnings'!P7</f>
        <v>1.7089231589164471</v>
      </c>
      <c r="K7" s="76">
        <f>'S-Earnings'!Q7</f>
        <v>2.2476901117949613</v>
      </c>
      <c r="L7" s="76">
        <f>'S-Earnings'!R7</f>
        <v>1.8041541382891015</v>
      </c>
      <c r="M7" s="76" t="str">
        <f>'S-Earnings'!S7</f>
        <v>..</v>
      </c>
      <c r="N7" s="76" t="str">
        <f>'S-Earnings'!T7</f>
        <v>..</v>
      </c>
      <c r="O7" s="76" t="str">
        <f>'S-Earnings'!U7</f>
        <v>..</v>
      </c>
      <c r="P7" s="76" t="str">
        <f>'S-Earnings'!V7</f>
        <v>..</v>
      </c>
      <c r="Q7" s="76" t="str">
        <f>'S-Earnings'!W7</f>
        <v>..</v>
      </c>
      <c r="R7" s="76" t="str">
        <f>'S-Earnings'!X7</f>
        <v>..</v>
      </c>
      <c r="S7" s="76" t="str">
        <f>'S-Earnings'!Y7</f>
        <v>..</v>
      </c>
      <c r="T7" s="76" t="str">
        <f>'S-Earnings'!Z7</f>
        <v>..</v>
      </c>
      <c r="U7" s="76" t="str">
        <f>'S-Earnings'!AA7</f>
        <v>..</v>
      </c>
    </row>
    <row r="8" spans="1:21" ht="12.75" customHeight="1">
      <c r="A8" s="42">
        <v>5</v>
      </c>
      <c r="B8" s="54">
        <f>'Bank List'!B6</f>
        <v>113983</v>
      </c>
      <c r="C8" s="55" t="str">
        <f>Soundness!C9</f>
        <v>Banco Santander SA</v>
      </c>
      <c r="D8" s="74" t="str">
        <f>Soundness!D9</f>
        <v>Spain</v>
      </c>
      <c r="E8" s="75" t="str">
        <f>Soundness!E9</f>
        <v>Y</v>
      </c>
      <c r="H8" s="76">
        <f>'S-Earnings'!N8</f>
        <v>0.10638785773827331</v>
      </c>
      <c r="I8" s="76">
        <f>'S-Earnings'!O8</f>
        <v>0.25495820129674085</v>
      </c>
      <c r="J8" s="76">
        <f>'S-Earnings'!P8</f>
        <v>0.44852894243966013</v>
      </c>
      <c r="K8" s="76">
        <f>'S-Earnings'!Q8</f>
        <v>0.54682495449855395</v>
      </c>
      <c r="L8" s="76">
        <f>'S-Earnings'!R8</f>
        <v>5.8893886504977323E-2</v>
      </c>
      <c r="M8" s="76" t="str">
        <f>'S-Earnings'!S8</f>
        <v>..</v>
      </c>
      <c r="N8" s="76" t="str">
        <f>'S-Earnings'!T8</f>
        <v>..</v>
      </c>
      <c r="O8" s="76" t="str">
        <f>'S-Earnings'!U8</f>
        <v>..</v>
      </c>
      <c r="P8" s="76" t="str">
        <f>'S-Earnings'!V8</f>
        <v>..</v>
      </c>
      <c r="Q8" s="76" t="str">
        <f>'S-Earnings'!W8</f>
        <v>..</v>
      </c>
      <c r="R8" s="76" t="str">
        <f>'S-Earnings'!X8</f>
        <v>..</v>
      </c>
      <c r="S8" s="76" t="str">
        <f>'S-Earnings'!Y8</f>
        <v>..</v>
      </c>
      <c r="T8" s="76" t="str">
        <f>'S-Earnings'!Z8</f>
        <v>..</v>
      </c>
      <c r="U8" s="76" t="str">
        <f>'S-Earnings'!AA8</f>
        <v>..</v>
      </c>
    </row>
    <row r="9" spans="1:21" ht="12.75" customHeight="1">
      <c r="A9" s="42">
        <v>6</v>
      </c>
      <c r="B9" s="54">
        <f>'Bank List'!B7</f>
        <v>100369</v>
      </c>
      <c r="C9" s="55" t="str">
        <f>Soundness!C10</f>
        <v>Bank of America Corporation</v>
      </c>
      <c r="D9" s="74" t="str">
        <f>Soundness!D10</f>
        <v>USA</v>
      </c>
      <c r="E9" s="75" t="str">
        <f>Soundness!E10</f>
        <v>Y</v>
      </c>
      <c r="H9" s="76">
        <f>'S-Earnings'!N9</f>
        <v>-0.14317371171416426</v>
      </c>
      <c r="I9" s="76">
        <f>'S-Earnings'!O9</f>
        <v>-0.76877455869211597</v>
      </c>
      <c r="J9" s="76">
        <f>'S-Earnings'!P9</f>
        <v>-0.41918856600396609</v>
      </c>
      <c r="K9" s="76">
        <f>'S-Earnings'!Q9</f>
        <v>-0.88577168466057088</v>
      </c>
      <c r="L9" s="76">
        <f>'S-Earnings'!R9</f>
        <v>-0.5867571247354143</v>
      </c>
      <c r="M9" s="76" t="str">
        <f>'S-Earnings'!S9</f>
        <v>..</v>
      </c>
      <c r="N9" s="76" t="str">
        <f>'S-Earnings'!T9</f>
        <v>..</v>
      </c>
      <c r="O9" s="76" t="str">
        <f>'S-Earnings'!U9</f>
        <v>..</v>
      </c>
      <c r="P9" s="76" t="str">
        <f>'S-Earnings'!V9</f>
        <v>..</v>
      </c>
      <c r="Q9" s="76" t="str">
        <f>'S-Earnings'!W9</f>
        <v>..</v>
      </c>
      <c r="R9" s="76" t="str">
        <f>'S-Earnings'!X9</f>
        <v>..</v>
      </c>
      <c r="S9" s="76" t="str">
        <f>'S-Earnings'!Y9</f>
        <v>..</v>
      </c>
      <c r="T9" s="76" t="str">
        <f>'S-Earnings'!Z9</f>
        <v>..</v>
      </c>
      <c r="U9" s="76" t="str">
        <f>'S-Earnings'!AA9</f>
        <v>..</v>
      </c>
    </row>
    <row r="10" spans="1:21" ht="12.75" customHeight="1">
      <c r="A10" s="42">
        <v>7</v>
      </c>
      <c r="B10" s="54">
        <f>'Bank List'!B8</f>
        <v>100518</v>
      </c>
      <c r="C10" s="55" t="str">
        <f>Soundness!C11</f>
        <v>Bank of Montreal</v>
      </c>
      <c r="D10" s="74" t="str">
        <f>Soundness!D11</f>
        <v>Canada</v>
      </c>
      <c r="E10" s="75" t="str">
        <f>Soundness!E11</f>
        <v>Y</v>
      </c>
      <c r="H10" s="76">
        <f>'S-Earnings'!N10</f>
        <v>-0.67092869179229975</v>
      </c>
      <c r="I10" s="76">
        <f>'S-Earnings'!O10</f>
        <v>-0.38351192614750973</v>
      </c>
      <c r="J10" s="76">
        <f>'S-Earnings'!P10</f>
        <v>-0.20122883743513839</v>
      </c>
      <c r="K10" s="76">
        <f>'S-Earnings'!Q10</f>
        <v>0.44740217799988369</v>
      </c>
      <c r="L10" s="76">
        <f>'S-Earnings'!R10</f>
        <v>0.30331124869955617</v>
      </c>
      <c r="M10" s="76">
        <f>'S-Earnings'!S10</f>
        <v>0.32084123239801293</v>
      </c>
      <c r="N10" s="76" t="str">
        <f>'S-Earnings'!T10</f>
        <v>..</v>
      </c>
      <c r="O10" s="76" t="str">
        <f>'S-Earnings'!U10</f>
        <v>..</v>
      </c>
      <c r="P10" s="76" t="str">
        <f>'S-Earnings'!V10</f>
        <v>..</v>
      </c>
      <c r="Q10" s="76" t="str">
        <f>'S-Earnings'!W10</f>
        <v>..</v>
      </c>
      <c r="R10" s="76" t="str">
        <f>'S-Earnings'!X10</f>
        <v>..</v>
      </c>
      <c r="S10" s="76" t="str">
        <f>'S-Earnings'!Y10</f>
        <v>..</v>
      </c>
      <c r="T10" s="76" t="str">
        <f>'S-Earnings'!Z10</f>
        <v>..</v>
      </c>
      <c r="U10" s="76" t="str">
        <f>'S-Earnings'!AA10</f>
        <v>..</v>
      </c>
    </row>
    <row r="11" spans="1:21" ht="12.75" customHeight="1">
      <c r="A11" s="42">
        <v>8</v>
      </c>
      <c r="B11" s="54">
        <f>'Bank List'!B9</f>
        <v>100144</v>
      </c>
      <c r="C11" s="55" t="str">
        <f>Soundness!C12</f>
        <v>Bank of New York Mellon Corporation</v>
      </c>
      <c r="D11" s="74" t="str">
        <f>Soundness!D12</f>
        <v>USA</v>
      </c>
      <c r="E11" s="75" t="str">
        <f>Soundness!E12</f>
        <v>Y</v>
      </c>
      <c r="H11" s="76">
        <f>'S-Earnings'!N11</f>
        <v>0.52631147254042543</v>
      </c>
      <c r="I11" s="76">
        <f>'S-Earnings'!O11</f>
        <v>-0.12245552257663532</v>
      </c>
      <c r="J11" s="76">
        <f>'S-Earnings'!P11</f>
        <v>-1.5299429942133445</v>
      </c>
      <c r="K11" s="76">
        <f>'S-Earnings'!Q11</f>
        <v>1.0830904172223108</v>
      </c>
      <c r="L11" s="76">
        <f>'S-Earnings'!R11</f>
        <v>0.62944814215921241</v>
      </c>
      <c r="M11" s="76" t="str">
        <f>'S-Earnings'!S11</f>
        <v>..</v>
      </c>
      <c r="N11" s="76" t="str">
        <f>'S-Earnings'!T11</f>
        <v>..</v>
      </c>
      <c r="O11" s="76" t="str">
        <f>'S-Earnings'!U11</f>
        <v>..</v>
      </c>
      <c r="P11" s="76" t="str">
        <f>'S-Earnings'!V11</f>
        <v>..</v>
      </c>
      <c r="Q11" s="76" t="str">
        <f>'S-Earnings'!W11</f>
        <v>..</v>
      </c>
      <c r="R11" s="76" t="str">
        <f>'S-Earnings'!X11</f>
        <v>..</v>
      </c>
      <c r="S11" s="76" t="str">
        <f>'S-Earnings'!Y11</f>
        <v>..</v>
      </c>
      <c r="T11" s="76" t="str">
        <f>'S-Earnings'!Z11</f>
        <v>..</v>
      </c>
      <c r="U11" s="76" t="str">
        <f>'S-Earnings'!AA11</f>
        <v>..</v>
      </c>
    </row>
    <row r="12" spans="1:21" ht="12.75" customHeight="1">
      <c r="A12" s="42">
        <v>9</v>
      </c>
      <c r="B12" s="54">
        <f>'Bank List'!B10</f>
        <v>100521</v>
      </c>
      <c r="C12" s="55" t="str">
        <f>Soundness!C13</f>
        <v>Bank of Nova Scotia</v>
      </c>
      <c r="D12" s="74" t="str">
        <f>Soundness!D13</f>
        <v>Canada</v>
      </c>
      <c r="E12" s="75" t="str">
        <f>Soundness!E13</f>
        <v>Y</v>
      </c>
      <c r="H12" s="76">
        <f>'S-Earnings'!N12</f>
        <v>-3.985468777601954E-2</v>
      </c>
      <c r="I12" s="76">
        <f>'S-Earnings'!O12</f>
        <v>-0.1196913908770888</v>
      </c>
      <c r="J12" s="76">
        <f>'S-Earnings'!P12</f>
        <v>0.20944759713347141</v>
      </c>
      <c r="K12" s="76">
        <f>'S-Earnings'!Q12</f>
        <v>0.64201946096576756</v>
      </c>
      <c r="L12" s="76">
        <f>'S-Earnings'!R12</f>
        <v>0.66955459091469827</v>
      </c>
      <c r="M12" s="76">
        <f>'S-Earnings'!S12</f>
        <v>0.61695665070604799</v>
      </c>
      <c r="N12" s="76" t="str">
        <f>'S-Earnings'!T12</f>
        <v>..</v>
      </c>
      <c r="O12" s="76" t="str">
        <f>'S-Earnings'!U12</f>
        <v>..</v>
      </c>
      <c r="P12" s="76" t="str">
        <f>'S-Earnings'!V12</f>
        <v>..</v>
      </c>
      <c r="Q12" s="76" t="str">
        <f>'S-Earnings'!W12</f>
        <v>..</v>
      </c>
      <c r="R12" s="76" t="str">
        <f>'S-Earnings'!X12</f>
        <v>..</v>
      </c>
      <c r="S12" s="76" t="str">
        <f>'S-Earnings'!Y12</f>
        <v>..</v>
      </c>
      <c r="T12" s="76" t="str">
        <f>'S-Earnings'!Z12</f>
        <v>..</v>
      </c>
      <c r="U12" s="76" t="str">
        <f>'S-Earnings'!AA12</f>
        <v>..</v>
      </c>
    </row>
    <row r="13" spans="1:21" ht="12.75" customHeight="1">
      <c r="A13" s="42">
        <v>10</v>
      </c>
      <c r="B13" s="54">
        <f>'Bank List'!B11</f>
        <v>4291604</v>
      </c>
      <c r="C13" s="55" t="str">
        <f>Soundness!C14</f>
        <v>Bankia, SA</v>
      </c>
      <c r="D13" s="74" t="str">
        <f>Soundness!D14</f>
        <v>Spain</v>
      </c>
      <c r="E13" s="75" t="str">
        <f>Soundness!E14</f>
        <v>Y</v>
      </c>
      <c r="H13" s="76" t="str">
        <f>'S-Earnings'!N13</f>
        <v>..</v>
      </c>
      <c r="I13" s="76" t="str">
        <f>'S-Earnings'!O13</f>
        <v>..</v>
      </c>
      <c r="J13" s="76" t="str">
        <f>'S-Earnings'!P13</f>
        <v>..</v>
      </c>
      <c r="K13" s="76" t="str">
        <f>'S-Earnings'!Q13</f>
        <v>..</v>
      </c>
      <c r="L13" s="76">
        <f>'S-Earnings'!R13</f>
        <v>-2.2089697583729015</v>
      </c>
      <c r="M13" s="76" t="str">
        <f>'S-Earnings'!S13</f>
        <v>..</v>
      </c>
      <c r="N13" s="76" t="str">
        <f>'S-Earnings'!T13</f>
        <v>..</v>
      </c>
      <c r="O13" s="76" t="str">
        <f>'S-Earnings'!U13</f>
        <v>..</v>
      </c>
      <c r="P13" s="76" t="str">
        <f>'S-Earnings'!V13</f>
        <v>..</v>
      </c>
      <c r="Q13" s="76" t="str">
        <f>'S-Earnings'!W13</f>
        <v>..</v>
      </c>
      <c r="R13" s="76" t="str">
        <f>'S-Earnings'!X13</f>
        <v>..</v>
      </c>
      <c r="S13" s="76" t="str">
        <f>'S-Earnings'!Y13</f>
        <v>..</v>
      </c>
      <c r="T13" s="76" t="str">
        <f>'S-Earnings'!Z13</f>
        <v>..</v>
      </c>
      <c r="U13" s="76" t="str">
        <f>'S-Earnings'!AA13</f>
        <v>..</v>
      </c>
    </row>
    <row r="14" spans="1:21" ht="12.75" customHeight="1">
      <c r="A14" s="42">
        <v>11</v>
      </c>
      <c r="B14" s="54">
        <f>'Bank List'!B12</f>
        <v>114508</v>
      </c>
      <c r="C14" s="55" t="str">
        <f>Soundness!C15</f>
        <v>Barclays Plc</v>
      </c>
      <c r="D14" s="74" t="str">
        <f>Soundness!D15</f>
        <v>United Kingdom</v>
      </c>
      <c r="E14" s="75" t="str">
        <f>Soundness!E15</f>
        <v>Y</v>
      </c>
      <c r="H14" s="76">
        <f>'S-Earnings'!N14</f>
        <v>-0.98359742008859041</v>
      </c>
      <c r="I14" s="76">
        <f>'S-Earnings'!O14</f>
        <v>-0.65317482241477443</v>
      </c>
      <c r="J14" s="76">
        <f>'S-Earnings'!P14</f>
        <v>7.5505189708708247E-3</v>
      </c>
      <c r="K14" s="76">
        <f>'S-Earnings'!Q14</f>
        <v>-0.29570367470725922</v>
      </c>
      <c r="L14" s="76">
        <f>'S-Earnings'!R14</f>
        <v>-0.34105689060474342</v>
      </c>
      <c r="M14" s="76" t="str">
        <f>'S-Earnings'!S14</f>
        <v>..</v>
      </c>
      <c r="N14" s="76" t="str">
        <f>'S-Earnings'!T14</f>
        <v>..</v>
      </c>
      <c r="O14" s="76" t="str">
        <f>'S-Earnings'!U14</f>
        <v>..</v>
      </c>
      <c r="P14" s="76" t="str">
        <f>'S-Earnings'!V14</f>
        <v>..</v>
      </c>
      <c r="Q14" s="76" t="str">
        <f>'S-Earnings'!W14</f>
        <v>..</v>
      </c>
      <c r="R14" s="76" t="str">
        <f>'S-Earnings'!X14</f>
        <v>..</v>
      </c>
      <c r="S14" s="76" t="str">
        <f>'S-Earnings'!Y14</f>
        <v>..</v>
      </c>
      <c r="T14" s="76" t="str">
        <f>'S-Earnings'!Z14</f>
        <v>..</v>
      </c>
      <c r="U14" s="76" t="str">
        <f>'S-Earnings'!AA14</f>
        <v>..</v>
      </c>
    </row>
    <row r="15" spans="1:21" ht="12.75" customHeight="1">
      <c r="A15" s="42">
        <v>12</v>
      </c>
      <c r="B15" s="54">
        <f>'Bank List'!B13</f>
        <v>3001689</v>
      </c>
      <c r="C15" s="55" t="str">
        <f>Soundness!C16</f>
        <v>BNP Paribas SA</v>
      </c>
      <c r="D15" s="74" t="str">
        <f>Soundness!D16</f>
        <v>France</v>
      </c>
      <c r="E15" s="75" t="str">
        <f>Soundness!E16</f>
        <v>Y</v>
      </c>
      <c r="H15" s="76">
        <f>'S-Earnings'!N15</f>
        <v>-0.76409901132654878</v>
      </c>
      <c r="I15" s="76">
        <f>'S-Earnings'!O15</f>
        <v>-0.8158469959534318</v>
      </c>
      <c r="J15" s="76">
        <f>'S-Earnings'!P15</f>
        <v>-0.337594430966146</v>
      </c>
      <c r="K15" s="76">
        <f>'S-Earnings'!Q15</f>
        <v>2.3657171889038202E-2</v>
      </c>
      <c r="L15" s="76">
        <f>'S-Earnings'!R15</f>
        <v>-0.16388087538072066</v>
      </c>
      <c r="M15" s="76" t="str">
        <f>'S-Earnings'!S15</f>
        <v>..</v>
      </c>
      <c r="N15" s="76" t="str">
        <f>'S-Earnings'!T15</f>
        <v>..</v>
      </c>
      <c r="O15" s="76" t="str">
        <f>'S-Earnings'!U15</f>
        <v>..</v>
      </c>
      <c r="P15" s="76" t="str">
        <f>'S-Earnings'!V15</f>
        <v>..</v>
      </c>
      <c r="Q15" s="76" t="str">
        <f>'S-Earnings'!W15</f>
        <v>..</v>
      </c>
      <c r="R15" s="76" t="str">
        <f>'S-Earnings'!X15</f>
        <v>..</v>
      </c>
      <c r="S15" s="76" t="str">
        <f>'S-Earnings'!Y15</f>
        <v>..</v>
      </c>
      <c r="T15" s="76" t="str">
        <f>'S-Earnings'!Z15</f>
        <v>..</v>
      </c>
      <c r="U15" s="76" t="str">
        <f>'S-Earnings'!AA15</f>
        <v>..</v>
      </c>
    </row>
    <row r="16" spans="1:21" ht="12.75" customHeight="1">
      <c r="A16" s="42">
        <v>13</v>
      </c>
      <c r="B16" s="54">
        <f>'Bank List'!B14</f>
        <v>4219193</v>
      </c>
      <c r="C16" s="55" t="str">
        <f>Soundness!C17</f>
        <v>CaixaBank, SA</v>
      </c>
      <c r="D16" s="74" t="str">
        <f>Soundness!D17</f>
        <v>Spain</v>
      </c>
      <c r="E16" s="75" t="str">
        <f>Soundness!E17</f>
        <v>Y</v>
      </c>
      <c r="H16" s="76" t="str">
        <f>'S-Earnings'!N16</f>
        <v>..</v>
      </c>
      <c r="I16" s="76" t="str">
        <f>'S-Earnings'!O16</f>
        <v>..</v>
      </c>
      <c r="J16" s="76" t="str">
        <f>'S-Earnings'!P16</f>
        <v>..</v>
      </c>
      <c r="K16" s="76" t="str">
        <f>'S-Earnings'!Q16</f>
        <v>..</v>
      </c>
      <c r="L16" s="76">
        <f>'S-Earnings'!R16</f>
        <v>-0.10578684661357733</v>
      </c>
      <c r="M16" s="76" t="str">
        <f>'S-Earnings'!S16</f>
        <v>..</v>
      </c>
      <c r="N16" s="76" t="str">
        <f>'S-Earnings'!T16</f>
        <v>..</v>
      </c>
      <c r="O16" s="76" t="str">
        <f>'S-Earnings'!U16</f>
        <v>..</v>
      </c>
      <c r="P16" s="76" t="str">
        <f>'S-Earnings'!V16</f>
        <v>..</v>
      </c>
      <c r="Q16" s="76" t="str">
        <f>'S-Earnings'!W16</f>
        <v>..</v>
      </c>
      <c r="R16" s="76" t="str">
        <f>'S-Earnings'!X16</f>
        <v>..</v>
      </c>
      <c r="S16" s="76" t="str">
        <f>'S-Earnings'!Y16</f>
        <v>..</v>
      </c>
      <c r="T16" s="76" t="str">
        <f>'S-Earnings'!Z16</f>
        <v>..</v>
      </c>
      <c r="U16" s="76" t="str">
        <f>'S-Earnings'!AA16</f>
        <v>..</v>
      </c>
    </row>
    <row r="17" spans="1:60" s="77" customFormat="1" ht="12.75" customHeight="1">
      <c r="A17" s="77">
        <v>14</v>
      </c>
      <c r="B17" s="54">
        <f>'Bank List'!B15</f>
        <v>100515</v>
      </c>
      <c r="C17" s="55" t="str">
        <f>Soundness!C18</f>
        <v>Canadian Imperial Bank of Commerce</v>
      </c>
      <c r="D17" s="74" t="str">
        <f>Soundness!D18</f>
        <v>Canada</v>
      </c>
      <c r="E17" s="75" t="str">
        <f>Soundness!E18</f>
        <v>Y</v>
      </c>
      <c r="F17" s="78"/>
      <c r="G17" s="78"/>
      <c r="H17" s="76">
        <f>'S-Earnings'!N17</f>
        <v>-3.8709141142801579E-2</v>
      </c>
      <c r="I17" s="76">
        <f>'S-Earnings'!O17</f>
        <v>-1.8892647911846208</v>
      </c>
      <c r="J17" s="76">
        <f>'S-Earnings'!P17</f>
        <v>-0.3064922401476704</v>
      </c>
      <c r="K17" s="76">
        <f>'S-Earnings'!Q17</f>
        <v>0.45341955416359159</v>
      </c>
      <c r="L17" s="76">
        <f>'S-Earnings'!R17</f>
        <v>0.40251084347548194</v>
      </c>
      <c r="M17" s="76">
        <f>'S-Earnings'!S17</f>
        <v>0.42003075169982329</v>
      </c>
      <c r="N17" s="76" t="str">
        <f>'S-Earnings'!T17</f>
        <v>..</v>
      </c>
      <c r="O17" s="76" t="str">
        <f>'S-Earnings'!U17</f>
        <v>..</v>
      </c>
      <c r="P17" s="76" t="str">
        <f>'S-Earnings'!V17</f>
        <v>..</v>
      </c>
      <c r="Q17" s="76" t="str">
        <f>'S-Earnings'!W17</f>
        <v>..</v>
      </c>
      <c r="R17" s="76" t="str">
        <f>'S-Earnings'!X17</f>
        <v>..</v>
      </c>
      <c r="S17" s="76" t="str">
        <f>'S-Earnings'!Y17</f>
        <v>..</v>
      </c>
      <c r="T17" s="76" t="str">
        <f>'S-Earnings'!Z17</f>
        <v>..</v>
      </c>
      <c r="U17" s="76" t="str">
        <f>'S-Earnings'!AA17</f>
        <v>..</v>
      </c>
    </row>
    <row r="18" spans="1:60" ht="12.75" customHeight="1">
      <c r="A18" s="42">
        <v>15</v>
      </c>
      <c r="B18" s="54">
        <f>'Bank List'!B16</f>
        <v>4041896</v>
      </c>
      <c r="C18" s="55" t="str">
        <f>Soundness!C19</f>
        <v>Citigroup Inc.</v>
      </c>
      <c r="D18" s="74" t="str">
        <f>Soundness!D19</f>
        <v>USA</v>
      </c>
      <c r="E18" s="75" t="str">
        <f>Soundness!E19</f>
        <v>Y</v>
      </c>
      <c r="H18" s="76">
        <f>'S-Earnings'!N18</f>
        <v>-1.3017938895865415</v>
      </c>
      <c r="I18" s="76">
        <f>'S-Earnings'!O18</f>
        <v>-2.8461479551054945</v>
      </c>
      <c r="J18" s="76">
        <f>'S-Earnings'!P18</f>
        <v>-0.90662970236742746</v>
      </c>
      <c r="K18" s="76">
        <f>'S-Earnings'!Q18</f>
        <v>0.17897335259723046</v>
      </c>
      <c r="L18" s="76">
        <f>'S-Earnings'!R18</f>
        <v>0.17226032253813992</v>
      </c>
      <c r="M18" s="76" t="str">
        <f>'S-Earnings'!S18</f>
        <v>..</v>
      </c>
      <c r="N18" s="76" t="str">
        <f>'S-Earnings'!T18</f>
        <v>..</v>
      </c>
      <c r="O18" s="76" t="str">
        <f>'S-Earnings'!U18</f>
        <v>..</v>
      </c>
      <c r="P18" s="76" t="str">
        <f>'S-Earnings'!V18</f>
        <v>..</v>
      </c>
      <c r="Q18" s="76" t="str">
        <f>'S-Earnings'!W18</f>
        <v>..</v>
      </c>
      <c r="R18" s="76" t="str">
        <f>'S-Earnings'!X18</f>
        <v>..</v>
      </c>
      <c r="S18" s="76" t="str">
        <f>'S-Earnings'!Y18</f>
        <v>..</v>
      </c>
      <c r="T18" s="76" t="str">
        <f>'S-Earnings'!Z18</f>
        <v>..</v>
      </c>
      <c r="U18" s="76" t="str">
        <f>'S-Earnings'!AA18</f>
        <v>..</v>
      </c>
    </row>
    <row r="19" spans="1:60" ht="12.75" customHeight="1">
      <c r="A19" s="42">
        <v>16</v>
      </c>
      <c r="B19" s="54">
        <f>'Bank List'!B17</f>
        <v>113985</v>
      </c>
      <c r="C19" s="55" t="str">
        <f>Soundness!C20</f>
        <v>Commerzbank AG</v>
      </c>
      <c r="D19" s="74" t="str">
        <f>Soundness!D20</f>
        <v>Germany</v>
      </c>
      <c r="E19" s="75" t="str">
        <f>Soundness!E20</f>
        <v>Y</v>
      </c>
      <c r="H19" s="76">
        <f>'S-Earnings'!N19</f>
        <v>-1.0951580756726829</v>
      </c>
      <c r="I19" s="76">
        <f>'S-Earnings'!O19</f>
        <v>-1.0543790077321731</v>
      </c>
      <c r="J19" s="76">
        <f>'S-Earnings'!P19</f>
        <v>-1.7037504811471937</v>
      </c>
      <c r="K19" s="76">
        <f>'S-Earnings'!Q19</f>
        <v>-0.4384728593868667</v>
      </c>
      <c r="L19" s="76">
        <f>'S-Earnings'!R19</f>
        <v>-0.52333764377643621</v>
      </c>
      <c r="M19" s="76" t="str">
        <f>'S-Earnings'!S19</f>
        <v>..</v>
      </c>
      <c r="N19" s="76" t="str">
        <f>'S-Earnings'!T19</f>
        <v>..</v>
      </c>
      <c r="O19" s="76" t="str">
        <f>'S-Earnings'!U19</f>
        <v>..</v>
      </c>
      <c r="P19" s="76" t="str">
        <f>'S-Earnings'!V19</f>
        <v>..</v>
      </c>
      <c r="Q19" s="76" t="str">
        <f>'S-Earnings'!W19</f>
        <v>..</v>
      </c>
      <c r="R19" s="76" t="str">
        <f>'S-Earnings'!X19</f>
        <v>..</v>
      </c>
      <c r="S19" s="76" t="str">
        <f>'S-Earnings'!Y19</f>
        <v>..</v>
      </c>
      <c r="T19" s="76" t="str">
        <f>'S-Earnings'!Z19</f>
        <v>..</v>
      </c>
      <c r="U19" s="76" t="str">
        <f>'S-Earnings'!AA19</f>
        <v>..</v>
      </c>
    </row>
    <row r="20" spans="1:60" ht="12.75" customHeight="1">
      <c r="A20" s="42">
        <v>17</v>
      </c>
      <c r="B20" s="54">
        <f>'Bank List'!B18</f>
        <v>4087374</v>
      </c>
      <c r="C20" s="55" t="str">
        <f>Soundness!C21</f>
        <v>Commonwealth Bank of Australia</v>
      </c>
      <c r="D20" s="74" t="str">
        <f>Soundness!D21</f>
        <v>Australia</v>
      </c>
      <c r="E20" s="75" t="str">
        <f>Soundness!E21</f>
        <v>Y</v>
      </c>
      <c r="H20" s="76">
        <f>'S-Earnings'!N20</f>
        <v>9.5410371661480919E-2</v>
      </c>
      <c r="I20" s="76">
        <f>'S-Earnings'!O20</f>
        <v>0.32632276651783193</v>
      </c>
      <c r="J20" s="76">
        <f>'S-Earnings'!P20</f>
        <v>0.38048791735859594</v>
      </c>
      <c r="K20" s="76">
        <f>'S-Earnings'!Q20</f>
        <v>0.75142033626840643</v>
      </c>
      <c r="L20" s="76">
        <f>'S-Earnings'!R20</f>
        <v>0.76107049478368782</v>
      </c>
      <c r="M20" s="76">
        <f>'S-Earnings'!S20</f>
        <v>0.65217928627070099</v>
      </c>
      <c r="N20" s="76" t="str">
        <f>'S-Earnings'!T20</f>
        <v>..</v>
      </c>
      <c r="O20" s="76" t="str">
        <f>'S-Earnings'!U20</f>
        <v>..</v>
      </c>
      <c r="P20" s="76" t="str">
        <f>'S-Earnings'!V20</f>
        <v>..</v>
      </c>
      <c r="Q20" s="76" t="str">
        <f>'S-Earnings'!W20</f>
        <v>..</v>
      </c>
      <c r="R20" s="76" t="str">
        <f>'S-Earnings'!X20</f>
        <v>..</v>
      </c>
      <c r="S20" s="76" t="str">
        <f>'S-Earnings'!Y20</f>
        <v>..</v>
      </c>
      <c r="T20" s="76" t="str">
        <f>'S-Earnings'!Z20</f>
        <v>..</v>
      </c>
      <c r="U20" s="76" t="str">
        <f>'S-Earnings'!AA20</f>
        <v>..</v>
      </c>
    </row>
    <row r="21" spans="1:60" ht="12.75" customHeight="1">
      <c r="A21" s="42">
        <v>18</v>
      </c>
      <c r="B21" s="54">
        <f>'Bank List'!B19</f>
        <v>4085960</v>
      </c>
      <c r="C21" s="55" t="str">
        <f>Soundness!C22</f>
        <v>Crédit Agricole SA</v>
      </c>
      <c r="D21" s="74" t="str">
        <f>Soundness!D22</f>
        <v>France</v>
      </c>
      <c r="E21" s="75" t="str">
        <f>Soundness!E22</f>
        <v>Y</v>
      </c>
      <c r="H21" s="76">
        <f>'S-Earnings'!N21</f>
        <v>-1.0548020363733293</v>
      </c>
      <c r="I21" s="76">
        <f>'S-Earnings'!O21</f>
        <v>-0.95145042841377148</v>
      </c>
      <c r="J21" s="76">
        <f>'S-Earnings'!P21</f>
        <v>-0.66187587964838313</v>
      </c>
      <c r="K21" s="76">
        <f>'S-Earnings'!Q21</f>
        <v>-0.55836943954934248</v>
      </c>
      <c r="L21" s="76">
        <f>'S-Earnings'!R21</f>
        <v>-0.7884652953882747</v>
      </c>
      <c r="M21" s="76" t="str">
        <f>'S-Earnings'!S21</f>
        <v>..</v>
      </c>
      <c r="N21" s="76" t="str">
        <f>'S-Earnings'!T21</f>
        <v>..</v>
      </c>
      <c r="O21" s="76" t="str">
        <f>'S-Earnings'!U21</f>
        <v>..</v>
      </c>
      <c r="P21" s="76" t="str">
        <f>'S-Earnings'!V21</f>
        <v>..</v>
      </c>
      <c r="Q21" s="76" t="str">
        <f>'S-Earnings'!W21</f>
        <v>..</v>
      </c>
      <c r="R21" s="76" t="str">
        <f>'S-Earnings'!X21</f>
        <v>..</v>
      </c>
      <c r="S21" s="76" t="str">
        <f>'S-Earnings'!Y21</f>
        <v>..</v>
      </c>
      <c r="T21" s="76" t="str">
        <f>'S-Earnings'!Z21</f>
        <v>..</v>
      </c>
      <c r="U21" s="76" t="str">
        <f>'S-Earnings'!AA21</f>
        <v>..</v>
      </c>
    </row>
    <row r="22" spans="1:60" ht="12.75" customHeight="1">
      <c r="A22" s="42">
        <v>19</v>
      </c>
      <c r="B22" s="54">
        <f>'Bank List'!B20</f>
        <v>4238541</v>
      </c>
      <c r="C22" s="55" t="str">
        <f>Soundness!C23</f>
        <v>Crédit Industriel et Commercial</v>
      </c>
      <c r="D22" s="74" t="str">
        <f>Soundness!D23</f>
        <v>France</v>
      </c>
      <c r="E22" s="75" t="str">
        <f>Soundness!E23</f>
        <v>Y</v>
      </c>
      <c r="H22" s="76">
        <f>'S-Earnings'!N22</f>
        <v>-0.78348072080575459</v>
      </c>
      <c r="I22" s="76">
        <f>'S-Earnings'!O22</f>
        <v>-0.95496697979512946</v>
      </c>
      <c r="J22" s="76">
        <f>'S-Earnings'!P22</f>
        <v>-0.29316381761359656</v>
      </c>
      <c r="K22" s="76">
        <f>'S-Earnings'!Q22</f>
        <v>6.9057969003329861E-2</v>
      </c>
      <c r="L22" s="76">
        <f>'S-Earnings'!R22</f>
        <v>-0.31861926649454142</v>
      </c>
      <c r="M22" s="76" t="str">
        <f>'S-Earnings'!S22</f>
        <v>..</v>
      </c>
      <c r="N22" s="76" t="str">
        <f>'S-Earnings'!T22</f>
        <v>..</v>
      </c>
      <c r="O22" s="76" t="str">
        <f>'S-Earnings'!U22</f>
        <v>..</v>
      </c>
      <c r="P22" s="76" t="str">
        <f>'S-Earnings'!V22</f>
        <v>..</v>
      </c>
      <c r="Q22" s="76" t="str">
        <f>'S-Earnings'!W22</f>
        <v>..</v>
      </c>
      <c r="R22" s="76" t="str">
        <f>'S-Earnings'!X22</f>
        <v>..</v>
      </c>
      <c r="S22" s="76" t="str">
        <f>'S-Earnings'!Y22</f>
        <v>..</v>
      </c>
      <c r="T22" s="76" t="str">
        <f>'S-Earnings'!Z22</f>
        <v>..</v>
      </c>
      <c r="U22" s="76" t="str">
        <f>'S-Earnings'!AA22</f>
        <v>..</v>
      </c>
    </row>
    <row r="23" spans="1:60" ht="12.75" customHeight="1">
      <c r="A23" s="42">
        <v>20</v>
      </c>
      <c r="B23" s="54">
        <f>'Bank List'!B21</f>
        <v>113824</v>
      </c>
      <c r="C23" s="55" t="str">
        <f>Soundness!C24</f>
        <v>Credit Suisse Group AG</v>
      </c>
      <c r="D23" s="74" t="str">
        <f>Soundness!D24</f>
        <v>Switzerland</v>
      </c>
      <c r="E23" s="75" t="str">
        <f>Soundness!E24</f>
        <v>Y</v>
      </c>
      <c r="H23" s="76">
        <f>'S-Earnings'!N23</f>
        <v>-0.28971234761969905</v>
      </c>
      <c r="I23" s="76">
        <f>'S-Earnings'!O23</f>
        <v>-2.1012148900361831</v>
      </c>
      <c r="J23" s="76">
        <f>'S-Earnings'!P23</f>
        <v>-2.8870217668152138E-2</v>
      </c>
      <c r="K23" s="76">
        <f>'S-Earnings'!Q23</f>
        <v>8.8281059137702247E-2</v>
      </c>
      <c r="L23" s="76">
        <f>'S-Earnings'!R23</f>
        <v>-0.30490725837784477</v>
      </c>
      <c r="M23" s="76" t="str">
        <f>'S-Earnings'!S23</f>
        <v>..</v>
      </c>
      <c r="N23" s="76" t="str">
        <f>'S-Earnings'!T23</f>
        <v>..</v>
      </c>
      <c r="O23" s="76" t="str">
        <f>'S-Earnings'!U23</f>
        <v>..</v>
      </c>
      <c r="P23" s="76" t="str">
        <f>'S-Earnings'!V23</f>
        <v>..</v>
      </c>
      <c r="Q23" s="76" t="str">
        <f>'S-Earnings'!W23</f>
        <v>..</v>
      </c>
      <c r="R23" s="76" t="str">
        <f>'S-Earnings'!X23</f>
        <v>..</v>
      </c>
      <c r="S23" s="76" t="str">
        <f>'S-Earnings'!Y23</f>
        <v>..</v>
      </c>
      <c r="T23" s="76" t="str">
        <f>'S-Earnings'!Z23</f>
        <v>..</v>
      </c>
      <c r="U23" s="76" t="str">
        <f>'S-Earnings'!AA23</f>
        <v>..</v>
      </c>
    </row>
    <row r="24" spans="1:60">
      <c r="A24" s="42">
        <v>21</v>
      </c>
      <c r="B24" s="54">
        <f>'Bank List'!B22</f>
        <v>4080954</v>
      </c>
      <c r="C24" s="55" t="str">
        <f>Soundness!C25</f>
        <v>Danske Bank A/S</v>
      </c>
      <c r="D24" s="74" t="str">
        <f>Soundness!D25</f>
        <v>Denmark</v>
      </c>
      <c r="E24" s="75" t="str">
        <f>Soundness!E25</f>
        <v>Y</v>
      </c>
      <c r="H24" s="76">
        <f>'S-Earnings'!N24</f>
        <v>-0.82821417527394647</v>
      </c>
      <c r="I24" s="76">
        <f>'S-Earnings'!O24</f>
        <v>-1.0267057441793621</v>
      </c>
      <c r="J24" s="76">
        <f>'S-Earnings'!P24</f>
        <v>-0.71588589090096166</v>
      </c>
      <c r="K24" s="76">
        <f>'S-Earnings'!Q24</f>
        <v>-0.54500099539138347</v>
      </c>
      <c r="L24" s="76">
        <f>'S-Earnings'!R24</f>
        <v>-0.60124779513223159</v>
      </c>
      <c r="M24" s="76" t="str">
        <f>'S-Earnings'!S24</f>
        <v>..</v>
      </c>
      <c r="N24" s="76" t="str">
        <f>'S-Earnings'!T24</f>
        <v>..</v>
      </c>
      <c r="O24" s="76" t="str">
        <f>'S-Earnings'!U24</f>
        <v>..</v>
      </c>
      <c r="P24" s="76" t="str">
        <f>'S-Earnings'!V24</f>
        <v>..</v>
      </c>
      <c r="Q24" s="76" t="str">
        <f>'S-Earnings'!W24</f>
        <v>..</v>
      </c>
      <c r="R24" s="76" t="str">
        <f>'S-Earnings'!X24</f>
        <v>..</v>
      </c>
      <c r="S24" s="76" t="str">
        <f>'S-Earnings'!Y24</f>
        <v>..</v>
      </c>
      <c r="T24" s="76" t="str">
        <f>'S-Earnings'!Z24</f>
        <v>..</v>
      </c>
      <c r="U24" s="76" t="str">
        <f>'S-Earnings'!AA24</f>
        <v>..</v>
      </c>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6"/>
    </row>
    <row r="25" spans="1:60">
      <c r="A25" s="42">
        <v>22</v>
      </c>
      <c r="B25" s="54">
        <f>'Bank List'!B23</f>
        <v>113830</v>
      </c>
      <c r="C25" s="55" t="str">
        <f>Soundness!C26</f>
        <v>Deutsche Bank AG</v>
      </c>
      <c r="D25" s="74" t="str">
        <f>Soundness!D26</f>
        <v>Germany</v>
      </c>
      <c r="E25" s="75" t="str">
        <f>Soundness!E26</f>
        <v>Y</v>
      </c>
      <c r="H25" s="76">
        <f>'S-Earnings'!N25</f>
        <v>-1.0082974640720255</v>
      </c>
      <c r="I25" s="76">
        <f>'S-Earnings'!O25</f>
        <v>-1.322256552814816</v>
      </c>
      <c r="J25" s="76">
        <f>'S-Earnings'!P25</f>
        <v>-0.41531843119412831</v>
      </c>
      <c r="K25" s="76">
        <f>'S-Earnings'!Q25</f>
        <v>-0.52589562645815224</v>
      </c>
      <c r="L25" s="76">
        <f>'S-Earnings'!R25</f>
        <v>-0.36640635438604302</v>
      </c>
      <c r="M25" s="76" t="str">
        <f>'S-Earnings'!S25</f>
        <v>..</v>
      </c>
      <c r="N25" s="76" t="str">
        <f>'S-Earnings'!T25</f>
        <v>..</v>
      </c>
      <c r="O25" s="76" t="str">
        <f>'S-Earnings'!U25</f>
        <v>..</v>
      </c>
      <c r="P25" s="76" t="str">
        <f>'S-Earnings'!V25</f>
        <v>..</v>
      </c>
      <c r="Q25" s="76" t="str">
        <f>'S-Earnings'!W25</f>
        <v>..</v>
      </c>
      <c r="R25" s="76" t="str">
        <f>'S-Earnings'!X25</f>
        <v>..</v>
      </c>
      <c r="S25" s="76" t="str">
        <f>'S-Earnings'!Y25</f>
        <v>..</v>
      </c>
      <c r="T25" s="76" t="str">
        <f>'S-Earnings'!Z25</f>
        <v>..</v>
      </c>
      <c r="U25" s="76" t="str">
        <f>'S-Earnings'!AA25</f>
        <v>..</v>
      </c>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6"/>
    </row>
    <row r="26" spans="1:60">
      <c r="A26" s="42">
        <v>23</v>
      </c>
      <c r="B26" s="54">
        <f>'Bank List'!B24</f>
        <v>4024522</v>
      </c>
      <c r="C26" s="55" t="str">
        <f>Soundness!C27</f>
        <v>Dexia SA</v>
      </c>
      <c r="D26" s="74" t="str">
        <f>Soundness!D27</f>
        <v>Belgium</v>
      </c>
      <c r="E26" s="75" t="str">
        <f>Soundness!E27</f>
        <v>Y</v>
      </c>
      <c r="H26" s="76">
        <f>'S-Earnings'!N26</f>
        <v>-0.88699879561001593</v>
      </c>
      <c r="I26" s="76">
        <f>'S-Earnings'!O26</f>
        <v>-1.7820328881473366</v>
      </c>
      <c r="J26" s="76">
        <f>'S-Earnings'!P26</f>
        <v>-0.53219781263181376</v>
      </c>
      <c r="K26" s="76">
        <f>'S-Earnings'!Q26</f>
        <v>-0.50701767469687531</v>
      </c>
      <c r="L26" s="76">
        <f>'S-Earnings'!R26</f>
        <v>-4.2081933993351885</v>
      </c>
      <c r="M26" s="76" t="str">
        <f>'S-Earnings'!S26</f>
        <v>..</v>
      </c>
      <c r="N26" s="76" t="str">
        <f>'S-Earnings'!T26</f>
        <v>..</v>
      </c>
      <c r="O26" s="76" t="str">
        <f>'S-Earnings'!U26</f>
        <v>..</v>
      </c>
      <c r="P26" s="76" t="str">
        <f>'S-Earnings'!V26</f>
        <v>..</v>
      </c>
      <c r="Q26" s="76" t="str">
        <f>'S-Earnings'!W26</f>
        <v>..</v>
      </c>
      <c r="R26" s="76" t="str">
        <f>'S-Earnings'!X26</f>
        <v>..</v>
      </c>
      <c r="S26" s="76" t="str">
        <f>'S-Earnings'!Y26</f>
        <v>..</v>
      </c>
      <c r="T26" s="76" t="str">
        <f>'S-Earnings'!Z26</f>
        <v>..</v>
      </c>
      <c r="U26" s="76" t="str">
        <f>'S-Earnings'!AA26</f>
        <v>..</v>
      </c>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6"/>
    </row>
    <row r="27" spans="1:60">
      <c r="A27" s="42">
        <v>24</v>
      </c>
      <c r="B27" s="54">
        <f>'Bank List'!B25</f>
        <v>4142645</v>
      </c>
      <c r="C27" s="55" t="str">
        <f>Soundness!C28</f>
        <v>DNB ASA</v>
      </c>
      <c r="D27" s="74" t="str">
        <f>Soundness!D28</f>
        <v>Norway</v>
      </c>
      <c r="E27" s="75" t="str">
        <f>Soundness!E28</f>
        <v>Y</v>
      </c>
      <c r="H27" s="76">
        <f>'S-Earnings'!N27</f>
        <v>5.4697783194246098E-2</v>
      </c>
      <c r="I27" s="76">
        <f>'S-Earnings'!O27</f>
        <v>-0.31758820800605803</v>
      </c>
      <c r="J27" s="76">
        <f>'S-Earnings'!P27</f>
        <v>-0.25738532007883336</v>
      </c>
      <c r="K27" s="76">
        <f>'S-Earnings'!Q27</f>
        <v>0.46208577176471211</v>
      </c>
      <c r="L27" s="76">
        <f>'S-Earnings'!R27</f>
        <v>0.21667803313542583</v>
      </c>
      <c r="M27" s="76" t="str">
        <f>'S-Earnings'!S27</f>
        <v>..</v>
      </c>
      <c r="N27" s="76" t="str">
        <f>'S-Earnings'!T27</f>
        <v>..</v>
      </c>
      <c r="O27" s="76" t="str">
        <f>'S-Earnings'!U27</f>
        <v>..</v>
      </c>
      <c r="P27" s="76" t="str">
        <f>'S-Earnings'!V27</f>
        <v>..</v>
      </c>
      <c r="Q27" s="76" t="str">
        <f>'S-Earnings'!W27</f>
        <v>..</v>
      </c>
      <c r="R27" s="76" t="str">
        <f>'S-Earnings'!X27</f>
        <v>..</v>
      </c>
      <c r="S27" s="76" t="str">
        <f>'S-Earnings'!Y27</f>
        <v>..</v>
      </c>
      <c r="T27" s="76" t="str">
        <f>'S-Earnings'!Z27</f>
        <v>..</v>
      </c>
      <c r="U27" s="76" t="str">
        <f>'S-Earnings'!AA27</f>
        <v>..</v>
      </c>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6"/>
    </row>
    <row r="28" spans="1:60">
      <c r="A28" s="42">
        <v>25</v>
      </c>
      <c r="B28" s="54">
        <f>'Bank List'!B26</f>
        <v>113876</v>
      </c>
      <c r="C28" s="55" t="str">
        <f>Soundness!C29</f>
        <v>HSBC Holdings Plc</v>
      </c>
      <c r="D28" s="74" t="str">
        <f>Soundness!D29</f>
        <v>United Kingdom</v>
      </c>
      <c r="E28" s="75" t="str">
        <f>Soundness!E29</f>
        <v>Y</v>
      </c>
      <c r="H28" s="76">
        <f>'S-Earnings'!N28</f>
        <v>-9.1998335337505385E-2</v>
      </c>
      <c r="I28" s="76">
        <f>'S-Earnings'!O28</f>
        <v>-0.71151373069249613</v>
      </c>
      <c r="J28" s="76">
        <f>'S-Earnings'!P28</f>
        <v>-0.39489782449990984</v>
      </c>
      <c r="K28" s="76">
        <f>'S-Earnings'!Q28</f>
        <v>0.2177130398301288</v>
      </c>
      <c r="L28" s="76">
        <f>'S-Earnings'!R28</f>
        <v>0.28234175704382869</v>
      </c>
      <c r="M28" s="76" t="str">
        <f>'S-Earnings'!S28</f>
        <v>..</v>
      </c>
      <c r="N28" s="76" t="str">
        <f>'S-Earnings'!T28</f>
        <v>..</v>
      </c>
      <c r="O28" s="76" t="str">
        <f>'S-Earnings'!U28</f>
        <v>..</v>
      </c>
      <c r="P28" s="76" t="str">
        <f>'S-Earnings'!V28</f>
        <v>..</v>
      </c>
      <c r="Q28" s="76" t="str">
        <f>'S-Earnings'!W28</f>
        <v>..</v>
      </c>
      <c r="R28" s="76" t="str">
        <f>'S-Earnings'!X28</f>
        <v>..</v>
      </c>
      <c r="S28" s="76" t="str">
        <f>'S-Earnings'!Y28</f>
        <v>..</v>
      </c>
      <c r="T28" s="76" t="str">
        <f>'S-Earnings'!Z28</f>
        <v>..</v>
      </c>
      <c r="U28" s="76" t="str">
        <f>'S-Earnings'!AA28</f>
        <v>..</v>
      </c>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6"/>
    </row>
    <row r="29" spans="1:60">
      <c r="A29" s="42">
        <v>26</v>
      </c>
      <c r="B29" s="54">
        <f>'Bank List'!B27</f>
        <v>4100801</v>
      </c>
      <c r="C29" s="55" t="str">
        <f>Soundness!C30</f>
        <v>Intesa Sanpaolo SpA</v>
      </c>
      <c r="D29" s="74" t="str">
        <f>Soundness!D30</f>
        <v>Italy</v>
      </c>
      <c r="E29" s="75" t="str">
        <f>Soundness!E30</f>
        <v>Y</v>
      </c>
      <c r="H29" s="76">
        <f>'S-Earnings'!N29</f>
        <v>1.0318585177435624</v>
      </c>
      <c r="I29" s="76">
        <f>'S-Earnings'!O29</f>
        <v>-0.47067029661410875</v>
      </c>
      <c r="J29" s="76">
        <f>'S-Earnings'!P29</f>
        <v>-0.12129850878963883</v>
      </c>
      <c r="K29" s="76">
        <f>'S-Earnings'!Q29</f>
        <v>-2.2734168520263994E-2</v>
      </c>
      <c r="L29" s="76">
        <f>'S-Earnings'!R29</f>
        <v>-2.5319281687560444</v>
      </c>
      <c r="M29" s="76" t="str">
        <f>'S-Earnings'!S29</f>
        <v>..</v>
      </c>
      <c r="N29" s="76" t="str">
        <f>'S-Earnings'!T29</f>
        <v>..</v>
      </c>
      <c r="O29" s="76" t="str">
        <f>'S-Earnings'!U29</f>
        <v>..</v>
      </c>
      <c r="P29" s="76" t="str">
        <f>'S-Earnings'!V29</f>
        <v>..</v>
      </c>
      <c r="Q29" s="76" t="str">
        <f>'S-Earnings'!W29</f>
        <v>..</v>
      </c>
      <c r="R29" s="76" t="str">
        <f>'S-Earnings'!X29</f>
        <v>..</v>
      </c>
      <c r="S29" s="76" t="str">
        <f>'S-Earnings'!Y29</f>
        <v>..</v>
      </c>
      <c r="T29" s="76" t="str">
        <f>'S-Earnings'!Z29</f>
        <v>..</v>
      </c>
      <c r="U29" s="76" t="str">
        <f>'S-Earnings'!AA29</f>
        <v>..</v>
      </c>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6"/>
    </row>
    <row r="30" spans="1:60">
      <c r="A30" s="42">
        <v>27</v>
      </c>
      <c r="B30" s="54">
        <f>'Bank List'!B28</f>
        <v>4047336</v>
      </c>
      <c r="C30" s="55" t="str">
        <f>Soundness!C31</f>
        <v>Itaú Unibanco Holding S.A.</v>
      </c>
      <c r="D30" s="74" t="str">
        <f>Soundness!D31</f>
        <v>Brazil</v>
      </c>
      <c r="E30" s="75" t="str">
        <f>Soundness!E31</f>
        <v>Y</v>
      </c>
      <c r="H30" s="76">
        <f>'S-Earnings'!N30</f>
        <v>3.3075346836876611</v>
      </c>
      <c r="I30" s="76">
        <f>'S-Earnings'!O30</f>
        <v>1.7223710424460446</v>
      </c>
      <c r="J30" s="76">
        <f>'S-Earnings'!P30</f>
        <v>1.5819054824306824</v>
      </c>
      <c r="K30" s="76">
        <f>'S-Earnings'!Q30</f>
        <v>2.5381408419695148</v>
      </c>
      <c r="L30" s="76">
        <f>'S-Earnings'!R30</f>
        <v>2.1457870200549269</v>
      </c>
      <c r="M30" s="76" t="str">
        <f>'S-Earnings'!S30</f>
        <v>..</v>
      </c>
      <c r="N30" s="76" t="str">
        <f>'S-Earnings'!T30</f>
        <v>..</v>
      </c>
      <c r="O30" s="76" t="str">
        <f>'S-Earnings'!U30</f>
        <v>..</v>
      </c>
      <c r="P30" s="76" t="str">
        <f>'S-Earnings'!V30</f>
        <v>..</v>
      </c>
      <c r="Q30" s="76" t="str">
        <f>'S-Earnings'!W30</f>
        <v>..</v>
      </c>
      <c r="R30" s="76" t="str">
        <f>'S-Earnings'!X30</f>
        <v>..</v>
      </c>
      <c r="S30" s="76" t="str">
        <f>'S-Earnings'!Y30</f>
        <v>..</v>
      </c>
      <c r="T30" s="76" t="str">
        <f>'S-Earnings'!Z30</f>
        <v>..</v>
      </c>
      <c r="U30" s="76" t="str">
        <f>'S-Earnings'!AA30</f>
        <v>..</v>
      </c>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6"/>
    </row>
    <row r="31" spans="1:60">
      <c r="A31" s="42">
        <v>28</v>
      </c>
      <c r="B31" s="54">
        <f>'Bank List'!B29</f>
        <v>100201</v>
      </c>
      <c r="C31" s="55" t="str">
        <f>Soundness!C32</f>
        <v>JPMorgan Chase &amp; Co.</v>
      </c>
      <c r="D31" s="74" t="str">
        <f>Soundness!D32</f>
        <v>USA</v>
      </c>
      <c r="E31" s="75" t="str">
        <f>Soundness!E32</f>
        <v>Y</v>
      </c>
      <c r="H31" s="76">
        <f>'S-Earnings'!N31</f>
        <v>4.2094749924018515E-2</v>
      </c>
      <c r="I31" s="76">
        <f>'S-Earnings'!O31</f>
        <v>-0.63744099539828114</v>
      </c>
      <c r="J31" s="76">
        <f>'S-Earnings'!P31</f>
        <v>4.7584478523119061E-2</v>
      </c>
      <c r="K31" s="76">
        <f>'S-Earnings'!Q31</f>
        <v>0.6829209344119016</v>
      </c>
      <c r="L31" s="76">
        <f>'S-Earnings'!R31</f>
        <v>0.6010609042982189</v>
      </c>
      <c r="M31" s="76" t="str">
        <f>'S-Earnings'!S31</f>
        <v>..</v>
      </c>
      <c r="N31" s="76" t="str">
        <f>'S-Earnings'!T31</f>
        <v>..</v>
      </c>
      <c r="O31" s="76" t="str">
        <f>'S-Earnings'!U31</f>
        <v>..</v>
      </c>
      <c r="P31" s="76" t="str">
        <f>'S-Earnings'!V31</f>
        <v>..</v>
      </c>
      <c r="Q31" s="76" t="str">
        <f>'S-Earnings'!W31</f>
        <v>..</v>
      </c>
      <c r="R31" s="76" t="str">
        <f>'S-Earnings'!X31</f>
        <v>..</v>
      </c>
      <c r="S31" s="76" t="str">
        <f>'S-Earnings'!Y31</f>
        <v>..</v>
      </c>
      <c r="T31" s="76" t="str">
        <f>'S-Earnings'!Z31</f>
        <v>..</v>
      </c>
      <c r="U31" s="76" t="str">
        <f>'S-Earnings'!AA31</f>
        <v>..</v>
      </c>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6"/>
    </row>
    <row r="32" spans="1:60">
      <c r="A32" s="42">
        <v>29</v>
      </c>
      <c r="B32" s="54">
        <f>'Bank List'!B30</f>
        <v>4145062</v>
      </c>
      <c r="C32" s="55" t="str">
        <f>Soundness!C33</f>
        <v>KBC Group NV</v>
      </c>
      <c r="D32" s="74" t="str">
        <f>Soundness!D33</f>
        <v>Belgium</v>
      </c>
      <c r="E32" s="75" t="str">
        <f>Soundness!E33</f>
        <v>Y</v>
      </c>
      <c r="H32" s="76">
        <f>'S-Earnings'!N32</f>
        <v>-4.4644249075544457E-2</v>
      </c>
      <c r="I32" s="76">
        <f>'S-Earnings'!O32</f>
        <v>-1.9552990979829747</v>
      </c>
      <c r="J32" s="76">
        <f>'S-Earnings'!P32</f>
        <v>-1.8706360793921379</v>
      </c>
      <c r="K32" s="76">
        <f>'S-Earnings'!Q32</f>
        <v>0.20946851355389223</v>
      </c>
      <c r="L32" s="76">
        <f>'S-Earnings'!R32</f>
        <v>-0.65778274201883824</v>
      </c>
      <c r="M32" s="76" t="str">
        <f>'S-Earnings'!S32</f>
        <v>..</v>
      </c>
      <c r="N32" s="76" t="str">
        <f>'S-Earnings'!T32</f>
        <v>..</v>
      </c>
      <c r="O32" s="76" t="str">
        <f>'S-Earnings'!U32</f>
        <v>..</v>
      </c>
      <c r="P32" s="76" t="str">
        <f>'S-Earnings'!V32</f>
        <v>..</v>
      </c>
      <c r="Q32" s="76" t="str">
        <f>'S-Earnings'!W32</f>
        <v>..</v>
      </c>
      <c r="R32" s="76" t="str">
        <f>'S-Earnings'!X32</f>
        <v>..</v>
      </c>
      <c r="S32" s="76" t="str">
        <f>'S-Earnings'!Y32</f>
        <v>..</v>
      </c>
      <c r="T32" s="76" t="str">
        <f>'S-Earnings'!Z32</f>
        <v>..</v>
      </c>
      <c r="U32" s="76" t="str">
        <f>'S-Earnings'!AA32</f>
        <v>..</v>
      </c>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6"/>
    </row>
    <row r="33" spans="1:60">
      <c r="A33" s="42">
        <v>30</v>
      </c>
      <c r="B33" s="54">
        <f>'Bank List'!B31</f>
        <v>4041848</v>
      </c>
      <c r="C33" s="55" t="str">
        <f>Soundness!C34</f>
        <v>Lloyds Banking Group Plc</v>
      </c>
      <c r="D33" s="74" t="str">
        <f>Soundness!D34</f>
        <v>United Kingdom</v>
      </c>
      <c r="E33" s="75" t="str">
        <f>Soundness!E34</f>
        <v>Y</v>
      </c>
      <c r="H33" s="76">
        <f>'S-Earnings'!N33</f>
        <v>-0.14105822858075789</v>
      </c>
      <c r="I33" s="76">
        <f>'S-Earnings'!O33</f>
        <v>-0.77609738938105233</v>
      </c>
      <c r="J33" s="76">
        <f>'S-Earnings'!P33</f>
        <v>-0.3892618733240869</v>
      </c>
      <c r="K33" s="76">
        <f>'S-Earnings'!Q33</f>
        <v>-0.77506495567355516</v>
      </c>
      <c r="L33" s="76">
        <f>'S-Earnings'!R33</f>
        <v>-1.0905767538520443</v>
      </c>
      <c r="M33" s="76" t="str">
        <f>'S-Earnings'!S33</f>
        <v>..</v>
      </c>
      <c r="N33" s="76" t="str">
        <f>'S-Earnings'!T33</f>
        <v>..</v>
      </c>
      <c r="O33" s="76" t="str">
        <f>'S-Earnings'!U33</f>
        <v>..</v>
      </c>
      <c r="P33" s="76" t="str">
        <f>'S-Earnings'!V33</f>
        <v>..</v>
      </c>
      <c r="Q33" s="76" t="str">
        <f>'S-Earnings'!W33</f>
        <v>..</v>
      </c>
      <c r="R33" s="76" t="str">
        <f>'S-Earnings'!X33</f>
        <v>..</v>
      </c>
      <c r="S33" s="76" t="str">
        <f>'S-Earnings'!Y33</f>
        <v>..</v>
      </c>
      <c r="T33" s="76" t="str">
        <f>'S-Earnings'!Z33</f>
        <v>..</v>
      </c>
      <c r="U33" s="76" t="str">
        <f>'S-Earnings'!AA33</f>
        <v>..</v>
      </c>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6"/>
    </row>
    <row r="34" spans="1:60">
      <c r="A34" s="42">
        <v>31</v>
      </c>
      <c r="B34" s="54">
        <f>'Bank List'!B32</f>
        <v>4115073</v>
      </c>
      <c r="C34" s="55" t="str">
        <f>Soundness!C35</f>
        <v>Mitsubishi UFJ Financial Group, Inc.</v>
      </c>
      <c r="D34" s="74" t="str">
        <f>Soundness!D35</f>
        <v>Japan</v>
      </c>
      <c r="E34" s="75" t="str">
        <f>Soundness!E35</f>
        <v>Y</v>
      </c>
      <c r="H34" s="76">
        <f>'S-Earnings'!N34</f>
        <v>-0.77435101397816408</v>
      </c>
      <c r="I34" s="76">
        <f>'S-Earnings'!O34</f>
        <v>-0.55219098979030523</v>
      </c>
      <c r="J34" s="76">
        <f>'S-Earnings'!P34</f>
        <v>-0.92920499422219305</v>
      </c>
      <c r="K34" s="76">
        <f>'S-Earnings'!Q34</f>
        <v>-0.36164357228241534</v>
      </c>
      <c r="L34" s="76">
        <f>'S-Earnings'!R34</f>
        <v>-0.3437894428609648</v>
      </c>
      <c r="M34" s="76">
        <f>'S-Earnings'!S34</f>
        <v>-4.8336977256760366E-2</v>
      </c>
      <c r="N34" s="76" t="str">
        <f>'S-Earnings'!T34</f>
        <v>..</v>
      </c>
      <c r="O34" s="76" t="str">
        <f>'S-Earnings'!U34</f>
        <v>..</v>
      </c>
      <c r="P34" s="76" t="str">
        <f>'S-Earnings'!V34</f>
        <v>..</v>
      </c>
      <c r="Q34" s="76" t="str">
        <f>'S-Earnings'!W34</f>
        <v>..</v>
      </c>
      <c r="R34" s="76" t="str">
        <f>'S-Earnings'!X34</f>
        <v>..</v>
      </c>
      <c r="S34" s="76" t="str">
        <f>'S-Earnings'!Y34</f>
        <v>..</v>
      </c>
      <c r="T34" s="76" t="str">
        <f>'S-Earnings'!Z34</f>
        <v>..</v>
      </c>
      <c r="U34" s="76" t="str">
        <f>'S-Earnings'!AA34</f>
        <v>..</v>
      </c>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6"/>
    </row>
    <row r="35" spans="1:60">
      <c r="A35" s="42">
        <v>32</v>
      </c>
      <c r="B35" s="54">
        <f>'Bank List'!B33</f>
        <v>4087990</v>
      </c>
      <c r="C35" s="55" t="str">
        <f>Soundness!C36</f>
        <v>Mizuho Financial Group, Inc.</v>
      </c>
      <c r="D35" s="74" t="str">
        <f>Soundness!D36</f>
        <v>Japan</v>
      </c>
      <c r="E35" s="75" t="str">
        <f>Soundness!E36</f>
        <v>Y</v>
      </c>
      <c r="H35" s="76">
        <f>'S-Earnings'!N35</f>
        <v>-0.85017876938208969</v>
      </c>
      <c r="I35" s="76">
        <f>'S-Earnings'!O35</f>
        <v>-0.77033701954172129</v>
      </c>
      <c r="J35" s="76">
        <f>'S-Earnings'!P35</f>
        <v>-1.3180024638206809</v>
      </c>
      <c r="K35" s="76">
        <f>'S-Earnings'!Q35</f>
        <v>-0.36995638998129848</v>
      </c>
      <c r="L35" s="76">
        <f>'S-Earnings'!R35</f>
        <v>-0.20795441789876765</v>
      </c>
      <c r="M35" s="76">
        <f>'S-Earnings'!S35</f>
        <v>-0.26744733334301174</v>
      </c>
      <c r="N35" s="76" t="str">
        <f>'S-Earnings'!T35</f>
        <v>..</v>
      </c>
      <c r="O35" s="76" t="str">
        <f>'S-Earnings'!U35</f>
        <v>..</v>
      </c>
      <c r="P35" s="76" t="str">
        <f>'S-Earnings'!V35</f>
        <v>..</v>
      </c>
      <c r="Q35" s="76" t="str">
        <f>'S-Earnings'!W35</f>
        <v>..</v>
      </c>
      <c r="R35" s="76" t="str">
        <f>'S-Earnings'!X35</f>
        <v>..</v>
      </c>
      <c r="S35" s="76" t="str">
        <f>'S-Earnings'!Y35</f>
        <v>..</v>
      </c>
      <c r="T35" s="76" t="str">
        <f>'S-Earnings'!Z35</f>
        <v>..</v>
      </c>
      <c r="U35" s="76" t="str">
        <f>'S-Earnings'!AA35</f>
        <v>..</v>
      </c>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6"/>
    </row>
    <row r="36" spans="1:60">
      <c r="A36" s="42">
        <v>33</v>
      </c>
      <c r="B36" s="54">
        <f>'Bank List'!B34</f>
        <v>4005723</v>
      </c>
      <c r="C36" s="55" t="str">
        <f>Soundness!C37</f>
        <v>National Australia Bank, Limited</v>
      </c>
      <c r="D36" s="74" t="str">
        <f>Soundness!D37</f>
        <v>Australia</v>
      </c>
      <c r="E36" s="75" t="str">
        <f>Soundness!E37</f>
        <v>Y</v>
      </c>
      <c r="H36" s="76">
        <f>'S-Earnings'!N36</f>
        <v>-0.22662333264791684</v>
      </c>
      <c r="I36" s="76">
        <f>'S-Earnings'!O36</f>
        <v>-4.2576652469991025E-2</v>
      </c>
      <c r="J36" s="76">
        <f>'S-Earnings'!P36</f>
        <v>-0.24689304003415305</v>
      </c>
      <c r="K36" s="76">
        <f>'S-Earnings'!Q36</f>
        <v>0.32885256039941962</v>
      </c>
      <c r="L36" s="76">
        <f>'S-Earnings'!R36</f>
        <v>0.42551495314201732</v>
      </c>
      <c r="M36" s="76">
        <f>'S-Earnings'!S36</f>
        <v>-4.1387400553131283E-3</v>
      </c>
      <c r="N36" s="76" t="str">
        <f>'S-Earnings'!T36</f>
        <v>..</v>
      </c>
      <c r="O36" s="76" t="str">
        <f>'S-Earnings'!U36</f>
        <v>..</v>
      </c>
      <c r="P36" s="76" t="str">
        <f>'S-Earnings'!V36</f>
        <v>..</v>
      </c>
      <c r="Q36" s="76" t="str">
        <f>'S-Earnings'!W36</f>
        <v>..</v>
      </c>
      <c r="R36" s="76" t="str">
        <f>'S-Earnings'!X36</f>
        <v>..</v>
      </c>
      <c r="S36" s="76" t="str">
        <f>'S-Earnings'!Y36</f>
        <v>..</v>
      </c>
      <c r="T36" s="76" t="str">
        <f>'S-Earnings'!Z36</f>
        <v>..</v>
      </c>
      <c r="U36" s="76" t="str">
        <f>'S-Earnings'!AA36</f>
        <v>..</v>
      </c>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6"/>
    </row>
    <row r="37" spans="1:60">
      <c r="A37" s="42">
        <v>34</v>
      </c>
      <c r="B37" s="54">
        <f>'Bank List'!B35</f>
        <v>4077805</v>
      </c>
      <c r="C37" s="55" t="str">
        <f>Soundness!C38</f>
        <v>Natixis</v>
      </c>
      <c r="D37" s="74" t="str">
        <f>Soundness!D38</f>
        <v>France</v>
      </c>
      <c r="E37" s="75" t="str">
        <f>Soundness!E38</f>
        <v>Y</v>
      </c>
      <c r="H37" s="76">
        <f>'S-Earnings'!N37</f>
        <v>-1.194554290426161</v>
      </c>
      <c r="I37" s="76">
        <f>'S-Earnings'!O37</f>
        <v>-1.7650052324907402</v>
      </c>
      <c r="J37" s="76">
        <f>'S-Earnings'!P37</f>
        <v>-1.2614554534135802</v>
      </c>
      <c r="K37" s="76">
        <f>'S-Earnings'!Q37</f>
        <v>-0.14752820056186949</v>
      </c>
      <c r="L37" s="76">
        <f>'S-Earnings'!R37</f>
        <v>-0.18012980108578247</v>
      </c>
      <c r="M37" s="76" t="str">
        <f>'S-Earnings'!S37</f>
        <v>..</v>
      </c>
      <c r="N37" s="76" t="str">
        <f>'S-Earnings'!T37</f>
        <v>..</v>
      </c>
      <c r="O37" s="76" t="str">
        <f>'S-Earnings'!U37</f>
        <v>..</v>
      </c>
      <c r="P37" s="76" t="str">
        <f>'S-Earnings'!V37</f>
        <v>..</v>
      </c>
      <c r="Q37" s="76" t="str">
        <f>'S-Earnings'!W37</f>
        <v>..</v>
      </c>
      <c r="R37" s="76" t="str">
        <f>'S-Earnings'!X37</f>
        <v>..</v>
      </c>
      <c r="S37" s="76" t="str">
        <f>'S-Earnings'!Y37</f>
        <v>..</v>
      </c>
      <c r="T37" s="76" t="str">
        <f>'S-Earnings'!Z37</f>
        <v>..</v>
      </c>
      <c r="U37" s="76" t="str">
        <f>'S-Earnings'!AA37</f>
        <v>..</v>
      </c>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6"/>
    </row>
    <row r="38" spans="1:60">
      <c r="A38" s="42">
        <v>35</v>
      </c>
      <c r="B38" s="54">
        <f>'Bank List'!B36</f>
        <v>4108919</v>
      </c>
      <c r="C38" s="55" t="str">
        <f>Soundness!C39</f>
        <v>Nordea Bank AB</v>
      </c>
      <c r="D38" s="74" t="str">
        <f>Soundness!D39</f>
        <v>Sweden</v>
      </c>
      <c r="E38" s="75" t="str">
        <f>Soundness!E39</f>
        <v>Y</v>
      </c>
      <c r="H38" s="76">
        <f>'S-Earnings'!N38</f>
        <v>-0.27283445791084188</v>
      </c>
      <c r="I38" s="76">
        <f>'S-Earnings'!O38</f>
        <v>-0.21003058132425775</v>
      </c>
      <c r="J38" s="76">
        <f>'S-Earnings'!P38</f>
        <v>-0.10000732608414888</v>
      </c>
      <c r="K38" s="76">
        <f>'S-Earnings'!Q38</f>
        <v>6.2444182377855435E-2</v>
      </c>
      <c r="L38" s="76">
        <f>'S-Earnings'!R38</f>
        <v>-4.3431359416899552E-2</v>
      </c>
      <c r="M38" s="76" t="str">
        <f>'S-Earnings'!S38</f>
        <v>..</v>
      </c>
      <c r="N38" s="76" t="str">
        <f>'S-Earnings'!T38</f>
        <v>..</v>
      </c>
      <c r="O38" s="76" t="str">
        <f>'S-Earnings'!U38</f>
        <v>..</v>
      </c>
      <c r="P38" s="76" t="str">
        <f>'S-Earnings'!V38</f>
        <v>..</v>
      </c>
      <c r="Q38" s="76" t="str">
        <f>'S-Earnings'!W38</f>
        <v>..</v>
      </c>
      <c r="R38" s="76" t="str">
        <f>'S-Earnings'!X38</f>
        <v>..</v>
      </c>
      <c r="S38" s="76" t="str">
        <f>'S-Earnings'!Y38</f>
        <v>..</v>
      </c>
      <c r="T38" s="76" t="str">
        <f>'S-Earnings'!Z38</f>
        <v>..</v>
      </c>
      <c r="U38" s="76" t="str">
        <f>'S-Earnings'!AA38</f>
        <v>..</v>
      </c>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6"/>
    </row>
    <row r="39" spans="1:60">
      <c r="A39" s="42">
        <v>36</v>
      </c>
      <c r="B39" s="54">
        <f>'Bank List'!B37</f>
        <v>4144827</v>
      </c>
      <c r="C39" s="55" t="str">
        <f>Soundness!C40</f>
        <v>OAO Sberbank of Russia</v>
      </c>
      <c r="D39" s="74" t="str">
        <f>Soundness!D40</f>
        <v>Russia</v>
      </c>
      <c r="E39" s="75" t="str">
        <f>Soundness!E40</f>
        <v>Y</v>
      </c>
      <c r="H39" s="76">
        <f>'S-Earnings'!N39</f>
        <v>2.2791516649155756</v>
      </c>
      <c r="I39" s="76">
        <f>'S-Earnings'!O39</f>
        <v>1.3240526714002439</v>
      </c>
      <c r="J39" s="76">
        <f>'S-Earnings'!P39</f>
        <v>-0.26745632636702327</v>
      </c>
      <c r="K39" s="76">
        <f>'S-Earnings'!Q39</f>
        <v>3.2172644686865248</v>
      </c>
      <c r="L39" s="76">
        <f>'S-Earnings'!R39</f>
        <v>4.3821771792228619</v>
      </c>
      <c r="M39" s="76" t="str">
        <f>'S-Earnings'!S39</f>
        <v>..</v>
      </c>
      <c r="N39" s="76" t="str">
        <f>'S-Earnings'!T39</f>
        <v>..</v>
      </c>
      <c r="O39" s="76" t="str">
        <f>'S-Earnings'!U39</f>
        <v>..</v>
      </c>
      <c r="P39" s="76" t="str">
        <f>'S-Earnings'!V39</f>
        <v>..</v>
      </c>
      <c r="Q39" s="76" t="str">
        <f>'S-Earnings'!W39</f>
        <v>..</v>
      </c>
      <c r="R39" s="76" t="str">
        <f>'S-Earnings'!X39</f>
        <v>..</v>
      </c>
      <c r="S39" s="76" t="str">
        <f>'S-Earnings'!Y39</f>
        <v>..</v>
      </c>
      <c r="T39" s="76" t="str">
        <f>'S-Earnings'!Z39</f>
        <v>..</v>
      </c>
      <c r="U39" s="76" t="str">
        <f>'S-Earnings'!AA39</f>
        <v>..</v>
      </c>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6"/>
    </row>
    <row r="40" spans="1:60">
      <c r="A40" s="42">
        <v>37</v>
      </c>
      <c r="B40" s="54">
        <f>'Bank List'!B38</f>
        <v>100522</v>
      </c>
      <c r="C40" s="55" t="str">
        <f>Soundness!C41</f>
        <v>Royal Bank of Canada</v>
      </c>
      <c r="D40" s="74" t="str">
        <f>Soundness!D41</f>
        <v>Canada</v>
      </c>
      <c r="E40" s="75" t="str">
        <f>Soundness!E41</f>
        <v>Y</v>
      </c>
      <c r="H40" s="76">
        <f>'S-Earnings'!N40</f>
        <v>-0.12768069644377686</v>
      </c>
      <c r="I40" s="76">
        <f>'S-Earnings'!O40</f>
        <v>-0.10435257831793281</v>
      </c>
      <c r="J40" s="76">
        <f>'S-Earnings'!P40</f>
        <v>1.209412976425122E-2</v>
      </c>
      <c r="K40" s="76">
        <f>'S-Earnings'!Q40</f>
        <v>0.54697987667278236</v>
      </c>
      <c r="L40" s="76">
        <f>'S-Earnings'!R40</f>
        <v>0.54772893982647841</v>
      </c>
      <c r="M40" s="76">
        <f>'S-Earnings'!S40</f>
        <v>0.54622337023045997</v>
      </c>
      <c r="N40" s="76" t="str">
        <f>'S-Earnings'!T40</f>
        <v>..</v>
      </c>
      <c r="O40" s="76" t="str">
        <f>'S-Earnings'!U40</f>
        <v>..</v>
      </c>
      <c r="P40" s="76" t="str">
        <f>'S-Earnings'!V40</f>
        <v>..</v>
      </c>
      <c r="Q40" s="76" t="str">
        <f>'S-Earnings'!W40</f>
        <v>..</v>
      </c>
      <c r="R40" s="76" t="str">
        <f>'S-Earnings'!X40</f>
        <v>..</v>
      </c>
      <c r="S40" s="76" t="str">
        <f>'S-Earnings'!Y40</f>
        <v>..</v>
      </c>
      <c r="T40" s="76" t="str">
        <f>'S-Earnings'!Z40</f>
        <v>..</v>
      </c>
      <c r="U40" s="76" t="str">
        <f>'S-Earnings'!AA40</f>
        <v>..</v>
      </c>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6"/>
    </row>
    <row r="41" spans="1:60">
      <c r="A41" s="42">
        <v>38</v>
      </c>
      <c r="B41" s="54">
        <f>'Bank List'!B39</f>
        <v>3001937</v>
      </c>
      <c r="C41" s="55" t="str">
        <f>Soundness!C42</f>
        <v>Royal Bank of Scotland Group Plc</v>
      </c>
      <c r="D41" s="74" t="str">
        <f>Soundness!D42</f>
        <v>United Kingdom</v>
      </c>
      <c r="E41" s="75" t="str">
        <f>Soundness!E42</f>
        <v>Y</v>
      </c>
      <c r="H41" s="76">
        <f>'S-Earnings'!N41</f>
        <v>-0.5241034404066236</v>
      </c>
      <c r="I41" s="76">
        <f>'S-Earnings'!O41</f>
        <v>-3.3957368249929352</v>
      </c>
      <c r="J41" s="76">
        <f>'S-Earnings'!P41</f>
        <v>-0.95716221126558365</v>
      </c>
      <c r="K41" s="76">
        <f>'S-Earnings'!Q41</f>
        <v>-0.89897562046003776</v>
      </c>
      <c r="L41" s="76">
        <f>'S-Earnings'!R41</f>
        <v>-0.87059140461769002</v>
      </c>
      <c r="M41" s="76" t="str">
        <f>'S-Earnings'!S41</f>
        <v>..</v>
      </c>
      <c r="N41" s="76" t="str">
        <f>'S-Earnings'!T41</f>
        <v>..</v>
      </c>
      <c r="O41" s="76" t="str">
        <f>'S-Earnings'!U41</f>
        <v>..</v>
      </c>
      <c r="P41" s="76" t="str">
        <f>'S-Earnings'!V41</f>
        <v>..</v>
      </c>
      <c r="Q41" s="76" t="str">
        <f>'S-Earnings'!W41</f>
        <v>..</v>
      </c>
      <c r="R41" s="76" t="str">
        <f>'S-Earnings'!X41</f>
        <v>..</v>
      </c>
      <c r="S41" s="76" t="str">
        <f>'S-Earnings'!Y41</f>
        <v>..</v>
      </c>
      <c r="T41" s="76" t="str">
        <f>'S-Earnings'!Z41</f>
        <v>..</v>
      </c>
      <c r="U41" s="76" t="str">
        <f>'S-Earnings'!AA41</f>
        <v>..</v>
      </c>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6"/>
    </row>
    <row r="42" spans="1:60">
      <c r="A42" s="42">
        <v>39</v>
      </c>
      <c r="B42" s="54">
        <f>'Bank List'!B40</f>
        <v>4144847</v>
      </c>
      <c r="C42" s="55" t="str">
        <f>Soundness!C43</f>
        <v>Skandinaviska Enskilda Banken AB</v>
      </c>
      <c r="D42" s="74" t="str">
        <f>Soundness!D43</f>
        <v>Sweden</v>
      </c>
      <c r="E42" s="75" t="str">
        <f>Soundness!E43</f>
        <v>Y</v>
      </c>
      <c r="H42" s="76">
        <f>'S-Earnings'!N42</f>
        <v>-0.59940944177788102</v>
      </c>
      <c r="I42" s="76">
        <f>'S-Earnings'!O42</f>
        <v>-0.48868390021949648</v>
      </c>
      <c r="J42" s="76">
        <f>'S-Earnings'!P42</f>
        <v>-0.71903536049900363</v>
      </c>
      <c r="K42" s="76">
        <f>'S-Earnings'!Q42</f>
        <v>-0.23251724299523888</v>
      </c>
      <c r="L42" s="76">
        <f>'S-Earnings'!R42</f>
        <v>5.9009747900753549E-2</v>
      </c>
      <c r="M42" s="76" t="str">
        <f>'S-Earnings'!S42</f>
        <v>..</v>
      </c>
      <c r="N42" s="76" t="str">
        <f>'S-Earnings'!T42</f>
        <v>..</v>
      </c>
      <c r="O42" s="76" t="str">
        <f>'S-Earnings'!U42</f>
        <v>..</v>
      </c>
      <c r="P42" s="76" t="str">
        <f>'S-Earnings'!V42</f>
        <v>..</v>
      </c>
      <c r="Q42" s="76" t="str">
        <f>'S-Earnings'!W42</f>
        <v>..</v>
      </c>
      <c r="R42" s="76" t="str">
        <f>'S-Earnings'!X42</f>
        <v>..</v>
      </c>
      <c r="S42" s="76" t="str">
        <f>'S-Earnings'!Y42</f>
        <v>..</v>
      </c>
      <c r="T42" s="76" t="str">
        <f>'S-Earnings'!Z42</f>
        <v>..</v>
      </c>
      <c r="U42" s="76" t="str">
        <f>'S-Earnings'!AA42</f>
        <v>..</v>
      </c>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6"/>
    </row>
    <row r="43" spans="1:60">
      <c r="A43" s="42">
        <v>40</v>
      </c>
      <c r="B43" s="54">
        <f>'Bank List'!B41</f>
        <v>113818</v>
      </c>
      <c r="C43" s="55" t="str">
        <f>Soundness!C44</f>
        <v>Société Générale SA</v>
      </c>
      <c r="D43" s="74" t="str">
        <f>Soundness!D44</f>
        <v>France</v>
      </c>
      <c r="E43" s="75" t="str">
        <f>Soundness!E44</f>
        <v>Y</v>
      </c>
      <c r="H43" s="76">
        <f>'S-Earnings'!N43</f>
        <v>-1.3346990573929787</v>
      </c>
      <c r="I43" s="76">
        <f>'S-Earnings'!O43</f>
        <v>-0.72127870179069187</v>
      </c>
      <c r="J43" s="76">
        <f>'S-Earnings'!P43</f>
        <v>-0.64207896424773037</v>
      </c>
      <c r="K43" s="76">
        <f>'S-Earnings'!Q43</f>
        <v>-8.6864802200116858E-2</v>
      </c>
      <c r="L43" s="76">
        <f>'S-Earnings'!R43</f>
        <v>-0.32815776178295164</v>
      </c>
      <c r="M43" s="76" t="str">
        <f>'S-Earnings'!S43</f>
        <v>..</v>
      </c>
      <c r="N43" s="76" t="str">
        <f>'S-Earnings'!T43</f>
        <v>..</v>
      </c>
      <c r="O43" s="76" t="str">
        <f>'S-Earnings'!U43</f>
        <v>..</v>
      </c>
      <c r="P43" s="76" t="str">
        <f>'S-Earnings'!V43</f>
        <v>..</v>
      </c>
      <c r="Q43" s="76" t="str">
        <f>'S-Earnings'!W43</f>
        <v>..</v>
      </c>
      <c r="R43" s="76" t="str">
        <f>'S-Earnings'!X43</f>
        <v>..</v>
      </c>
      <c r="S43" s="76" t="str">
        <f>'S-Earnings'!Y43</f>
        <v>..</v>
      </c>
      <c r="T43" s="76" t="str">
        <f>'S-Earnings'!Z43</f>
        <v>..</v>
      </c>
      <c r="U43" s="76" t="str">
        <f>'S-Earnings'!AA43</f>
        <v>..</v>
      </c>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6"/>
    </row>
    <row r="44" spans="1:60">
      <c r="A44" s="42">
        <v>41</v>
      </c>
      <c r="B44" s="54">
        <f>'Bank List'!B42</f>
        <v>4041955</v>
      </c>
      <c r="C44" s="55" t="str">
        <f>Soundness!C45</f>
        <v>Standard Chartered Plc</v>
      </c>
      <c r="D44" s="74" t="str">
        <f>Soundness!D45</f>
        <v>United Kingdom</v>
      </c>
      <c r="E44" s="75" t="str">
        <f>Soundness!E45</f>
        <v>Y</v>
      </c>
      <c r="H44" s="76">
        <f>'S-Earnings'!N44</f>
        <v>-7.1214674842241088E-2</v>
      </c>
      <c r="I44" s="76">
        <f>'S-Earnings'!O44</f>
        <v>6.2035189309634475E-2</v>
      </c>
      <c r="J44" s="76">
        <f>'S-Earnings'!P44</f>
        <v>0.28043405920795106</v>
      </c>
      <c r="K44" s="76">
        <f>'S-Earnings'!Q44</f>
        <v>0.73801389279841245</v>
      </c>
      <c r="L44" s="76">
        <f>'S-Earnings'!R44</f>
        <v>0.60369738905346038</v>
      </c>
      <c r="M44" s="76" t="str">
        <f>'S-Earnings'!S44</f>
        <v>..</v>
      </c>
      <c r="N44" s="76" t="str">
        <f>'S-Earnings'!T44</f>
        <v>..</v>
      </c>
      <c r="O44" s="76" t="str">
        <f>'S-Earnings'!U44</f>
        <v>..</v>
      </c>
      <c r="P44" s="76" t="str">
        <f>'S-Earnings'!V44</f>
        <v>..</v>
      </c>
      <c r="Q44" s="76" t="str">
        <f>'S-Earnings'!W44</f>
        <v>..</v>
      </c>
      <c r="R44" s="76" t="str">
        <f>'S-Earnings'!X44</f>
        <v>..</v>
      </c>
      <c r="S44" s="76" t="str">
        <f>'S-Earnings'!Y44</f>
        <v>..</v>
      </c>
      <c r="T44" s="76" t="str">
        <f>'S-Earnings'!Z44</f>
        <v>..</v>
      </c>
      <c r="U44" s="76" t="str">
        <f>'S-Earnings'!AA44</f>
        <v>..</v>
      </c>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6"/>
    </row>
    <row r="45" spans="1:60">
      <c r="A45" s="42">
        <v>42</v>
      </c>
      <c r="B45" s="54">
        <f>'Bank List'!B43</f>
        <v>4144846</v>
      </c>
      <c r="C45" s="55" t="str">
        <f>Soundness!C46</f>
        <v>Svenska Handelsbanken AB</v>
      </c>
      <c r="D45" s="74" t="str">
        <f>Soundness!D46</f>
        <v>Sweden</v>
      </c>
      <c r="E45" s="75" t="str">
        <f>Soundness!E46</f>
        <v>Y</v>
      </c>
      <c r="H45" s="76">
        <f>'S-Earnings'!N45</f>
        <v>-0.27392740031617097</v>
      </c>
      <c r="I45" s="76">
        <f>'S-Earnings'!O45</f>
        <v>-0.20613680848389421</v>
      </c>
      <c r="J45" s="76">
        <f>'S-Earnings'!P45</f>
        <v>-0.110801283549236</v>
      </c>
      <c r="K45" s="76">
        <f>'S-Earnings'!Q45</f>
        <v>9.9085681960508626E-2</v>
      </c>
      <c r="L45" s="76">
        <f>'S-Earnings'!R45</f>
        <v>0.1082532256946627</v>
      </c>
      <c r="M45" s="76" t="str">
        <f>'S-Earnings'!S45</f>
        <v>..</v>
      </c>
      <c r="N45" s="76" t="str">
        <f>'S-Earnings'!T45</f>
        <v>..</v>
      </c>
      <c r="O45" s="76" t="str">
        <f>'S-Earnings'!U45</f>
        <v>..</v>
      </c>
      <c r="P45" s="76" t="str">
        <f>'S-Earnings'!V45</f>
        <v>..</v>
      </c>
      <c r="Q45" s="76" t="str">
        <f>'S-Earnings'!W45</f>
        <v>..</v>
      </c>
      <c r="R45" s="76" t="str">
        <f>'S-Earnings'!X45</f>
        <v>..</v>
      </c>
      <c r="S45" s="76" t="str">
        <f>'S-Earnings'!Y45</f>
        <v>..</v>
      </c>
      <c r="T45" s="76" t="str">
        <f>'S-Earnings'!Z45</f>
        <v>..</v>
      </c>
      <c r="U45" s="76" t="str">
        <f>'S-Earnings'!AA45</f>
        <v>..</v>
      </c>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6"/>
    </row>
    <row r="46" spans="1:60">
      <c r="A46" s="42">
        <v>43</v>
      </c>
      <c r="B46" s="54">
        <f>'Bank List'!B44</f>
        <v>100519</v>
      </c>
      <c r="C46" s="55" t="str">
        <f>Soundness!C47</f>
        <v>Toronto-Dominion Bank</v>
      </c>
      <c r="D46" s="74" t="str">
        <f>Soundness!D47</f>
        <v>Canada</v>
      </c>
      <c r="E46" s="75" t="str">
        <f>Soundness!E47</f>
        <v>Y</v>
      </c>
      <c r="H46" s="76">
        <f>'S-Earnings'!N46</f>
        <v>-8.2273436943758049E-2</v>
      </c>
      <c r="I46" s="76">
        <f>'S-Earnings'!O46</f>
        <v>2.1487350657373241E-2</v>
      </c>
      <c r="J46" s="76">
        <f>'S-Earnings'!P46</f>
        <v>-1.3760457072328952E-2</v>
      </c>
      <c r="K46" s="76">
        <f>'S-Earnings'!Q46</f>
        <v>0.58001112003071131</v>
      </c>
      <c r="L46" s="76">
        <f>'S-Earnings'!R46</f>
        <v>0.60705109794050149</v>
      </c>
      <c r="M46" s="76">
        <f>'S-Earnings'!S46</f>
        <v>0.38597608901192437</v>
      </c>
      <c r="N46" s="76" t="str">
        <f>'S-Earnings'!T46</f>
        <v>..</v>
      </c>
      <c r="O46" s="76" t="str">
        <f>'S-Earnings'!U46</f>
        <v>..</v>
      </c>
      <c r="P46" s="76" t="str">
        <f>'S-Earnings'!V46</f>
        <v>..</v>
      </c>
      <c r="Q46" s="76" t="str">
        <f>'S-Earnings'!W46</f>
        <v>..</v>
      </c>
      <c r="R46" s="76" t="str">
        <f>'S-Earnings'!X46</f>
        <v>..</v>
      </c>
      <c r="S46" s="76" t="str">
        <f>'S-Earnings'!Y46</f>
        <v>..</v>
      </c>
      <c r="T46" s="76" t="str">
        <f>'S-Earnings'!Z46</f>
        <v>..</v>
      </c>
      <c r="U46" s="76" t="str">
        <f>'S-Earnings'!AA46</f>
        <v>..</v>
      </c>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6"/>
    </row>
    <row r="47" spans="1:60">
      <c r="A47" s="42">
        <v>44</v>
      </c>
      <c r="B47" s="54">
        <f>'Bank List'!B45</f>
        <v>4047176</v>
      </c>
      <c r="C47" s="55" t="str">
        <f>Soundness!C48</f>
        <v>U.S. Bancorp</v>
      </c>
      <c r="D47" s="74" t="str">
        <f>Soundness!D48</f>
        <v>USA</v>
      </c>
      <c r="E47" s="75" t="str">
        <f>Soundness!E48</f>
        <v>Y</v>
      </c>
      <c r="H47" s="76">
        <f>'S-Earnings'!N47</f>
        <v>1.4420913689351631</v>
      </c>
      <c r="I47" s="76">
        <f>'S-Earnings'!O47</f>
        <v>0.62728218931661484</v>
      </c>
      <c r="J47" s="76">
        <f>'S-Earnings'!P47</f>
        <v>0.41549346628203765</v>
      </c>
      <c r="K47" s="76">
        <f>'S-Earnings'!Q47</f>
        <v>1.1784122532104755</v>
      </c>
      <c r="L47" s="76">
        <f>'S-Earnings'!R47</f>
        <v>1.5527002444756322</v>
      </c>
      <c r="M47" s="76" t="str">
        <f>'S-Earnings'!S47</f>
        <v>..</v>
      </c>
      <c r="N47" s="76" t="str">
        <f>'S-Earnings'!T47</f>
        <v>..</v>
      </c>
      <c r="O47" s="76" t="str">
        <f>'S-Earnings'!U47</f>
        <v>..</v>
      </c>
      <c r="P47" s="76" t="str">
        <f>'S-Earnings'!V47</f>
        <v>..</v>
      </c>
      <c r="Q47" s="76" t="str">
        <f>'S-Earnings'!W47</f>
        <v>..</v>
      </c>
      <c r="R47" s="76" t="str">
        <f>'S-Earnings'!X47</f>
        <v>..</v>
      </c>
      <c r="S47" s="76" t="str">
        <f>'S-Earnings'!Y47</f>
        <v>..</v>
      </c>
      <c r="T47" s="76" t="str">
        <f>'S-Earnings'!Z47</f>
        <v>..</v>
      </c>
      <c r="U47" s="76" t="str">
        <f>'S-Earnings'!AA47</f>
        <v>..</v>
      </c>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6"/>
    </row>
    <row r="48" spans="1:60">
      <c r="A48" s="42">
        <v>45</v>
      </c>
      <c r="B48" s="54">
        <f>'Bank List'!B46</f>
        <v>113831</v>
      </c>
      <c r="C48" s="55" t="str">
        <f>Soundness!C49</f>
        <v>UBS AG</v>
      </c>
      <c r="D48" s="74" t="str">
        <f>Soundness!D49</f>
        <v>Switzerland</v>
      </c>
      <c r="E48" s="75" t="str">
        <f>Soundness!E49</f>
        <v>Y</v>
      </c>
      <c r="H48" s="76">
        <f>'S-Earnings'!N48</f>
        <v>-1.838875712320996</v>
      </c>
      <c r="I48" s="76">
        <f>'S-Earnings'!O48</f>
        <v>-2.2782338490357259</v>
      </c>
      <c r="J48" s="76">
        <f>'S-Earnings'!P48</f>
        <v>-0.95715040503326587</v>
      </c>
      <c r="K48" s="76">
        <f>'S-Earnings'!Q48</f>
        <v>0.12357076598384727</v>
      </c>
      <c r="L48" s="76">
        <f>'S-Earnings'!R48</f>
        <v>-0.21310046928002985</v>
      </c>
      <c r="M48" s="76" t="str">
        <f>'S-Earnings'!S48</f>
        <v>..</v>
      </c>
      <c r="N48" s="76" t="str">
        <f>'S-Earnings'!T48</f>
        <v>..</v>
      </c>
      <c r="O48" s="76" t="str">
        <f>'S-Earnings'!U48</f>
        <v>..</v>
      </c>
      <c r="P48" s="76" t="str">
        <f>'S-Earnings'!V48</f>
        <v>..</v>
      </c>
      <c r="Q48" s="76" t="str">
        <f>'S-Earnings'!W48</f>
        <v>..</v>
      </c>
      <c r="R48" s="76" t="str">
        <f>'S-Earnings'!X48</f>
        <v>..</v>
      </c>
      <c r="S48" s="76" t="str">
        <f>'S-Earnings'!Y48</f>
        <v>..</v>
      </c>
      <c r="T48" s="76" t="str">
        <f>'S-Earnings'!Z48</f>
        <v>..</v>
      </c>
      <c r="U48" s="76" t="str">
        <f>'S-Earnings'!AA48</f>
        <v>..</v>
      </c>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6"/>
    </row>
    <row r="49" spans="1:60">
      <c r="A49" s="42">
        <v>46</v>
      </c>
      <c r="B49" s="54">
        <f>'Bank List'!B47</f>
        <v>4055762</v>
      </c>
      <c r="C49" s="55" t="str">
        <f>Soundness!C50</f>
        <v>UniCredit SpA</v>
      </c>
      <c r="D49" s="74" t="str">
        <f>Soundness!D50</f>
        <v>Italy</v>
      </c>
      <c r="E49" s="75" t="str">
        <f>Soundness!E50</f>
        <v>Y</v>
      </c>
      <c r="H49" s="76">
        <f>'S-Earnings'!N49</f>
        <v>-0.47713838562568484</v>
      </c>
      <c r="I49" s="76">
        <f>'S-Earnings'!O49</f>
        <v>-0.47328946926883697</v>
      </c>
      <c r="J49" s="76">
        <f>'S-Earnings'!P49</f>
        <v>-0.49323559468461853</v>
      </c>
      <c r="K49" s="76">
        <f>'S-Earnings'!Q49</f>
        <v>-0.44281738555009598</v>
      </c>
      <c r="L49" s="76">
        <f>'S-Earnings'!R49</f>
        <v>-2.0958237863989222</v>
      </c>
      <c r="M49" s="76" t="str">
        <f>'S-Earnings'!S49</f>
        <v>..</v>
      </c>
      <c r="N49" s="76" t="str">
        <f>'S-Earnings'!T49</f>
        <v>..</v>
      </c>
      <c r="O49" s="76" t="str">
        <f>'S-Earnings'!U49</f>
        <v>..</v>
      </c>
      <c r="P49" s="76" t="str">
        <f>'S-Earnings'!V49</f>
        <v>..</v>
      </c>
      <c r="Q49" s="76" t="str">
        <f>'S-Earnings'!W49</f>
        <v>..</v>
      </c>
      <c r="R49" s="76" t="str">
        <f>'S-Earnings'!X49</f>
        <v>..</v>
      </c>
      <c r="S49" s="76" t="str">
        <f>'S-Earnings'!Y49</f>
        <v>..</v>
      </c>
      <c r="T49" s="76" t="str">
        <f>'S-Earnings'!Z49</f>
        <v>..</v>
      </c>
      <c r="U49" s="76" t="str">
        <f>'S-Earnings'!AA49</f>
        <v>..</v>
      </c>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6"/>
    </row>
    <row r="50" spans="1:60">
      <c r="A50" s="42">
        <v>47</v>
      </c>
      <c r="B50" s="54">
        <f>'Bank List'!B48</f>
        <v>100382</v>
      </c>
      <c r="C50" s="55" t="str">
        <f>Soundness!C51</f>
        <v>Wells Fargo &amp; Company</v>
      </c>
      <c r="D50" s="74" t="str">
        <f>Soundness!D51</f>
        <v>USA</v>
      </c>
      <c r="E50" s="75" t="str">
        <f>Soundness!E51</f>
        <v>Y</v>
      </c>
      <c r="H50" s="76">
        <f>'S-Earnings'!N50</f>
        <v>0.85657815185773611</v>
      </c>
      <c r="I50" s="76">
        <f>'S-Earnings'!O50</f>
        <v>-0.45376182336844817</v>
      </c>
      <c r="J50" s="76">
        <f>'S-Earnings'!P50</f>
        <v>0.66134398351416368</v>
      </c>
      <c r="K50" s="76">
        <f>'S-Earnings'!Q50</f>
        <v>0.99425666293607262</v>
      </c>
      <c r="L50" s="76">
        <f>'S-Earnings'!R50</f>
        <v>1.2139634464604576</v>
      </c>
      <c r="M50" s="76" t="str">
        <f>'S-Earnings'!S50</f>
        <v>..</v>
      </c>
      <c r="N50" s="76" t="str">
        <f>'S-Earnings'!T50</f>
        <v>..</v>
      </c>
      <c r="O50" s="76" t="str">
        <f>'S-Earnings'!U50</f>
        <v>..</v>
      </c>
      <c r="P50" s="76" t="str">
        <f>'S-Earnings'!V50</f>
        <v>..</v>
      </c>
      <c r="Q50" s="76" t="str">
        <f>'S-Earnings'!W50</f>
        <v>..</v>
      </c>
      <c r="R50" s="76" t="str">
        <f>'S-Earnings'!X50</f>
        <v>..</v>
      </c>
      <c r="S50" s="76" t="str">
        <f>'S-Earnings'!Y50</f>
        <v>..</v>
      </c>
      <c r="T50" s="76" t="str">
        <f>'S-Earnings'!Z50</f>
        <v>..</v>
      </c>
      <c r="U50" s="76" t="str">
        <f>'S-Earnings'!AA50</f>
        <v>..</v>
      </c>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6"/>
    </row>
    <row r="51" spans="1:60">
      <c r="A51" s="42">
        <v>48</v>
      </c>
      <c r="B51" s="54">
        <f>'Bank List'!B49</f>
        <v>4075039</v>
      </c>
      <c r="C51" s="55" t="str">
        <f>Soundness!C52</f>
        <v>Westpac Banking Corporation</v>
      </c>
      <c r="D51" s="74" t="str">
        <f>Soundness!D52</f>
        <v>Australia</v>
      </c>
      <c r="E51" s="75" t="str">
        <f>Soundness!E52</f>
        <v>Y</v>
      </c>
      <c r="H51" s="76">
        <f>'S-Earnings'!N51</f>
        <v>4.5200155872953035E-2</v>
      </c>
      <c r="I51" s="76">
        <f>'S-Earnings'!O51</f>
        <v>0.27931647223367395</v>
      </c>
      <c r="J51" s="76">
        <f>'S-Earnings'!P51</f>
        <v>8.9943533034115244E-2</v>
      </c>
      <c r="K51" s="76">
        <f>'S-Earnings'!Q51</f>
        <v>1.0328743113292556</v>
      </c>
      <c r="L51" s="76">
        <f>'S-Earnings'!R51</f>
        <v>0.98700493614276386</v>
      </c>
      <c r="M51" s="76">
        <f>'S-Earnings'!S51</f>
        <v>0.52028572837931819</v>
      </c>
      <c r="N51" s="76" t="str">
        <f>'S-Earnings'!T51</f>
        <v>..</v>
      </c>
      <c r="O51" s="76" t="str">
        <f>'S-Earnings'!U51</f>
        <v>..</v>
      </c>
      <c r="P51" s="76" t="str">
        <f>'S-Earnings'!V51</f>
        <v>..</v>
      </c>
      <c r="Q51" s="76" t="str">
        <f>'S-Earnings'!W51</f>
        <v>..</v>
      </c>
      <c r="R51" s="76" t="str">
        <f>'S-Earnings'!X51</f>
        <v>..</v>
      </c>
      <c r="S51" s="76" t="str">
        <f>'S-Earnings'!Y51</f>
        <v>..</v>
      </c>
      <c r="T51" s="76" t="str">
        <f>'S-Earnings'!Z51</f>
        <v>..</v>
      </c>
      <c r="U51" s="76" t="str">
        <f>'S-Earnings'!AA51</f>
        <v>..</v>
      </c>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6"/>
    </row>
    <row r="52" spans="1:60">
      <c r="C52" s="55"/>
      <c r="D52" s="56"/>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6"/>
    </row>
    <row r="53" spans="1:60">
      <c r="C53" s="55"/>
      <c r="D53" s="56"/>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6"/>
    </row>
    <row r="54" spans="1:60">
      <c r="C54" s="55"/>
      <c r="D54" s="56"/>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6"/>
    </row>
    <row r="55" spans="1:60">
      <c r="C55" s="55"/>
      <c r="D55" s="56"/>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6"/>
    </row>
    <row r="56" spans="1:60">
      <c r="C56" s="55"/>
      <c r="D56" s="56"/>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6"/>
    </row>
    <row r="57" spans="1:60">
      <c r="C57" s="55"/>
      <c r="D57" s="56"/>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6"/>
    </row>
    <row r="58" spans="1:60">
      <c r="C58" s="55"/>
      <c r="D58" s="56"/>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6"/>
    </row>
    <row r="59" spans="1:60">
      <c r="C59" s="55"/>
      <c r="D59" s="56"/>
      <c r="E59" s="58"/>
      <c r="F59" s="58"/>
      <c r="G59" s="58"/>
      <c r="H59" s="58"/>
      <c r="I59" s="58"/>
      <c r="J59" s="58"/>
      <c r="K59" s="58"/>
      <c r="L59" s="58"/>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c r="AZ59" s="58"/>
      <c r="BA59" s="58"/>
      <c r="BB59" s="58"/>
      <c r="BC59" s="58"/>
      <c r="BD59" s="58"/>
      <c r="BE59" s="58"/>
      <c r="BF59" s="58"/>
      <c r="BG59" s="58"/>
      <c r="BH59" s="56"/>
    </row>
    <row r="60" spans="1:60">
      <c r="C60" s="55"/>
      <c r="D60" s="56"/>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6"/>
    </row>
    <row r="61" spans="1:60">
      <c r="C61" s="55"/>
      <c r="D61" s="56"/>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6"/>
    </row>
    <row r="62" spans="1:60">
      <c r="C62" s="55"/>
      <c r="D62" s="56"/>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6"/>
    </row>
    <row r="63" spans="1:60">
      <c r="C63" s="55"/>
      <c r="D63" s="56"/>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6"/>
    </row>
    <row r="64" spans="1:60">
      <c r="C64" s="55"/>
      <c r="D64" s="56"/>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c r="AZ64" s="58"/>
      <c r="BA64" s="58"/>
      <c r="BB64" s="58"/>
      <c r="BC64" s="58"/>
      <c r="BD64" s="58"/>
      <c r="BE64" s="58"/>
      <c r="BF64" s="58"/>
      <c r="BG64" s="58"/>
      <c r="BH64" s="56"/>
    </row>
    <row r="65" spans="3:60">
      <c r="C65" s="55"/>
      <c r="D65" s="56"/>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c r="AZ65" s="58"/>
      <c r="BA65" s="58"/>
      <c r="BB65" s="58"/>
      <c r="BC65" s="58"/>
      <c r="BD65" s="58"/>
      <c r="BE65" s="58"/>
      <c r="BF65" s="58"/>
      <c r="BG65" s="58"/>
      <c r="BH65" s="56"/>
    </row>
    <row r="66" spans="3:60">
      <c r="C66" s="55"/>
      <c r="D66" s="56"/>
      <c r="E66" s="58"/>
      <c r="F66" s="58"/>
      <c r="G66" s="58"/>
      <c r="H66" s="58"/>
      <c r="I66" s="58"/>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6"/>
    </row>
    <row r="67" spans="3:60">
      <c r="C67" s="55"/>
      <c r="D67" s="56"/>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c r="AZ67" s="58"/>
      <c r="BA67" s="58"/>
      <c r="BB67" s="58"/>
      <c r="BC67" s="58"/>
      <c r="BD67" s="58"/>
      <c r="BE67" s="58"/>
      <c r="BF67" s="58"/>
      <c r="BG67" s="58"/>
      <c r="BH67" s="56"/>
    </row>
    <row r="68" spans="3:60">
      <c r="C68" s="55"/>
      <c r="D68" s="56"/>
      <c r="E68" s="58"/>
      <c r="F68" s="58"/>
      <c r="G68" s="58"/>
      <c r="H68" s="58"/>
      <c r="I68" s="58"/>
      <c r="J68" s="58"/>
      <c r="K68" s="58"/>
      <c r="L68" s="58"/>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c r="AZ68" s="58"/>
      <c r="BA68" s="58"/>
      <c r="BB68" s="58"/>
      <c r="BC68" s="58"/>
      <c r="BD68" s="58"/>
      <c r="BE68" s="58"/>
      <c r="BF68" s="58"/>
      <c r="BG68" s="58"/>
      <c r="BH68" s="56"/>
    </row>
    <row r="69" spans="3:60">
      <c r="C69" s="55"/>
      <c r="D69" s="56"/>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c r="AZ69" s="58"/>
      <c r="BA69" s="58"/>
      <c r="BB69" s="58"/>
      <c r="BC69" s="58"/>
      <c r="BD69" s="58"/>
      <c r="BE69" s="58"/>
      <c r="BF69" s="58"/>
      <c r="BG69" s="58"/>
      <c r="BH69" s="56"/>
    </row>
    <row r="70" spans="3:60">
      <c r="C70" s="55"/>
      <c r="D70" s="56"/>
      <c r="E70" s="58"/>
      <c r="F70" s="58"/>
      <c r="G70" s="58"/>
      <c r="H70" s="58"/>
      <c r="I70" s="58"/>
      <c r="J70" s="58"/>
      <c r="K70" s="58"/>
      <c r="L70" s="58"/>
      <c r="M70" s="58"/>
      <c r="N70" s="58"/>
      <c r="O70" s="58"/>
      <c r="P70" s="58"/>
      <c r="Q70" s="58"/>
      <c r="R70" s="58"/>
      <c r="S70" s="58"/>
      <c r="T70" s="58"/>
      <c r="U70" s="58"/>
      <c r="V70" s="58"/>
      <c r="W70" s="58"/>
      <c r="X70" s="58"/>
      <c r="Y70" s="58"/>
      <c r="Z70" s="58"/>
      <c r="AA70" s="58"/>
      <c r="AB70" s="58"/>
      <c r="AC70" s="58"/>
      <c r="AD70" s="58"/>
      <c r="AE70" s="58"/>
      <c r="AF70" s="58"/>
      <c r="AG70" s="58"/>
      <c r="AH70" s="58"/>
      <c r="AI70" s="58"/>
      <c r="AJ70" s="58"/>
      <c r="AK70" s="58"/>
      <c r="AL70" s="58"/>
      <c r="AM70" s="58"/>
      <c r="AN70" s="58"/>
      <c r="AO70" s="58"/>
      <c r="AP70" s="58"/>
      <c r="AQ70" s="58"/>
      <c r="AR70" s="58"/>
      <c r="AS70" s="58"/>
      <c r="AT70" s="58"/>
      <c r="AU70" s="58"/>
      <c r="AV70" s="58"/>
      <c r="AW70" s="58"/>
      <c r="AX70" s="58"/>
      <c r="AY70" s="58"/>
      <c r="AZ70" s="58"/>
      <c r="BA70" s="58"/>
      <c r="BB70" s="58"/>
      <c r="BC70" s="58"/>
      <c r="BD70" s="58"/>
      <c r="BE70" s="58"/>
      <c r="BF70" s="58"/>
      <c r="BG70" s="58"/>
      <c r="BH70" s="56"/>
    </row>
    <row r="71" spans="3:60">
      <c r="C71" s="55"/>
      <c r="D71" s="56"/>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58"/>
      <c r="AP71" s="58"/>
      <c r="AQ71" s="58"/>
      <c r="AR71" s="58"/>
      <c r="AS71" s="58"/>
      <c r="AT71" s="58"/>
      <c r="AU71" s="58"/>
      <c r="AV71" s="58"/>
      <c r="AW71" s="58"/>
      <c r="AX71" s="58"/>
      <c r="AY71" s="58"/>
      <c r="AZ71" s="58"/>
      <c r="BA71" s="58"/>
      <c r="BB71" s="58"/>
      <c r="BC71" s="58"/>
      <c r="BD71" s="58"/>
      <c r="BE71" s="58"/>
      <c r="BF71" s="58"/>
      <c r="BG71" s="58"/>
      <c r="BH71" s="56"/>
    </row>
    <row r="72" spans="3:60">
      <c r="C72" s="55"/>
      <c r="D72" s="56"/>
      <c r="E72" s="58"/>
      <c r="F72" s="58"/>
      <c r="G72" s="58"/>
      <c r="H72" s="58"/>
      <c r="I72" s="58"/>
      <c r="J72" s="58"/>
      <c r="K72" s="58"/>
      <c r="L72" s="58"/>
      <c r="M72" s="58"/>
      <c r="N72" s="58"/>
      <c r="O72" s="58"/>
      <c r="P72" s="58"/>
      <c r="Q72" s="58"/>
      <c r="R72" s="58"/>
      <c r="S72" s="58"/>
      <c r="T72" s="58"/>
      <c r="U72" s="58"/>
      <c r="V72" s="58"/>
      <c r="W72" s="58"/>
      <c r="X72" s="58"/>
      <c r="Y72" s="58"/>
      <c r="Z72" s="58"/>
      <c r="AA72" s="58"/>
      <c r="AB72" s="58"/>
      <c r="AC72" s="58"/>
      <c r="AD72" s="58"/>
      <c r="AE72" s="58"/>
      <c r="AF72" s="58"/>
      <c r="AG72" s="58"/>
      <c r="AH72" s="58"/>
      <c r="AI72" s="58"/>
      <c r="AJ72" s="58"/>
      <c r="AK72" s="58"/>
      <c r="AL72" s="58"/>
      <c r="AM72" s="58"/>
      <c r="AN72" s="58"/>
      <c r="AO72" s="58"/>
      <c r="AP72" s="58"/>
      <c r="AQ72" s="58"/>
      <c r="AR72" s="58"/>
      <c r="AS72" s="58"/>
      <c r="AT72" s="58"/>
      <c r="AU72" s="58"/>
      <c r="AV72" s="58"/>
      <c r="AW72" s="58"/>
      <c r="AX72" s="58"/>
      <c r="AY72" s="58"/>
      <c r="AZ72" s="58"/>
      <c r="BA72" s="58"/>
      <c r="BB72" s="58"/>
      <c r="BC72" s="58"/>
      <c r="BD72" s="58"/>
      <c r="BE72" s="58"/>
      <c r="BF72" s="58"/>
      <c r="BG72" s="58"/>
      <c r="BH72" s="56"/>
    </row>
    <row r="73" spans="3:60">
      <c r="C73" s="55"/>
      <c r="D73" s="56"/>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58"/>
      <c r="AN73" s="58"/>
      <c r="AO73" s="58"/>
      <c r="AP73" s="58"/>
      <c r="AQ73" s="58"/>
      <c r="AR73" s="58"/>
      <c r="AS73" s="58"/>
      <c r="AT73" s="58"/>
      <c r="AU73" s="58"/>
      <c r="AV73" s="58"/>
      <c r="AW73" s="58"/>
      <c r="AX73" s="58"/>
      <c r="AY73" s="58"/>
      <c r="AZ73" s="58"/>
      <c r="BA73" s="58"/>
      <c r="BB73" s="58"/>
      <c r="BC73" s="58"/>
      <c r="BD73" s="58"/>
      <c r="BE73" s="58"/>
      <c r="BF73" s="58"/>
      <c r="BG73" s="58"/>
      <c r="BH73" s="56"/>
    </row>
    <row r="74" spans="3:60">
      <c r="C74" s="55"/>
      <c r="D74" s="56"/>
      <c r="E74" s="58"/>
      <c r="F74" s="58"/>
      <c r="G74" s="58"/>
      <c r="H74" s="58"/>
      <c r="I74" s="58"/>
      <c r="J74" s="58"/>
      <c r="K74" s="58"/>
      <c r="L74" s="58"/>
      <c r="M74" s="58"/>
      <c r="N74" s="58"/>
      <c r="O74" s="58"/>
      <c r="P74" s="58"/>
      <c r="Q74" s="58"/>
      <c r="R74" s="58"/>
      <c r="S74" s="58"/>
      <c r="T74" s="58"/>
      <c r="U74" s="58"/>
      <c r="V74" s="58"/>
      <c r="W74" s="58"/>
      <c r="X74" s="58"/>
      <c r="Y74" s="58"/>
      <c r="Z74" s="58"/>
      <c r="AA74" s="58"/>
      <c r="AB74" s="58"/>
      <c r="AC74" s="58"/>
      <c r="AD74" s="58"/>
      <c r="AE74" s="58"/>
      <c r="AF74" s="58"/>
      <c r="AG74" s="58"/>
      <c r="AH74" s="58"/>
      <c r="AI74" s="58"/>
      <c r="AJ74" s="58"/>
      <c r="AK74" s="58"/>
      <c r="AL74" s="58"/>
      <c r="AM74" s="58"/>
      <c r="AN74" s="58"/>
      <c r="AO74" s="58"/>
      <c r="AP74" s="58"/>
      <c r="AQ74" s="58"/>
      <c r="AR74" s="58"/>
      <c r="AS74" s="58"/>
      <c r="AT74" s="58"/>
      <c r="AU74" s="58"/>
      <c r="AV74" s="58"/>
      <c r="AW74" s="58"/>
      <c r="AX74" s="58"/>
      <c r="AY74" s="58"/>
      <c r="AZ74" s="58"/>
      <c r="BA74" s="58"/>
      <c r="BB74" s="58"/>
      <c r="BC74" s="58"/>
      <c r="BD74" s="58"/>
      <c r="BE74" s="58"/>
      <c r="BF74" s="58"/>
      <c r="BG74" s="58"/>
      <c r="BH74" s="56"/>
    </row>
    <row r="75" spans="3:60">
      <c r="C75" s="55"/>
      <c r="D75" s="56"/>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c r="AK75" s="58"/>
      <c r="AL75" s="58"/>
      <c r="AM75" s="58"/>
      <c r="AN75" s="58"/>
      <c r="AO75" s="58"/>
      <c r="AP75" s="58"/>
      <c r="AQ75" s="58"/>
      <c r="AR75" s="58"/>
      <c r="AS75" s="58"/>
      <c r="AT75" s="58"/>
      <c r="AU75" s="58"/>
      <c r="AV75" s="58"/>
      <c r="AW75" s="58"/>
      <c r="AX75" s="58"/>
      <c r="AY75" s="58"/>
      <c r="AZ75" s="58"/>
      <c r="BA75" s="58"/>
      <c r="BB75" s="58"/>
      <c r="BC75" s="58"/>
      <c r="BD75" s="58"/>
      <c r="BE75" s="58"/>
      <c r="BF75" s="58"/>
      <c r="BG75" s="58"/>
      <c r="BH75" s="56"/>
    </row>
    <row r="76" spans="3:60">
      <c r="C76" s="55"/>
      <c r="D76" s="56"/>
      <c r="E76" s="58"/>
      <c r="F76" s="58"/>
      <c r="G76" s="58"/>
      <c r="H76" s="58"/>
      <c r="I76" s="58"/>
      <c r="J76" s="58"/>
      <c r="K76" s="58"/>
      <c r="L76" s="58"/>
      <c r="M76" s="58"/>
      <c r="N76" s="58"/>
      <c r="O76" s="58"/>
      <c r="P76" s="58"/>
      <c r="Q76" s="58"/>
      <c r="R76" s="58"/>
      <c r="S76" s="58"/>
      <c r="T76" s="58"/>
      <c r="U76" s="58"/>
      <c r="V76" s="58"/>
      <c r="W76" s="58"/>
      <c r="X76" s="58"/>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6"/>
    </row>
    <row r="77" spans="3:60">
      <c r="C77" s="55"/>
      <c r="D77" s="56"/>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6"/>
    </row>
    <row r="78" spans="3:60">
      <c r="C78" s="55"/>
      <c r="D78" s="56"/>
      <c r="E78" s="58"/>
      <c r="F78" s="58"/>
      <c r="G78" s="58"/>
      <c r="H78" s="58"/>
      <c r="I78" s="58"/>
      <c r="J78" s="58"/>
      <c r="K78" s="58"/>
      <c r="L78" s="58"/>
      <c r="M78" s="58"/>
      <c r="N78" s="58"/>
      <c r="O78" s="58"/>
      <c r="P78" s="58"/>
      <c r="Q78" s="58"/>
      <c r="R78" s="58"/>
      <c r="S78" s="58"/>
      <c r="T78" s="58"/>
      <c r="U78" s="58"/>
      <c r="V78" s="58"/>
      <c r="W78" s="58"/>
      <c r="X78" s="58"/>
      <c r="Y78" s="58"/>
      <c r="Z78" s="58"/>
      <c r="AA78" s="58"/>
      <c r="AB78" s="58"/>
      <c r="AC78" s="58"/>
      <c r="AD78" s="58"/>
      <c r="AE78" s="58"/>
      <c r="AF78" s="58"/>
      <c r="AG78" s="58"/>
      <c r="AH78" s="58"/>
      <c r="AI78" s="58"/>
      <c r="AJ78" s="58"/>
      <c r="AK78" s="58"/>
      <c r="AL78" s="58"/>
      <c r="AM78" s="58"/>
      <c r="AN78" s="58"/>
      <c r="AO78" s="58"/>
      <c r="AP78" s="58"/>
      <c r="AQ78" s="58"/>
      <c r="AR78" s="58"/>
      <c r="AS78" s="58"/>
      <c r="AT78" s="58"/>
      <c r="AU78" s="58"/>
      <c r="AV78" s="58"/>
      <c r="AW78" s="58"/>
      <c r="AX78" s="58"/>
      <c r="AY78" s="58"/>
      <c r="AZ78" s="58"/>
      <c r="BA78" s="58"/>
      <c r="BB78" s="58"/>
      <c r="BC78" s="58"/>
      <c r="BD78" s="58"/>
      <c r="BE78" s="58"/>
      <c r="BF78" s="58"/>
      <c r="BG78" s="58"/>
      <c r="BH78" s="56"/>
    </row>
    <row r="79" spans="3:60">
      <c r="C79" s="55"/>
      <c r="D79" s="56"/>
      <c r="E79" s="58"/>
      <c r="F79" s="58"/>
      <c r="G79" s="58"/>
      <c r="H79" s="58"/>
      <c r="I79" s="58"/>
      <c r="J79" s="58"/>
      <c r="K79" s="58"/>
      <c r="L79" s="58"/>
      <c r="M79" s="58"/>
      <c r="N79" s="58"/>
      <c r="O79" s="58"/>
      <c r="P79" s="58"/>
      <c r="Q79" s="58"/>
      <c r="R79" s="58"/>
      <c r="S79" s="58"/>
      <c r="T79" s="58"/>
      <c r="U79" s="58"/>
      <c r="V79" s="58"/>
      <c r="W79" s="58"/>
      <c r="X79" s="58"/>
      <c r="Y79" s="58"/>
      <c r="Z79" s="58"/>
      <c r="AA79" s="58"/>
      <c r="AB79" s="58"/>
      <c r="AC79" s="58"/>
      <c r="AD79" s="58"/>
      <c r="AE79" s="58"/>
      <c r="AF79" s="58"/>
      <c r="AG79" s="58"/>
      <c r="AH79" s="58"/>
      <c r="AI79" s="58"/>
      <c r="AJ79" s="58"/>
      <c r="AK79" s="58"/>
      <c r="AL79" s="58"/>
      <c r="AM79" s="58"/>
      <c r="AN79" s="58"/>
      <c r="AO79" s="58"/>
      <c r="AP79" s="58"/>
      <c r="AQ79" s="58"/>
      <c r="AR79" s="58"/>
      <c r="AS79" s="58"/>
      <c r="AT79" s="58"/>
      <c r="AU79" s="58"/>
      <c r="AV79" s="58"/>
      <c r="AW79" s="58"/>
      <c r="AX79" s="58"/>
      <c r="AY79" s="58"/>
      <c r="AZ79" s="58"/>
      <c r="BA79" s="58"/>
      <c r="BB79" s="58"/>
      <c r="BC79" s="58"/>
      <c r="BD79" s="58"/>
      <c r="BE79" s="58"/>
      <c r="BF79" s="58"/>
      <c r="BG79" s="58"/>
      <c r="BH79" s="56"/>
    </row>
    <row r="80" spans="3:60">
      <c r="C80" s="55"/>
      <c r="D80" s="56"/>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6"/>
    </row>
    <row r="81" spans="3:60">
      <c r="C81" s="55"/>
      <c r="D81" s="56"/>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58"/>
      <c r="AX81" s="58"/>
      <c r="AY81" s="58"/>
      <c r="AZ81" s="58"/>
      <c r="BA81" s="58"/>
      <c r="BB81" s="58"/>
      <c r="BC81" s="58"/>
      <c r="BD81" s="58"/>
      <c r="BE81" s="58"/>
      <c r="BF81" s="58"/>
      <c r="BG81" s="58"/>
      <c r="BH81" s="56"/>
    </row>
    <row r="82" spans="3:60">
      <c r="C82" s="55"/>
      <c r="D82" s="56"/>
      <c r="E82" s="58"/>
      <c r="F82" s="58"/>
      <c r="G82" s="58"/>
      <c r="H82" s="58"/>
      <c r="I82" s="58"/>
      <c r="J82" s="58"/>
      <c r="K82" s="58"/>
      <c r="L82" s="58"/>
      <c r="M82" s="58"/>
      <c r="N82" s="58"/>
      <c r="O82" s="58"/>
      <c r="P82" s="58"/>
      <c r="Q82" s="58"/>
      <c r="R82" s="58"/>
      <c r="S82" s="58"/>
      <c r="T82" s="58"/>
      <c r="U82" s="58"/>
      <c r="V82" s="58"/>
      <c r="W82" s="58"/>
      <c r="X82" s="58"/>
      <c r="Y82" s="58"/>
      <c r="Z82" s="58"/>
      <c r="AA82" s="58"/>
      <c r="AB82" s="58"/>
      <c r="AC82" s="58"/>
      <c r="AD82" s="58"/>
      <c r="AE82" s="58"/>
      <c r="AF82" s="58"/>
      <c r="AG82" s="58"/>
      <c r="AH82" s="58"/>
      <c r="AI82" s="58"/>
      <c r="AJ82" s="58"/>
      <c r="AK82" s="58"/>
      <c r="AL82" s="58"/>
      <c r="AM82" s="58"/>
      <c r="AN82" s="58"/>
      <c r="AO82" s="58"/>
      <c r="AP82" s="58"/>
      <c r="AQ82" s="58"/>
      <c r="AR82" s="58"/>
      <c r="AS82" s="58"/>
      <c r="AT82" s="58"/>
      <c r="AU82" s="58"/>
      <c r="AV82" s="58"/>
      <c r="AW82" s="58"/>
      <c r="AX82" s="58"/>
      <c r="AY82" s="58"/>
      <c r="AZ82" s="58"/>
      <c r="BA82" s="58"/>
      <c r="BB82" s="58"/>
      <c r="BC82" s="58"/>
      <c r="BD82" s="58"/>
      <c r="BE82" s="58"/>
      <c r="BF82" s="58"/>
      <c r="BG82" s="58"/>
      <c r="BH82" s="56"/>
    </row>
    <row r="83" spans="3:60">
      <c r="C83" s="55"/>
      <c r="D83" s="56"/>
      <c r="E83" s="58"/>
      <c r="F83" s="58"/>
      <c r="G83" s="58"/>
      <c r="H83" s="58"/>
      <c r="I83" s="58"/>
      <c r="J83" s="58"/>
      <c r="K83" s="58"/>
      <c r="L83" s="58"/>
      <c r="M83" s="58"/>
      <c r="N83" s="58"/>
      <c r="O83" s="58"/>
      <c r="P83" s="58"/>
      <c r="Q83" s="58"/>
      <c r="R83" s="58"/>
      <c r="S83" s="58"/>
      <c r="T83" s="58"/>
      <c r="U83" s="58"/>
      <c r="V83" s="58"/>
      <c r="W83" s="58"/>
      <c r="X83" s="58"/>
      <c r="Y83" s="58"/>
      <c r="Z83" s="58"/>
      <c r="AA83" s="58"/>
      <c r="AB83" s="58"/>
      <c r="AC83" s="58"/>
      <c r="AD83" s="58"/>
      <c r="AE83" s="58"/>
      <c r="AF83" s="58"/>
      <c r="AG83" s="58"/>
      <c r="AH83" s="58"/>
      <c r="AI83" s="58"/>
      <c r="AJ83" s="58"/>
      <c r="AK83" s="58"/>
      <c r="AL83" s="58"/>
      <c r="AM83" s="58"/>
      <c r="AN83" s="58"/>
      <c r="AO83" s="58"/>
      <c r="AP83" s="58"/>
      <c r="AQ83" s="58"/>
      <c r="AR83" s="58"/>
      <c r="AS83" s="58"/>
      <c r="AT83" s="58"/>
      <c r="AU83" s="58"/>
      <c r="AV83" s="58"/>
      <c r="AW83" s="58"/>
      <c r="AX83" s="58"/>
      <c r="AY83" s="58"/>
      <c r="AZ83" s="58"/>
      <c r="BA83" s="58"/>
      <c r="BB83" s="58"/>
      <c r="BC83" s="58"/>
      <c r="BD83" s="58"/>
      <c r="BE83" s="58"/>
      <c r="BF83" s="58"/>
      <c r="BG83" s="58"/>
      <c r="BH83" s="56"/>
    </row>
    <row r="84" spans="3:60">
      <c r="C84" s="55"/>
      <c r="D84" s="56"/>
      <c r="E84" s="58"/>
      <c r="F84" s="58"/>
      <c r="G84" s="58"/>
      <c r="H84" s="58"/>
      <c r="I84" s="58"/>
      <c r="J84" s="58"/>
      <c r="K84" s="58"/>
      <c r="L84" s="58"/>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c r="AM84" s="58"/>
      <c r="AN84" s="58"/>
      <c r="AO84" s="58"/>
      <c r="AP84" s="58"/>
      <c r="AQ84" s="58"/>
      <c r="AR84" s="58"/>
      <c r="AS84" s="58"/>
      <c r="AT84" s="58"/>
      <c r="AU84" s="58"/>
      <c r="AV84" s="58"/>
      <c r="AW84" s="58"/>
      <c r="AX84" s="58"/>
      <c r="AY84" s="58"/>
      <c r="AZ84" s="58"/>
      <c r="BA84" s="58"/>
      <c r="BB84" s="58"/>
      <c r="BC84" s="58"/>
      <c r="BD84" s="58"/>
      <c r="BE84" s="58"/>
      <c r="BF84" s="58"/>
      <c r="BG84" s="58"/>
      <c r="BH84" s="56"/>
    </row>
    <row r="85" spans="3:60">
      <c r="C85" s="55"/>
      <c r="D85" s="56"/>
      <c r="E85" s="58"/>
      <c r="F85" s="58"/>
      <c r="G85" s="58"/>
      <c r="H85" s="58"/>
      <c r="I85" s="58"/>
      <c r="J85" s="58"/>
      <c r="K85" s="58"/>
      <c r="L85" s="58"/>
      <c r="M85" s="58"/>
      <c r="N85" s="58"/>
      <c r="O85" s="58"/>
      <c r="P85" s="58"/>
      <c r="Q85" s="58"/>
      <c r="R85" s="58"/>
      <c r="S85" s="58"/>
      <c r="T85" s="58"/>
      <c r="U85" s="58"/>
      <c r="V85" s="58"/>
      <c r="W85" s="58"/>
      <c r="X85" s="58"/>
      <c r="Y85" s="58"/>
      <c r="Z85" s="58"/>
      <c r="AA85" s="58"/>
      <c r="AB85" s="58"/>
      <c r="AC85" s="58"/>
      <c r="AD85" s="58"/>
      <c r="AE85" s="58"/>
      <c r="AF85" s="58"/>
      <c r="AG85" s="58"/>
      <c r="AH85" s="58"/>
      <c r="AI85" s="58"/>
      <c r="AJ85" s="58"/>
      <c r="AK85" s="58"/>
      <c r="AL85" s="58"/>
      <c r="AM85" s="58"/>
      <c r="AN85" s="58"/>
      <c r="AO85" s="58"/>
      <c r="AP85" s="58"/>
      <c r="AQ85" s="58"/>
      <c r="AR85" s="58"/>
      <c r="AS85" s="58"/>
      <c r="AT85" s="58"/>
      <c r="AU85" s="58"/>
      <c r="AV85" s="58"/>
      <c r="AW85" s="58"/>
      <c r="AX85" s="58"/>
      <c r="AY85" s="58"/>
      <c r="AZ85" s="58"/>
      <c r="BA85" s="58"/>
      <c r="BB85" s="58"/>
      <c r="BC85" s="58"/>
      <c r="BD85" s="58"/>
      <c r="BE85" s="58"/>
      <c r="BF85" s="58"/>
      <c r="BG85" s="58"/>
      <c r="BH85" s="56"/>
    </row>
    <row r="86" spans="3:60">
      <c r="C86" s="55"/>
      <c r="D86" s="56"/>
      <c r="E86" s="58"/>
      <c r="F86" s="58"/>
      <c r="G86" s="58"/>
      <c r="H86" s="58"/>
      <c r="I86" s="58"/>
      <c r="J86" s="58"/>
      <c r="K86" s="58"/>
      <c r="L86" s="58"/>
      <c r="M86" s="58"/>
      <c r="N86" s="58"/>
      <c r="O86" s="58"/>
      <c r="P86" s="58"/>
      <c r="Q86" s="58"/>
      <c r="R86" s="58"/>
      <c r="S86" s="58"/>
      <c r="T86" s="58"/>
      <c r="U86" s="58"/>
      <c r="V86" s="58"/>
      <c r="W86" s="58"/>
      <c r="X86" s="58"/>
      <c r="Y86" s="58"/>
      <c r="Z86" s="58"/>
      <c r="AA86" s="58"/>
      <c r="AB86" s="58"/>
      <c r="AC86" s="58"/>
      <c r="AD86" s="58"/>
      <c r="AE86" s="58"/>
      <c r="AF86" s="58"/>
      <c r="AG86" s="58"/>
      <c r="AH86" s="58"/>
      <c r="AI86" s="58"/>
      <c r="AJ86" s="58"/>
      <c r="AK86" s="58"/>
      <c r="AL86" s="58"/>
      <c r="AM86" s="58"/>
      <c r="AN86" s="58"/>
      <c r="AO86" s="58"/>
      <c r="AP86" s="58"/>
      <c r="AQ86" s="58"/>
      <c r="AR86" s="58"/>
      <c r="AS86" s="58"/>
      <c r="AT86" s="58"/>
      <c r="AU86" s="58"/>
      <c r="AV86" s="58"/>
      <c r="AW86" s="58"/>
      <c r="AX86" s="58"/>
      <c r="AY86" s="58"/>
      <c r="AZ86" s="58"/>
      <c r="BA86" s="58"/>
      <c r="BB86" s="58"/>
      <c r="BC86" s="58"/>
      <c r="BD86" s="58"/>
      <c r="BE86" s="58"/>
      <c r="BF86" s="58"/>
      <c r="BG86" s="58"/>
      <c r="BH86" s="56"/>
    </row>
    <row r="87" spans="3:60">
      <c r="C87" s="55"/>
      <c r="D87" s="56"/>
      <c r="E87" s="58"/>
      <c r="F87" s="58"/>
      <c r="G87" s="58"/>
      <c r="H87" s="58"/>
      <c r="I87" s="58"/>
      <c r="J87" s="58"/>
      <c r="K87" s="58"/>
      <c r="L87" s="58"/>
      <c r="M87" s="58"/>
      <c r="N87" s="58"/>
      <c r="O87" s="58"/>
      <c r="P87" s="58"/>
      <c r="Q87" s="58"/>
      <c r="R87" s="58"/>
      <c r="S87" s="58"/>
      <c r="T87" s="58"/>
      <c r="U87" s="58"/>
      <c r="V87" s="58"/>
      <c r="W87" s="58"/>
      <c r="X87" s="58"/>
      <c r="Y87" s="58"/>
      <c r="Z87" s="58"/>
      <c r="AA87" s="58"/>
      <c r="AB87" s="58"/>
      <c r="AC87" s="58"/>
      <c r="AD87" s="58"/>
      <c r="AE87" s="58"/>
      <c r="AF87" s="58"/>
      <c r="AG87" s="58"/>
      <c r="AH87" s="58"/>
      <c r="AI87" s="58"/>
      <c r="AJ87" s="58"/>
      <c r="AK87" s="58"/>
      <c r="AL87" s="58"/>
      <c r="AM87" s="58"/>
      <c r="AN87" s="58"/>
      <c r="AO87" s="58"/>
      <c r="AP87" s="58"/>
      <c r="AQ87" s="58"/>
      <c r="AR87" s="58"/>
      <c r="AS87" s="58"/>
      <c r="AT87" s="58"/>
      <c r="AU87" s="58"/>
      <c r="AV87" s="58"/>
      <c r="AW87" s="58"/>
      <c r="AX87" s="58"/>
      <c r="AY87" s="58"/>
      <c r="AZ87" s="58"/>
      <c r="BA87" s="58"/>
      <c r="BB87" s="58"/>
      <c r="BC87" s="58"/>
      <c r="BD87" s="58"/>
      <c r="BE87" s="58"/>
      <c r="BF87" s="58"/>
      <c r="BG87" s="58"/>
      <c r="BH87" s="56"/>
    </row>
    <row r="88" spans="3:60">
      <c r="C88" s="55"/>
      <c r="D88" s="56"/>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c r="AV88" s="58"/>
      <c r="AW88" s="58"/>
      <c r="AX88" s="58"/>
      <c r="AY88" s="58"/>
      <c r="AZ88" s="58"/>
      <c r="BA88" s="58"/>
      <c r="BB88" s="58"/>
      <c r="BC88" s="58"/>
      <c r="BD88" s="58"/>
      <c r="BE88" s="58"/>
      <c r="BF88" s="58"/>
      <c r="BG88" s="58"/>
      <c r="BH88" s="56"/>
    </row>
    <row r="89" spans="3:60">
      <c r="C89" s="55"/>
      <c r="D89" s="56"/>
      <c r="E89" s="58"/>
      <c r="F89" s="58"/>
      <c r="G89" s="58"/>
      <c r="H89" s="58"/>
      <c r="I89" s="58"/>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c r="AV89" s="58"/>
      <c r="AW89" s="58"/>
      <c r="AX89" s="58"/>
      <c r="AY89" s="58"/>
      <c r="AZ89" s="58"/>
      <c r="BA89" s="58"/>
      <c r="BB89" s="58"/>
      <c r="BC89" s="58"/>
      <c r="BD89" s="58"/>
      <c r="BE89" s="58"/>
      <c r="BF89" s="58"/>
      <c r="BG89" s="58"/>
      <c r="BH89" s="56"/>
    </row>
    <row r="90" spans="3:60">
      <c r="C90" s="55"/>
      <c r="D90" s="56"/>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c r="AV90" s="58"/>
      <c r="AW90" s="58"/>
      <c r="AX90" s="58"/>
      <c r="AY90" s="58"/>
      <c r="AZ90" s="58"/>
      <c r="BA90" s="58"/>
      <c r="BB90" s="58"/>
      <c r="BC90" s="58"/>
      <c r="BD90" s="58"/>
      <c r="BE90" s="58"/>
      <c r="BF90" s="58"/>
      <c r="BG90" s="58"/>
      <c r="BH90" s="56"/>
    </row>
    <row r="91" spans="3:60">
      <c r="C91" s="55"/>
      <c r="D91" s="56"/>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c r="AV91" s="58"/>
      <c r="AW91" s="58"/>
      <c r="AX91" s="58"/>
      <c r="AY91" s="58"/>
      <c r="AZ91" s="58"/>
      <c r="BA91" s="58"/>
      <c r="BB91" s="58"/>
      <c r="BC91" s="58"/>
      <c r="BD91" s="58"/>
      <c r="BE91" s="58"/>
      <c r="BF91" s="58"/>
      <c r="BG91" s="58"/>
      <c r="BH91" s="56"/>
    </row>
    <row r="92" spans="3:60">
      <c r="C92" s="55"/>
      <c r="D92" s="56"/>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58"/>
      <c r="BF92" s="58"/>
      <c r="BG92" s="58"/>
      <c r="BH92" s="56"/>
    </row>
    <row r="93" spans="3:60">
      <c r="C93" s="55"/>
      <c r="D93" s="56"/>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c r="AV93" s="58"/>
      <c r="AW93" s="58"/>
      <c r="AX93" s="58"/>
      <c r="AY93" s="58"/>
      <c r="AZ93" s="58"/>
      <c r="BA93" s="58"/>
      <c r="BB93" s="58"/>
      <c r="BC93" s="58"/>
      <c r="BD93" s="58"/>
      <c r="BE93" s="58"/>
      <c r="BF93" s="58"/>
      <c r="BG93" s="58"/>
      <c r="BH93" s="56"/>
    </row>
    <row r="94" spans="3:60">
      <c r="C94" s="55"/>
      <c r="D94" s="56"/>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c r="AV94" s="58"/>
      <c r="AW94" s="58"/>
      <c r="AX94" s="58"/>
      <c r="AY94" s="58"/>
      <c r="AZ94" s="58"/>
      <c r="BA94" s="58"/>
      <c r="BB94" s="58"/>
      <c r="BC94" s="58"/>
      <c r="BD94" s="58"/>
      <c r="BE94" s="58"/>
      <c r="BF94" s="58"/>
      <c r="BG94" s="58"/>
      <c r="BH94" s="56"/>
    </row>
    <row r="95" spans="3:60">
      <c r="C95" s="55"/>
      <c r="D95" s="56"/>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c r="AV95" s="58"/>
      <c r="AW95" s="58"/>
      <c r="AX95" s="58"/>
      <c r="AY95" s="58"/>
      <c r="AZ95" s="58"/>
      <c r="BA95" s="58"/>
      <c r="BB95" s="58"/>
      <c r="BC95" s="58"/>
      <c r="BD95" s="58"/>
      <c r="BE95" s="58"/>
      <c r="BF95" s="58"/>
      <c r="BG95" s="58"/>
      <c r="BH95" s="56"/>
    </row>
    <row r="96" spans="3:60">
      <c r="C96" s="55"/>
      <c r="D96" s="56"/>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58"/>
      <c r="BF96" s="58"/>
      <c r="BG96" s="58"/>
      <c r="BH96" s="56"/>
    </row>
    <row r="97" spans="3:60">
      <c r="C97" s="55"/>
      <c r="D97" s="56"/>
      <c r="E97" s="58"/>
      <c r="F97" s="58"/>
      <c r="G97" s="58"/>
      <c r="H97" s="58"/>
      <c r="I97" s="58"/>
      <c r="J97" s="58"/>
      <c r="K97" s="58"/>
      <c r="L97" s="58"/>
      <c r="M97" s="58"/>
      <c r="N97" s="58"/>
      <c r="O97" s="58"/>
      <c r="P97" s="58"/>
      <c r="Q97" s="58"/>
      <c r="R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c r="AV97" s="58"/>
      <c r="AW97" s="58"/>
      <c r="AX97" s="58"/>
      <c r="AY97" s="58"/>
      <c r="AZ97" s="58"/>
      <c r="BA97" s="58"/>
      <c r="BB97" s="58"/>
      <c r="BC97" s="58"/>
      <c r="BD97" s="58"/>
      <c r="BE97" s="58"/>
      <c r="BF97" s="58"/>
      <c r="BG97" s="58"/>
      <c r="BH97" s="56"/>
    </row>
    <row r="98" spans="3:60">
      <c r="C98" s="55"/>
      <c r="D98" s="56"/>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6"/>
    </row>
    <row r="99" spans="3:60">
      <c r="C99" s="55"/>
      <c r="D99" s="56"/>
      <c r="E99" s="58"/>
      <c r="F99" s="58"/>
      <c r="G99" s="58"/>
      <c r="H99" s="58"/>
      <c r="I99" s="58"/>
      <c r="J99" s="58"/>
      <c r="K99" s="58"/>
      <c r="L99" s="58"/>
      <c r="M99" s="58"/>
      <c r="N99" s="58"/>
      <c r="O99" s="58"/>
      <c r="P99" s="58"/>
      <c r="Q99" s="58"/>
      <c r="R99" s="58"/>
      <c r="S99" s="58"/>
      <c r="T99" s="58"/>
      <c r="U99" s="58"/>
      <c r="V99" s="58"/>
      <c r="W99" s="58"/>
      <c r="X99" s="58"/>
      <c r="Y99" s="58"/>
      <c r="Z99" s="58"/>
      <c r="AA99" s="58"/>
      <c r="AB99" s="58"/>
      <c r="AC99" s="58"/>
      <c r="AD99" s="58"/>
      <c r="AE99" s="58"/>
      <c r="AF99" s="58"/>
      <c r="AG99" s="58"/>
      <c r="AH99" s="58"/>
      <c r="AI99" s="58"/>
      <c r="AJ99" s="58"/>
      <c r="AK99" s="58"/>
      <c r="AL99" s="58"/>
      <c r="AM99" s="58"/>
      <c r="AN99" s="58"/>
      <c r="AO99" s="58"/>
      <c r="AP99" s="58"/>
      <c r="AQ99" s="58"/>
      <c r="AR99" s="58"/>
      <c r="AS99" s="58"/>
      <c r="AT99" s="58"/>
      <c r="AU99" s="58"/>
      <c r="AV99" s="58"/>
      <c r="AW99" s="58"/>
      <c r="AX99" s="58"/>
      <c r="AY99" s="58"/>
      <c r="AZ99" s="58"/>
      <c r="BA99" s="58"/>
      <c r="BB99" s="58"/>
      <c r="BC99" s="58"/>
      <c r="BD99" s="58"/>
      <c r="BE99" s="58"/>
      <c r="BF99" s="58"/>
      <c r="BG99" s="58"/>
      <c r="BH99" s="56"/>
    </row>
    <row r="100" spans="3:60">
      <c r="C100" s="55"/>
      <c r="D100" s="56"/>
      <c r="E100" s="58"/>
      <c r="F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c r="AD100" s="58"/>
      <c r="AE100" s="58"/>
      <c r="AF100" s="58"/>
      <c r="AG100" s="58"/>
      <c r="AH100" s="58"/>
      <c r="AI100" s="58"/>
      <c r="AJ100" s="58"/>
      <c r="AK100" s="58"/>
      <c r="AL100" s="58"/>
      <c r="AM100" s="58"/>
      <c r="AN100" s="58"/>
      <c r="AO100" s="58"/>
      <c r="AP100" s="58"/>
      <c r="AQ100" s="58"/>
      <c r="AR100" s="58"/>
      <c r="AS100" s="58"/>
      <c r="AT100" s="58"/>
      <c r="AU100" s="58"/>
      <c r="AV100" s="58"/>
      <c r="AW100" s="58"/>
      <c r="AX100" s="58"/>
      <c r="AY100" s="58"/>
      <c r="AZ100" s="58"/>
      <c r="BA100" s="58"/>
      <c r="BB100" s="58"/>
      <c r="BC100" s="58"/>
      <c r="BD100" s="58"/>
      <c r="BE100" s="58"/>
      <c r="BF100" s="58"/>
      <c r="BG100" s="58"/>
      <c r="BH100" s="56"/>
    </row>
    <row r="101" spans="3:60">
      <c r="C101" s="55"/>
      <c r="D101" s="56"/>
      <c r="E101" s="58"/>
      <c r="F101" s="58"/>
      <c r="G101" s="58"/>
      <c r="H101" s="58"/>
      <c r="I101" s="58"/>
      <c r="J101" s="58"/>
      <c r="K101" s="58"/>
      <c r="L101" s="58"/>
      <c r="M101" s="58"/>
      <c r="N101" s="58"/>
      <c r="O101" s="58"/>
      <c r="P101" s="58"/>
      <c r="Q101" s="58"/>
      <c r="R101" s="58"/>
      <c r="S101" s="58"/>
      <c r="T101" s="58"/>
      <c r="U101" s="58"/>
      <c r="V101" s="58"/>
      <c r="W101" s="58"/>
      <c r="X101" s="58"/>
      <c r="Y101" s="58"/>
      <c r="Z101" s="58"/>
      <c r="AA101" s="58"/>
      <c r="AB101" s="58"/>
      <c r="AC101" s="58"/>
      <c r="AD101" s="58"/>
      <c r="AE101" s="58"/>
      <c r="AF101" s="58"/>
      <c r="AG101" s="58"/>
      <c r="AH101" s="58"/>
      <c r="AI101" s="58"/>
      <c r="AJ101" s="58"/>
      <c r="AK101" s="58"/>
      <c r="AL101" s="58"/>
      <c r="AM101" s="58"/>
      <c r="AN101" s="58"/>
      <c r="AO101" s="58"/>
      <c r="AP101" s="58"/>
      <c r="AQ101" s="58"/>
      <c r="AR101" s="58"/>
      <c r="AS101" s="58"/>
      <c r="AT101" s="58"/>
      <c r="AU101" s="58"/>
      <c r="AV101" s="58"/>
      <c r="AW101" s="58"/>
      <c r="AX101" s="58"/>
      <c r="AY101" s="58"/>
      <c r="AZ101" s="58"/>
      <c r="BA101" s="58"/>
      <c r="BB101" s="58"/>
      <c r="BC101" s="58"/>
      <c r="BD101" s="58"/>
      <c r="BE101" s="58"/>
      <c r="BF101" s="58"/>
      <c r="BG101" s="58"/>
      <c r="BH101" s="56"/>
    </row>
    <row r="102" spans="3:60">
      <c r="C102" s="55"/>
      <c r="D102" s="56"/>
      <c r="E102" s="58"/>
      <c r="F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c r="AD102" s="58"/>
      <c r="AE102" s="58"/>
      <c r="AF102" s="58"/>
      <c r="AG102" s="58"/>
      <c r="AH102" s="58"/>
      <c r="AI102" s="58"/>
      <c r="AJ102" s="58"/>
      <c r="AK102" s="58"/>
      <c r="AL102" s="58"/>
      <c r="AM102" s="58"/>
      <c r="AN102" s="58"/>
      <c r="AO102" s="58"/>
      <c r="AP102" s="58"/>
      <c r="AQ102" s="58"/>
      <c r="AR102" s="58"/>
      <c r="AS102" s="58"/>
      <c r="AT102" s="58"/>
      <c r="AU102" s="58"/>
      <c r="AV102" s="58"/>
      <c r="AW102" s="58"/>
      <c r="AX102" s="58"/>
      <c r="AY102" s="58"/>
      <c r="AZ102" s="58"/>
      <c r="BA102" s="58"/>
      <c r="BB102" s="58"/>
      <c r="BC102" s="58"/>
      <c r="BD102" s="58"/>
      <c r="BE102" s="58"/>
      <c r="BF102" s="58"/>
      <c r="BG102" s="58"/>
      <c r="BH102" s="56"/>
    </row>
    <row r="103" spans="3:60">
      <c r="C103" s="55"/>
      <c r="D103" s="56"/>
      <c r="E103" s="58"/>
      <c r="F103" s="58"/>
      <c r="G103" s="58"/>
      <c r="H103" s="58"/>
      <c r="I103" s="58"/>
      <c r="J103" s="58"/>
      <c r="K103" s="58"/>
      <c r="L103" s="58"/>
      <c r="M103" s="58"/>
      <c r="N103" s="58"/>
      <c r="O103" s="58"/>
      <c r="P103" s="58"/>
      <c r="Q103" s="58"/>
      <c r="R103" s="58"/>
      <c r="S103" s="58"/>
      <c r="T103" s="58"/>
      <c r="U103" s="58"/>
      <c r="V103" s="58"/>
      <c r="W103" s="58"/>
      <c r="X103" s="58"/>
      <c r="Y103" s="58"/>
      <c r="Z103" s="58"/>
      <c r="AA103" s="58"/>
      <c r="AB103" s="58"/>
      <c r="AC103" s="58"/>
      <c r="AD103" s="58"/>
      <c r="AE103" s="58"/>
      <c r="AF103" s="58"/>
      <c r="AG103" s="58"/>
      <c r="AH103" s="58"/>
      <c r="AI103" s="58"/>
      <c r="AJ103" s="58"/>
      <c r="AK103" s="58"/>
      <c r="AL103" s="58"/>
      <c r="AM103" s="58"/>
      <c r="AN103" s="58"/>
      <c r="AO103" s="58"/>
      <c r="AP103" s="58"/>
      <c r="AQ103" s="58"/>
      <c r="AR103" s="58"/>
      <c r="AS103" s="58"/>
      <c r="AT103" s="58"/>
      <c r="AU103" s="58"/>
      <c r="AV103" s="58"/>
      <c r="AW103" s="58"/>
      <c r="AX103" s="58"/>
      <c r="AY103" s="58"/>
      <c r="AZ103" s="58"/>
      <c r="BA103" s="58"/>
      <c r="BB103" s="58"/>
      <c r="BC103" s="58"/>
      <c r="BD103" s="58"/>
      <c r="BE103" s="58"/>
      <c r="BF103" s="58"/>
      <c r="BG103" s="58"/>
      <c r="BH103" s="56"/>
    </row>
    <row r="104" spans="3:60">
      <c r="C104" s="55"/>
      <c r="D104" s="56"/>
      <c r="E104" s="58"/>
      <c r="F104" s="58"/>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c r="AD104" s="58"/>
      <c r="AE104" s="58"/>
      <c r="AF104" s="58"/>
      <c r="AG104" s="58"/>
      <c r="AH104" s="58"/>
      <c r="AI104" s="58"/>
      <c r="AJ104" s="58"/>
      <c r="AK104" s="58"/>
      <c r="AL104" s="58"/>
      <c r="AM104" s="58"/>
      <c r="AN104" s="58"/>
      <c r="AO104" s="58"/>
      <c r="AP104" s="58"/>
      <c r="AQ104" s="58"/>
      <c r="AR104" s="58"/>
      <c r="AS104" s="58"/>
      <c r="AT104" s="58"/>
      <c r="AU104" s="58"/>
      <c r="AV104" s="58"/>
      <c r="AW104" s="58"/>
      <c r="AX104" s="58"/>
      <c r="AY104" s="58"/>
      <c r="AZ104" s="58"/>
      <c r="BA104" s="58"/>
      <c r="BB104" s="58"/>
      <c r="BC104" s="58"/>
      <c r="BD104" s="58"/>
      <c r="BE104" s="58"/>
      <c r="BF104" s="58"/>
      <c r="BG104" s="58"/>
      <c r="BH104" s="56"/>
    </row>
    <row r="105" spans="3:60">
      <c r="C105" s="55"/>
      <c r="D105" s="56"/>
      <c r="E105" s="58"/>
      <c r="F105" s="58"/>
      <c r="G105" s="58"/>
      <c r="H105" s="58"/>
      <c r="I105" s="58"/>
      <c r="J105" s="58"/>
      <c r="K105" s="58"/>
      <c r="L105" s="58"/>
      <c r="M105" s="58"/>
      <c r="N105" s="58"/>
      <c r="O105" s="58"/>
      <c r="P105" s="58"/>
      <c r="Q105" s="58"/>
      <c r="R105" s="58"/>
      <c r="S105" s="58"/>
      <c r="T105" s="58"/>
      <c r="U105" s="58"/>
      <c r="V105" s="58"/>
      <c r="W105" s="58"/>
      <c r="X105" s="58"/>
      <c r="Y105" s="58"/>
      <c r="Z105" s="58"/>
      <c r="AA105" s="58"/>
      <c r="AB105" s="58"/>
      <c r="AC105" s="58"/>
      <c r="AD105" s="58"/>
      <c r="AE105" s="58"/>
      <c r="AF105" s="58"/>
      <c r="AG105" s="58"/>
      <c r="AH105" s="58"/>
      <c r="AI105" s="58"/>
      <c r="AJ105" s="58"/>
      <c r="AK105" s="58"/>
      <c r="AL105" s="58"/>
      <c r="AM105" s="58"/>
      <c r="AN105" s="58"/>
      <c r="AO105" s="58"/>
      <c r="AP105" s="58"/>
      <c r="AQ105" s="58"/>
      <c r="AR105" s="58"/>
      <c r="AS105" s="58"/>
      <c r="AT105" s="58"/>
      <c r="AU105" s="58"/>
      <c r="AV105" s="58"/>
      <c r="AW105" s="58"/>
      <c r="AX105" s="58"/>
      <c r="AY105" s="58"/>
      <c r="AZ105" s="58"/>
      <c r="BA105" s="58"/>
      <c r="BB105" s="58"/>
      <c r="BC105" s="58"/>
      <c r="BD105" s="58"/>
      <c r="BE105" s="58"/>
      <c r="BF105" s="58"/>
      <c r="BG105" s="58"/>
      <c r="BH105" s="56"/>
    </row>
    <row r="106" spans="3:60">
      <c r="C106" s="55"/>
      <c r="D106" s="56"/>
      <c r="E106" s="58"/>
      <c r="F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c r="AD106" s="58"/>
      <c r="AE106" s="58"/>
      <c r="AF106" s="58"/>
      <c r="AG106" s="58"/>
      <c r="AH106" s="58"/>
      <c r="AI106" s="58"/>
      <c r="AJ106" s="58"/>
      <c r="AK106" s="58"/>
      <c r="AL106" s="58"/>
      <c r="AM106" s="58"/>
      <c r="AN106" s="58"/>
      <c r="AO106" s="58"/>
      <c r="AP106" s="58"/>
      <c r="AQ106" s="58"/>
      <c r="AR106" s="58"/>
      <c r="AS106" s="58"/>
      <c r="AT106" s="58"/>
      <c r="AU106" s="58"/>
      <c r="AV106" s="58"/>
      <c r="AW106" s="58"/>
      <c r="AX106" s="58"/>
      <c r="AY106" s="58"/>
      <c r="AZ106" s="58"/>
      <c r="BA106" s="58"/>
      <c r="BB106" s="58"/>
      <c r="BC106" s="58"/>
      <c r="BD106" s="58"/>
      <c r="BE106" s="58"/>
      <c r="BF106" s="58"/>
      <c r="BG106" s="58"/>
      <c r="BH106" s="56"/>
    </row>
    <row r="107" spans="3:60">
      <c r="C107" s="55"/>
      <c r="D107" s="56"/>
      <c r="E107" s="58"/>
      <c r="F107" s="58"/>
      <c r="G107" s="58"/>
      <c r="H107" s="58"/>
      <c r="I107" s="58"/>
      <c r="J107" s="58"/>
      <c r="K107" s="58"/>
      <c r="L107" s="58"/>
      <c r="M107" s="58"/>
      <c r="N107" s="58"/>
      <c r="O107" s="58"/>
      <c r="P107" s="58"/>
      <c r="Q107" s="58"/>
      <c r="R107" s="58"/>
      <c r="S107" s="58"/>
      <c r="T107" s="58"/>
      <c r="U107" s="58"/>
      <c r="V107" s="58"/>
      <c r="W107" s="58"/>
      <c r="X107" s="58"/>
      <c r="Y107" s="58"/>
      <c r="Z107" s="58"/>
      <c r="AA107" s="58"/>
      <c r="AB107" s="58"/>
      <c r="AC107" s="58"/>
      <c r="AD107" s="58"/>
      <c r="AE107" s="58"/>
      <c r="AF107" s="58"/>
      <c r="AG107" s="58"/>
      <c r="AH107" s="58"/>
      <c r="AI107" s="58"/>
      <c r="AJ107" s="58"/>
      <c r="AK107" s="58"/>
      <c r="AL107" s="58"/>
      <c r="AM107" s="58"/>
      <c r="AN107" s="58"/>
      <c r="AO107" s="58"/>
      <c r="AP107" s="58"/>
      <c r="AQ107" s="58"/>
      <c r="AR107" s="58"/>
      <c r="AS107" s="58"/>
      <c r="AT107" s="58"/>
      <c r="AU107" s="58"/>
      <c r="AV107" s="58"/>
      <c r="AW107" s="58"/>
      <c r="AX107" s="58"/>
      <c r="AY107" s="58"/>
      <c r="AZ107" s="58"/>
      <c r="BA107" s="58"/>
      <c r="BB107" s="58"/>
      <c r="BC107" s="58"/>
      <c r="BD107" s="58"/>
      <c r="BE107" s="58"/>
      <c r="BF107" s="58"/>
      <c r="BG107" s="58"/>
      <c r="BH107" s="56"/>
    </row>
    <row r="108" spans="3:60">
      <c r="C108" s="55"/>
      <c r="D108" s="56"/>
      <c r="E108" s="58"/>
      <c r="F108" s="58"/>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c r="AD108" s="58"/>
      <c r="AE108" s="58"/>
      <c r="AF108" s="58"/>
      <c r="AG108" s="58"/>
      <c r="AH108" s="58"/>
      <c r="AI108" s="58"/>
      <c r="AJ108" s="58"/>
      <c r="AK108" s="58"/>
      <c r="AL108" s="58"/>
      <c r="AM108" s="58"/>
      <c r="AN108" s="58"/>
      <c r="AO108" s="58"/>
      <c r="AP108" s="58"/>
      <c r="AQ108" s="58"/>
      <c r="AR108" s="58"/>
      <c r="AS108" s="58"/>
      <c r="AT108" s="58"/>
      <c r="AU108" s="58"/>
      <c r="AV108" s="58"/>
      <c r="AW108" s="58"/>
      <c r="AX108" s="58"/>
      <c r="AY108" s="58"/>
      <c r="AZ108" s="58"/>
      <c r="BA108" s="58"/>
      <c r="BB108" s="58"/>
      <c r="BC108" s="58"/>
      <c r="BD108" s="58"/>
      <c r="BE108" s="58"/>
      <c r="BF108" s="58"/>
      <c r="BG108" s="58"/>
      <c r="BH108" s="56"/>
    </row>
    <row r="109" spans="3:60">
      <c r="C109" s="55"/>
      <c r="D109" s="56"/>
      <c r="E109" s="58"/>
      <c r="F109" s="58"/>
      <c r="G109" s="58"/>
      <c r="H109" s="58"/>
      <c r="I109" s="58"/>
      <c r="J109" s="58"/>
      <c r="K109" s="58"/>
      <c r="L109" s="58"/>
      <c r="M109" s="58"/>
      <c r="N109" s="58"/>
      <c r="O109" s="58"/>
      <c r="P109" s="58"/>
      <c r="Q109" s="58"/>
      <c r="R109" s="58"/>
      <c r="S109" s="58"/>
      <c r="T109" s="58"/>
      <c r="U109" s="58"/>
      <c r="V109" s="58"/>
      <c r="W109" s="58"/>
      <c r="X109" s="58"/>
      <c r="Y109" s="58"/>
      <c r="Z109" s="58"/>
      <c r="AA109" s="58"/>
      <c r="AB109" s="58"/>
      <c r="AC109" s="58"/>
      <c r="AD109" s="58"/>
      <c r="AE109" s="58"/>
      <c r="AF109" s="58"/>
      <c r="AG109" s="58"/>
      <c r="AH109" s="58"/>
      <c r="AI109" s="58"/>
      <c r="AJ109" s="58"/>
      <c r="AK109" s="58"/>
      <c r="AL109" s="58"/>
      <c r="AM109" s="58"/>
      <c r="AN109" s="58"/>
      <c r="AO109" s="58"/>
      <c r="AP109" s="58"/>
      <c r="AQ109" s="58"/>
      <c r="AR109" s="58"/>
      <c r="AS109" s="58"/>
      <c r="AT109" s="58"/>
      <c r="AU109" s="58"/>
      <c r="AV109" s="58"/>
      <c r="AW109" s="58"/>
      <c r="AX109" s="58"/>
      <c r="AY109" s="58"/>
      <c r="AZ109" s="58"/>
      <c r="BA109" s="58"/>
      <c r="BB109" s="58"/>
      <c r="BC109" s="58"/>
      <c r="BD109" s="58"/>
      <c r="BE109" s="58"/>
      <c r="BF109" s="58"/>
      <c r="BG109" s="58"/>
      <c r="BH109" s="56"/>
    </row>
    <row r="110" spans="3:60">
      <c r="C110" s="55"/>
      <c r="D110" s="56"/>
      <c r="E110" s="58"/>
      <c r="F110" s="58"/>
      <c r="G110" s="58"/>
      <c r="H110" s="58"/>
      <c r="I110" s="58"/>
      <c r="J110" s="58"/>
      <c r="K110" s="58"/>
      <c r="L110" s="58"/>
      <c r="M110" s="58"/>
      <c r="N110" s="58"/>
      <c r="O110" s="58"/>
      <c r="P110" s="58"/>
      <c r="Q110" s="58"/>
      <c r="R110" s="58"/>
      <c r="S110" s="58"/>
      <c r="T110" s="58"/>
      <c r="U110" s="58"/>
      <c r="V110" s="58"/>
      <c r="W110" s="58"/>
      <c r="X110" s="58"/>
      <c r="Y110" s="58"/>
      <c r="Z110" s="58"/>
      <c r="AA110" s="58"/>
      <c r="AB110" s="58"/>
      <c r="AC110" s="58"/>
      <c r="AD110" s="58"/>
      <c r="AE110" s="58"/>
      <c r="AF110" s="58"/>
      <c r="AG110" s="58"/>
      <c r="AH110" s="58"/>
      <c r="AI110" s="58"/>
      <c r="AJ110" s="58"/>
      <c r="AK110" s="58"/>
      <c r="AL110" s="58"/>
      <c r="AM110" s="58"/>
      <c r="AN110" s="58"/>
      <c r="AO110" s="58"/>
      <c r="AP110" s="58"/>
      <c r="AQ110" s="58"/>
      <c r="AR110" s="58"/>
      <c r="AS110" s="58"/>
      <c r="AT110" s="58"/>
      <c r="AU110" s="58"/>
      <c r="AV110" s="58"/>
      <c r="AW110" s="58"/>
      <c r="AX110" s="58"/>
      <c r="AY110" s="58"/>
      <c r="AZ110" s="58"/>
      <c r="BA110" s="58"/>
      <c r="BB110" s="58"/>
      <c r="BC110" s="58"/>
      <c r="BD110" s="58"/>
      <c r="BE110" s="58"/>
      <c r="BF110" s="58"/>
      <c r="BG110" s="58"/>
      <c r="BH110" s="56"/>
    </row>
    <row r="111" spans="3:60">
      <c r="C111" s="55"/>
      <c r="D111" s="56"/>
      <c r="E111" s="58"/>
      <c r="F111" s="58"/>
      <c r="G111" s="58"/>
      <c r="H111" s="58"/>
      <c r="I111" s="58"/>
      <c r="J111" s="58"/>
      <c r="K111" s="58"/>
      <c r="L111" s="58"/>
      <c r="M111" s="58"/>
      <c r="N111" s="58"/>
      <c r="O111" s="58"/>
      <c r="P111" s="58"/>
      <c r="Q111" s="58"/>
      <c r="R111" s="58"/>
      <c r="S111" s="58"/>
      <c r="T111" s="58"/>
      <c r="U111" s="58"/>
      <c r="V111" s="58"/>
      <c r="W111" s="58"/>
      <c r="X111" s="58"/>
      <c r="Y111" s="58"/>
      <c r="Z111" s="58"/>
      <c r="AA111" s="58"/>
      <c r="AB111" s="58"/>
      <c r="AC111" s="58"/>
      <c r="AD111" s="58"/>
      <c r="AE111" s="58"/>
      <c r="AF111" s="58"/>
      <c r="AG111" s="58"/>
      <c r="AH111" s="58"/>
      <c r="AI111" s="58"/>
      <c r="AJ111" s="58"/>
      <c r="AK111" s="58"/>
      <c r="AL111" s="58"/>
      <c r="AM111" s="58"/>
      <c r="AN111" s="58"/>
      <c r="AO111" s="58"/>
      <c r="AP111" s="58"/>
      <c r="AQ111" s="58"/>
      <c r="AR111" s="58"/>
      <c r="AS111" s="58"/>
      <c r="AT111" s="58"/>
      <c r="AU111" s="58"/>
      <c r="AV111" s="58"/>
      <c r="AW111" s="58"/>
      <c r="AX111" s="58"/>
      <c r="AY111" s="58"/>
      <c r="AZ111" s="58"/>
      <c r="BA111" s="58"/>
      <c r="BB111" s="58"/>
      <c r="BC111" s="58"/>
      <c r="BD111" s="58"/>
      <c r="BE111" s="58"/>
      <c r="BF111" s="58"/>
      <c r="BG111" s="58"/>
      <c r="BH111" s="56"/>
    </row>
    <row r="112" spans="3:60">
      <c r="C112" s="55"/>
      <c r="D112" s="56"/>
      <c r="E112" s="58"/>
      <c r="F112" s="58"/>
      <c r="G112" s="58"/>
      <c r="H112" s="58"/>
      <c r="I112" s="58"/>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8"/>
      <c r="AK112" s="58"/>
      <c r="AL112" s="58"/>
      <c r="AM112" s="58"/>
      <c r="AN112" s="58"/>
      <c r="AO112" s="58"/>
      <c r="AP112" s="58"/>
      <c r="AQ112" s="58"/>
      <c r="AR112" s="58"/>
      <c r="AS112" s="58"/>
      <c r="AT112" s="58"/>
      <c r="AU112" s="58"/>
      <c r="AV112" s="58"/>
      <c r="AW112" s="58"/>
      <c r="AX112" s="58"/>
      <c r="AY112" s="58"/>
      <c r="AZ112" s="58"/>
      <c r="BA112" s="58"/>
      <c r="BB112" s="58"/>
      <c r="BC112" s="58"/>
      <c r="BD112" s="58"/>
      <c r="BE112" s="58"/>
      <c r="BF112" s="58"/>
      <c r="BG112" s="58"/>
      <c r="BH112" s="56"/>
    </row>
    <row r="113" spans="3:60">
      <c r="C113" s="55"/>
      <c r="D113" s="56"/>
      <c r="E113" s="58"/>
      <c r="F113" s="58"/>
      <c r="G113" s="58"/>
      <c r="H113" s="58"/>
      <c r="I113" s="58"/>
      <c r="J113" s="58"/>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58"/>
      <c r="AO113" s="58"/>
      <c r="AP113" s="58"/>
      <c r="AQ113" s="58"/>
      <c r="AR113" s="58"/>
      <c r="AS113" s="58"/>
      <c r="AT113" s="58"/>
      <c r="AU113" s="58"/>
      <c r="AV113" s="58"/>
      <c r="AW113" s="58"/>
      <c r="AX113" s="58"/>
      <c r="AY113" s="58"/>
      <c r="AZ113" s="58"/>
      <c r="BA113" s="58"/>
      <c r="BB113" s="58"/>
      <c r="BC113" s="58"/>
      <c r="BD113" s="58"/>
      <c r="BE113" s="58"/>
      <c r="BF113" s="58"/>
      <c r="BG113" s="58"/>
      <c r="BH113" s="56"/>
    </row>
    <row r="114" spans="3:60">
      <c r="C114" s="55"/>
      <c r="D114" s="56"/>
      <c r="E114" s="58"/>
      <c r="F114" s="58"/>
      <c r="G114" s="58"/>
      <c r="H114" s="58"/>
      <c r="I114" s="58"/>
      <c r="J114" s="58"/>
      <c r="K114" s="58"/>
      <c r="L114" s="58"/>
      <c r="M114" s="58"/>
      <c r="N114" s="58"/>
      <c r="O114" s="58"/>
      <c r="P114" s="58"/>
      <c r="Q114" s="58"/>
      <c r="R114" s="58"/>
      <c r="S114" s="58"/>
      <c r="T114" s="58"/>
      <c r="U114" s="58"/>
      <c r="V114" s="58"/>
      <c r="W114" s="58"/>
      <c r="X114" s="58"/>
      <c r="Y114" s="58"/>
      <c r="Z114" s="58"/>
      <c r="AA114" s="58"/>
      <c r="AB114" s="58"/>
      <c r="AC114" s="58"/>
      <c r="AD114" s="58"/>
      <c r="AE114" s="58"/>
      <c r="AF114" s="58"/>
      <c r="AG114" s="58"/>
      <c r="AH114" s="58"/>
      <c r="AI114" s="58"/>
      <c r="AJ114" s="58"/>
      <c r="AK114" s="58"/>
      <c r="AL114" s="58"/>
      <c r="AM114" s="58"/>
      <c r="AN114" s="58"/>
      <c r="AO114" s="58"/>
      <c r="AP114" s="58"/>
      <c r="AQ114" s="58"/>
      <c r="AR114" s="58"/>
      <c r="AS114" s="58"/>
      <c r="AT114" s="58"/>
      <c r="AU114" s="58"/>
      <c r="AV114" s="58"/>
      <c r="AW114" s="58"/>
      <c r="AX114" s="58"/>
      <c r="AY114" s="58"/>
      <c r="AZ114" s="58"/>
      <c r="BA114" s="58"/>
      <c r="BB114" s="58"/>
      <c r="BC114" s="58"/>
      <c r="BD114" s="58"/>
      <c r="BE114" s="58"/>
      <c r="BF114" s="58"/>
      <c r="BG114" s="58"/>
      <c r="BH114" s="56"/>
    </row>
    <row r="115" spans="3:60">
      <c r="C115" s="55"/>
      <c r="D115" s="56"/>
      <c r="E115" s="58"/>
      <c r="F115" s="58"/>
      <c r="G115" s="58"/>
      <c r="H115" s="58"/>
      <c r="I115" s="58"/>
      <c r="J115" s="58"/>
      <c r="K115" s="58"/>
      <c r="L115" s="58"/>
      <c r="M115" s="58"/>
      <c r="N115" s="58"/>
      <c r="O115" s="58"/>
      <c r="P115" s="58"/>
      <c r="Q115" s="58"/>
      <c r="R115" s="58"/>
      <c r="S115" s="58"/>
      <c r="T115" s="58"/>
      <c r="U115" s="58"/>
      <c r="V115" s="58"/>
      <c r="W115" s="58"/>
      <c r="X115" s="58"/>
      <c r="Y115" s="58"/>
      <c r="Z115" s="58"/>
      <c r="AA115" s="58"/>
      <c r="AB115" s="58"/>
      <c r="AC115" s="58"/>
      <c r="AD115" s="58"/>
      <c r="AE115" s="58"/>
      <c r="AF115" s="58"/>
      <c r="AG115" s="58"/>
      <c r="AH115" s="58"/>
      <c r="AI115" s="58"/>
      <c r="AJ115" s="58"/>
      <c r="AK115" s="58"/>
      <c r="AL115" s="58"/>
      <c r="AM115" s="58"/>
      <c r="AN115" s="58"/>
      <c r="AO115" s="58"/>
      <c r="AP115" s="58"/>
      <c r="AQ115" s="58"/>
      <c r="AR115" s="58"/>
      <c r="AS115" s="58"/>
      <c r="AT115" s="58"/>
      <c r="AU115" s="58"/>
      <c r="AV115" s="58"/>
      <c r="AW115" s="58"/>
      <c r="AX115" s="58"/>
      <c r="AY115" s="58"/>
      <c r="AZ115" s="58"/>
      <c r="BA115" s="58"/>
      <c r="BB115" s="58"/>
      <c r="BC115" s="58"/>
      <c r="BD115" s="58"/>
      <c r="BE115" s="58"/>
      <c r="BF115" s="58"/>
      <c r="BG115" s="58"/>
      <c r="BH115" s="56"/>
    </row>
    <row r="116" spans="3:60">
      <c r="C116" s="55"/>
      <c r="D116" s="56"/>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6"/>
    </row>
    <row r="117" spans="3:60">
      <c r="C117" s="55"/>
      <c r="D117" s="56"/>
      <c r="E117" s="58"/>
      <c r="F117" s="58"/>
      <c r="G117" s="58"/>
      <c r="H117" s="58"/>
      <c r="I117" s="58"/>
      <c r="J117" s="58"/>
      <c r="K117" s="58"/>
      <c r="L117" s="58"/>
      <c r="M117" s="58"/>
      <c r="N117" s="58"/>
      <c r="O117" s="58"/>
      <c r="P117" s="58"/>
      <c r="Q117" s="58"/>
      <c r="R117" s="58"/>
      <c r="S117" s="58"/>
      <c r="T117" s="58"/>
      <c r="U117" s="58"/>
      <c r="V117" s="58"/>
      <c r="W117" s="58"/>
      <c r="X117" s="58"/>
      <c r="Y117" s="58"/>
      <c r="Z117" s="58"/>
      <c r="AA117" s="58"/>
      <c r="AB117" s="58"/>
      <c r="AC117" s="58"/>
      <c r="AD117" s="58"/>
      <c r="AE117" s="58"/>
      <c r="AF117" s="58"/>
      <c r="AG117" s="58"/>
      <c r="AH117" s="58"/>
      <c r="AI117" s="58"/>
      <c r="AJ117" s="58"/>
      <c r="AK117" s="58"/>
      <c r="AL117" s="58"/>
      <c r="AM117" s="58"/>
      <c r="AN117" s="58"/>
      <c r="AO117" s="58"/>
      <c r="AP117" s="58"/>
      <c r="AQ117" s="58"/>
      <c r="AR117" s="58"/>
      <c r="AS117" s="58"/>
      <c r="AT117" s="58"/>
      <c r="AU117" s="58"/>
      <c r="AV117" s="58"/>
      <c r="AW117" s="58"/>
      <c r="AX117" s="58"/>
      <c r="AY117" s="58"/>
      <c r="AZ117" s="58"/>
      <c r="BA117" s="58"/>
      <c r="BB117" s="58"/>
      <c r="BC117" s="58"/>
      <c r="BD117" s="58"/>
      <c r="BE117" s="58"/>
      <c r="BF117" s="58"/>
      <c r="BG117" s="58"/>
      <c r="BH117" s="56"/>
    </row>
    <row r="118" spans="3:60">
      <c r="C118" s="55"/>
      <c r="D118" s="56"/>
      <c r="E118" s="58"/>
      <c r="F118" s="58"/>
      <c r="G118" s="58"/>
      <c r="H118" s="58"/>
      <c r="I118" s="58"/>
      <c r="J118" s="58"/>
      <c r="K118" s="58"/>
      <c r="L118" s="58"/>
      <c r="M118" s="58"/>
      <c r="N118" s="58"/>
      <c r="O118" s="58"/>
      <c r="P118" s="58"/>
      <c r="Q118" s="58"/>
      <c r="R118" s="58"/>
      <c r="S118" s="58"/>
      <c r="T118" s="58"/>
      <c r="U118" s="58"/>
      <c r="V118" s="58"/>
      <c r="W118" s="58"/>
      <c r="X118" s="58"/>
      <c r="Y118" s="58"/>
      <c r="Z118" s="58"/>
      <c r="AA118" s="58"/>
      <c r="AB118" s="58"/>
      <c r="AC118" s="58"/>
      <c r="AD118" s="58"/>
      <c r="AE118" s="58"/>
      <c r="AF118" s="58"/>
      <c r="AG118" s="58"/>
      <c r="AH118" s="58"/>
      <c r="AI118" s="58"/>
      <c r="AJ118" s="58"/>
      <c r="AK118" s="58"/>
      <c r="AL118" s="58"/>
      <c r="AM118" s="58"/>
      <c r="AN118" s="58"/>
      <c r="AO118" s="58"/>
      <c r="AP118" s="58"/>
      <c r="AQ118" s="58"/>
      <c r="AR118" s="58"/>
      <c r="AS118" s="58"/>
      <c r="AT118" s="58"/>
      <c r="AU118" s="58"/>
      <c r="AV118" s="58"/>
      <c r="AW118" s="58"/>
      <c r="AX118" s="58"/>
      <c r="AY118" s="58"/>
      <c r="AZ118" s="58"/>
      <c r="BA118" s="58"/>
      <c r="BB118" s="58"/>
      <c r="BC118" s="58"/>
      <c r="BD118" s="58"/>
      <c r="BE118" s="58"/>
      <c r="BF118" s="58"/>
      <c r="BG118" s="58"/>
      <c r="BH118" s="56"/>
    </row>
    <row r="119" spans="3:60">
      <c r="C119" s="55"/>
      <c r="D119" s="56"/>
      <c r="E119" s="58"/>
      <c r="F119" s="58"/>
      <c r="G119" s="58"/>
      <c r="H119" s="58"/>
      <c r="I119" s="58"/>
      <c r="J119" s="58"/>
      <c r="K119" s="58"/>
      <c r="L119" s="58"/>
      <c r="M119" s="58"/>
      <c r="N119" s="58"/>
      <c r="O119" s="58"/>
      <c r="P119" s="58"/>
      <c r="Q119" s="58"/>
      <c r="R119" s="58"/>
      <c r="S119" s="58"/>
      <c r="T119" s="58"/>
      <c r="U119" s="58"/>
      <c r="V119" s="58"/>
      <c r="W119" s="58"/>
      <c r="X119" s="58"/>
      <c r="Y119" s="58"/>
      <c r="Z119" s="58"/>
      <c r="AA119" s="58"/>
      <c r="AB119" s="58"/>
      <c r="AC119" s="58"/>
      <c r="AD119" s="58"/>
      <c r="AE119" s="58"/>
      <c r="AF119" s="58"/>
      <c r="AG119" s="58"/>
      <c r="AH119" s="58"/>
      <c r="AI119" s="58"/>
      <c r="AJ119" s="58"/>
      <c r="AK119" s="58"/>
      <c r="AL119" s="58"/>
      <c r="AM119" s="58"/>
      <c r="AN119" s="58"/>
      <c r="AO119" s="58"/>
      <c r="AP119" s="58"/>
      <c r="AQ119" s="58"/>
      <c r="AR119" s="58"/>
      <c r="AS119" s="58"/>
      <c r="AT119" s="58"/>
      <c r="AU119" s="58"/>
      <c r="AV119" s="58"/>
      <c r="AW119" s="58"/>
      <c r="AX119" s="58"/>
      <c r="AY119" s="58"/>
      <c r="AZ119" s="58"/>
      <c r="BA119" s="58"/>
      <c r="BB119" s="58"/>
      <c r="BC119" s="58"/>
      <c r="BD119" s="58"/>
      <c r="BE119" s="58"/>
      <c r="BF119" s="58"/>
      <c r="BG119" s="58"/>
      <c r="BH119" s="56"/>
    </row>
    <row r="120" spans="3:60">
      <c r="C120" s="55"/>
      <c r="D120" s="56"/>
      <c r="E120" s="58"/>
      <c r="F120" s="58"/>
      <c r="G120" s="58"/>
      <c r="H120" s="58"/>
      <c r="I120" s="58"/>
      <c r="J120" s="58"/>
      <c r="K120" s="58"/>
      <c r="L120" s="58"/>
      <c r="M120" s="58"/>
      <c r="N120" s="58"/>
      <c r="O120" s="58"/>
      <c r="P120" s="58"/>
      <c r="Q120" s="58"/>
      <c r="R120" s="58"/>
      <c r="S120" s="58"/>
      <c r="T120" s="58"/>
      <c r="U120" s="58"/>
      <c r="V120" s="58"/>
      <c r="W120" s="58"/>
      <c r="X120" s="58"/>
      <c r="Y120" s="58"/>
      <c r="Z120" s="58"/>
      <c r="AA120" s="58"/>
      <c r="AB120" s="58"/>
      <c r="AC120" s="58"/>
      <c r="AD120" s="58"/>
      <c r="AE120" s="58"/>
      <c r="AF120" s="58"/>
      <c r="AG120" s="58"/>
      <c r="AH120" s="58"/>
      <c r="AI120" s="58"/>
      <c r="AJ120" s="58"/>
      <c r="AK120" s="58"/>
      <c r="AL120" s="58"/>
      <c r="AM120" s="58"/>
      <c r="AN120" s="58"/>
      <c r="AO120" s="58"/>
      <c r="AP120" s="58"/>
      <c r="AQ120" s="58"/>
      <c r="AR120" s="58"/>
      <c r="AS120" s="58"/>
      <c r="AT120" s="58"/>
      <c r="AU120" s="58"/>
      <c r="AV120" s="58"/>
      <c r="AW120" s="58"/>
      <c r="AX120" s="58"/>
      <c r="AY120" s="58"/>
      <c r="AZ120" s="58"/>
      <c r="BA120" s="58"/>
      <c r="BB120" s="58"/>
      <c r="BC120" s="58"/>
      <c r="BD120" s="58"/>
      <c r="BE120" s="58"/>
      <c r="BF120" s="58"/>
      <c r="BG120" s="58"/>
      <c r="BH120" s="56"/>
    </row>
    <row r="121" spans="3:60">
      <c r="C121" s="55"/>
      <c r="D121" s="56"/>
      <c r="E121" s="58"/>
      <c r="F121" s="58"/>
      <c r="G121" s="58"/>
      <c r="H121" s="58"/>
      <c r="I121" s="58"/>
      <c r="J121" s="58"/>
      <c r="K121" s="58"/>
      <c r="L121" s="58"/>
      <c r="M121" s="58"/>
      <c r="N121" s="58"/>
      <c r="O121" s="58"/>
      <c r="P121" s="58"/>
      <c r="Q121" s="58"/>
      <c r="R121" s="58"/>
      <c r="S121" s="58"/>
      <c r="T121" s="58"/>
      <c r="U121" s="58"/>
      <c r="V121" s="58"/>
      <c r="W121" s="58"/>
      <c r="X121" s="58"/>
      <c r="Y121" s="58"/>
      <c r="Z121" s="58"/>
      <c r="AA121" s="58"/>
      <c r="AB121" s="58"/>
      <c r="AC121" s="58"/>
      <c r="AD121" s="58"/>
      <c r="AE121" s="58"/>
      <c r="AF121" s="58"/>
      <c r="AG121" s="58"/>
      <c r="AH121" s="58"/>
      <c r="AI121" s="58"/>
      <c r="AJ121" s="58"/>
      <c r="AK121" s="58"/>
      <c r="AL121" s="58"/>
      <c r="AM121" s="58"/>
      <c r="AN121" s="58"/>
      <c r="AO121" s="58"/>
      <c r="AP121" s="58"/>
      <c r="AQ121" s="58"/>
      <c r="AR121" s="58"/>
      <c r="AS121" s="58"/>
      <c r="AT121" s="58"/>
      <c r="AU121" s="58"/>
      <c r="AV121" s="58"/>
      <c r="AW121" s="58"/>
      <c r="AX121" s="58"/>
      <c r="AY121" s="58"/>
      <c r="AZ121" s="58"/>
      <c r="BA121" s="58"/>
      <c r="BB121" s="58"/>
      <c r="BC121" s="58"/>
      <c r="BD121" s="58"/>
      <c r="BE121" s="58"/>
      <c r="BF121" s="58"/>
      <c r="BG121" s="58"/>
      <c r="BH121" s="56"/>
    </row>
    <row r="122" spans="3:60">
      <c r="C122" s="55"/>
      <c r="D122" s="56"/>
      <c r="E122" s="58"/>
      <c r="F122" s="58"/>
      <c r="G122" s="58"/>
      <c r="H122" s="58"/>
      <c r="I122" s="58"/>
      <c r="J122" s="58"/>
      <c r="K122" s="58"/>
      <c r="L122" s="58"/>
      <c r="M122" s="58"/>
      <c r="N122" s="58"/>
      <c r="O122" s="58"/>
      <c r="P122" s="58"/>
      <c r="Q122" s="58"/>
      <c r="R122" s="58"/>
      <c r="S122" s="58"/>
      <c r="T122" s="58"/>
      <c r="U122" s="58"/>
      <c r="V122" s="58"/>
      <c r="W122" s="58"/>
      <c r="X122" s="58"/>
      <c r="Y122" s="58"/>
      <c r="Z122" s="58"/>
      <c r="AA122" s="58"/>
      <c r="AB122" s="58"/>
      <c r="AC122" s="58"/>
      <c r="AD122" s="58"/>
      <c r="AE122" s="58"/>
      <c r="AF122" s="58"/>
      <c r="AG122" s="58"/>
      <c r="AH122" s="58"/>
      <c r="AI122" s="58"/>
      <c r="AJ122" s="58"/>
      <c r="AK122" s="58"/>
      <c r="AL122" s="58"/>
      <c r="AM122" s="58"/>
      <c r="AN122" s="58"/>
      <c r="AO122" s="58"/>
      <c r="AP122" s="58"/>
      <c r="AQ122" s="58"/>
      <c r="AR122" s="58"/>
      <c r="AS122" s="58"/>
      <c r="AT122" s="58"/>
      <c r="AU122" s="58"/>
      <c r="AV122" s="58"/>
      <c r="AW122" s="58"/>
      <c r="AX122" s="58"/>
      <c r="AY122" s="58"/>
      <c r="AZ122" s="58"/>
      <c r="BA122" s="58"/>
      <c r="BB122" s="58"/>
      <c r="BC122" s="58"/>
      <c r="BD122" s="58"/>
      <c r="BE122" s="58"/>
      <c r="BF122" s="58"/>
      <c r="BG122" s="58"/>
      <c r="BH122" s="56"/>
    </row>
    <row r="123" spans="3:60">
      <c r="C123" s="55"/>
      <c r="D123" s="56"/>
      <c r="E123" s="58"/>
      <c r="F123" s="58"/>
      <c r="G123" s="58"/>
      <c r="H123" s="58"/>
      <c r="I123" s="58"/>
      <c r="J123" s="58"/>
      <c r="K123" s="58"/>
      <c r="L123" s="58"/>
      <c r="M123" s="58"/>
      <c r="N123" s="58"/>
      <c r="O123" s="58"/>
      <c r="P123" s="58"/>
      <c r="Q123" s="58"/>
      <c r="R123" s="58"/>
      <c r="S123" s="58"/>
      <c r="T123" s="58"/>
      <c r="U123" s="58"/>
      <c r="V123" s="58"/>
      <c r="W123" s="58"/>
      <c r="X123" s="58"/>
      <c r="Y123" s="58"/>
      <c r="Z123" s="58"/>
      <c r="AA123" s="58"/>
      <c r="AB123" s="58"/>
      <c r="AC123" s="58"/>
      <c r="AD123" s="58"/>
      <c r="AE123" s="58"/>
      <c r="AF123" s="58"/>
      <c r="AG123" s="58"/>
      <c r="AH123" s="58"/>
      <c r="AI123" s="58"/>
      <c r="AJ123" s="58"/>
      <c r="AK123" s="58"/>
      <c r="AL123" s="58"/>
      <c r="AM123" s="58"/>
      <c r="AN123" s="58"/>
      <c r="AO123" s="58"/>
      <c r="AP123" s="58"/>
      <c r="AQ123" s="58"/>
      <c r="AR123" s="58"/>
      <c r="AS123" s="58"/>
      <c r="AT123" s="58"/>
      <c r="AU123" s="58"/>
      <c r="AV123" s="58"/>
      <c r="AW123" s="58"/>
      <c r="AX123" s="58"/>
      <c r="AY123" s="58"/>
      <c r="AZ123" s="58"/>
      <c r="BA123" s="58"/>
      <c r="BB123" s="58"/>
      <c r="BC123" s="58"/>
      <c r="BD123" s="58"/>
      <c r="BE123" s="58"/>
      <c r="BF123" s="58"/>
      <c r="BG123" s="58"/>
      <c r="BH123" s="56"/>
    </row>
    <row r="124" spans="3:60">
      <c r="C124" s="55"/>
      <c r="D124" s="56"/>
      <c r="E124" s="58"/>
      <c r="F124" s="58"/>
      <c r="G124" s="58"/>
      <c r="H124" s="58"/>
      <c r="I124" s="58"/>
      <c r="J124" s="58"/>
      <c r="K124" s="58"/>
      <c r="L124" s="58"/>
      <c r="M124" s="58"/>
      <c r="N124" s="58"/>
      <c r="O124" s="58"/>
      <c r="P124" s="58"/>
      <c r="Q124" s="58"/>
      <c r="R124" s="58"/>
      <c r="S124" s="58"/>
      <c r="T124" s="58"/>
      <c r="U124" s="58"/>
      <c r="V124" s="58"/>
      <c r="W124" s="58"/>
      <c r="X124" s="58"/>
      <c r="Y124" s="58"/>
      <c r="Z124" s="58"/>
      <c r="AA124" s="58"/>
      <c r="AB124" s="58"/>
      <c r="AC124" s="58"/>
      <c r="AD124" s="58"/>
      <c r="AE124" s="58"/>
      <c r="AF124" s="58"/>
      <c r="AG124" s="58"/>
      <c r="AH124" s="58"/>
      <c r="AI124" s="58"/>
      <c r="AJ124" s="58"/>
      <c r="AK124" s="58"/>
      <c r="AL124" s="58"/>
      <c r="AM124" s="58"/>
      <c r="AN124" s="58"/>
      <c r="AO124" s="58"/>
      <c r="AP124" s="58"/>
      <c r="AQ124" s="58"/>
      <c r="AR124" s="58"/>
      <c r="AS124" s="58"/>
      <c r="AT124" s="58"/>
      <c r="AU124" s="58"/>
      <c r="AV124" s="58"/>
      <c r="AW124" s="58"/>
      <c r="AX124" s="58"/>
      <c r="AY124" s="58"/>
      <c r="AZ124" s="58"/>
      <c r="BA124" s="58"/>
      <c r="BB124" s="58"/>
      <c r="BC124" s="58"/>
      <c r="BD124" s="58"/>
      <c r="BE124" s="58"/>
      <c r="BF124" s="58"/>
      <c r="BG124" s="58"/>
      <c r="BH124" s="56"/>
    </row>
    <row r="125" spans="3:60">
      <c r="C125" s="55"/>
      <c r="D125" s="56"/>
      <c r="E125" s="58"/>
      <c r="F125" s="58"/>
      <c r="G125" s="58"/>
      <c r="H125" s="58"/>
      <c r="I125" s="58"/>
      <c r="J125" s="58"/>
      <c r="K125" s="58"/>
      <c r="L125" s="58"/>
      <c r="M125" s="58"/>
      <c r="N125" s="58"/>
      <c r="O125" s="58"/>
      <c r="P125" s="58"/>
      <c r="Q125" s="58"/>
      <c r="R125" s="58"/>
      <c r="S125" s="58"/>
      <c r="T125" s="58"/>
      <c r="U125" s="58"/>
      <c r="V125" s="58"/>
      <c r="W125" s="58"/>
      <c r="X125" s="58"/>
      <c r="Y125" s="58"/>
      <c r="Z125" s="58"/>
      <c r="AA125" s="58"/>
      <c r="AB125" s="58"/>
      <c r="AC125" s="58"/>
      <c r="AD125" s="58"/>
      <c r="AE125" s="58"/>
      <c r="AF125" s="58"/>
      <c r="AG125" s="58"/>
      <c r="AH125" s="58"/>
      <c r="AI125" s="58"/>
      <c r="AJ125" s="58"/>
      <c r="AK125" s="58"/>
      <c r="AL125" s="58"/>
      <c r="AM125" s="58"/>
      <c r="AN125" s="58"/>
      <c r="AO125" s="58"/>
      <c r="AP125" s="58"/>
      <c r="AQ125" s="58"/>
      <c r="AR125" s="58"/>
      <c r="AS125" s="58"/>
      <c r="AT125" s="58"/>
      <c r="AU125" s="58"/>
      <c r="AV125" s="58"/>
      <c r="AW125" s="58"/>
      <c r="AX125" s="58"/>
      <c r="AY125" s="58"/>
      <c r="AZ125" s="58"/>
      <c r="BA125" s="58"/>
      <c r="BB125" s="58"/>
      <c r="BC125" s="58"/>
      <c r="BD125" s="58"/>
      <c r="BE125" s="58"/>
      <c r="BF125" s="58"/>
      <c r="BG125" s="58"/>
      <c r="BH125" s="56"/>
    </row>
    <row r="126" spans="3:60">
      <c r="C126" s="55"/>
      <c r="D126" s="56"/>
      <c r="E126" s="58"/>
      <c r="F126" s="58"/>
      <c r="G126" s="58"/>
      <c r="H126" s="58"/>
      <c r="I126" s="58"/>
      <c r="J126" s="58"/>
      <c r="K126" s="58"/>
      <c r="L126" s="58"/>
      <c r="M126" s="58"/>
      <c r="N126" s="58"/>
      <c r="O126" s="58"/>
      <c r="P126" s="58"/>
      <c r="Q126" s="58"/>
      <c r="R126" s="58"/>
      <c r="S126" s="58"/>
      <c r="T126" s="58"/>
      <c r="U126" s="58"/>
      <c r="V126" s="58"/>
      <c r="W126" s="58"/>
      <c r="X126" s="58"/>
      <c r="Y126" s="58"/>
      <c r="Z126" s="58"/>
      <c r="AA126" s="58"/>
      <c r="AB126" s="58"/>
      <c r="AC126" s="58"/>
      <c r="AD126" s="58"/>
      <c r="AE126" s="58"/>
      <c r="AF126" s="58"/>
      <c r="AG126" s="58"/>
      <c r="AH126" s="58"/>
      <c r="AI126" s="58"/>
      <c r="AJ126" s="58"/>
      <c r="AK126" s="58"/>
      <c r="AL126" s="58"/>
      <c r="AM126" s="58"/>
      <c r="AN126" s="58"/>
      <c r="AO126" s="58"/>
      <c r="AP126" s="58"/>
      <c r="AQ126" s="58"/>
      <c r="AR126" s="58"/>
      <c r="AS126" s="58"/>
      <c r="AT126" s="58"/>
      <c r="AU126" s="58"/>
      <c r="AV126" s="58"/>
      <c r="AW126" s="58"/>
      <c r="AX126" s="58"/>
      <c r="AY126" s="58"/>
      <c r="AZ126" s="58"/>
      <c r="BA126" s="58"/>
      <c r="BB126" s="58"/>
      <c r="BC126" s="58"/>
      <c r="BD126" s="58"/>
      <c r="BE126" s="58"/>
      <c r="BF126" s="58"/>
      <c r="BG126" s="58"/>
      <c r="BH126" s="56"/>
    </row>
    <row r="127" spans="3:60">
      <c r="C127" s="55"/>
      <c r="D127" s="56"/>
      <c r="E127" s="58"/>
      <c r="F127" s="58"/>
      <c r="G127" s="58"/>
      <c r="H127" s="58"/>
      <c r="I127" s="58"/>
      <c r="J127" s="58"/>
      <c r="K127" s="58"/>
      <c r="L127" s="58"/>
      <c r="M127" s="58"/>
      <c r="N127" s="58"/>
      <c r="O127" s="58"/>
      <c r="P127" s="58"/>
      <c r="Q127" s="58"/>
      <c r="R127" s="58"/>
      <c r="S127" s="58"/>
      <c r="T127" s="58"/>
      <c r="U127" s="58"/>
      <c r="V127" s="58"/>
      <c r="W127" s="58"/>
      <c r="X127" s="58"/>
      <c r="Y127" s="58"/>
      <c r="Z127" s="58"/>
      <c r="AA127" s="58"/>
      <c r="AB127" s="58"/>
      <c r="AC127" s="79"/>
      <c r="AD127" s="79"/>
      <c r="AE127" s="79"/>
      <c r="AF127" s="79"/>
      <c r="AG127" s="79"/>
      <c r="AH127" s="79"/>
      <c r="AI127" s="79"/>
      <c r="AJ127" s="79"/>
      <c r="AK127" s="79"/>
      <c r="AL127" s="79"/>
      <c r="AM127" s="79"/>
      <c r="AN127" s="79"/>
      <c r="AO127" s="79"/>
      <c r="AP127" s="79"/>
      <c r="AQ127" s="79"/>
      <c r="AR127" s="79"/>
      <c r="AS127" s="79"/>
      <c r="AT127" s="79"/>
      <c r="AU127" s="79"/>
      <c r="AV127" s="79"/>
      <c r="AW127" s="79"/>
      <c r="AX127" s="79"/>
      <c r="AY127" s="79"/>
      <c r="AZ127" s="79"/>
      <c r="BA127" s="79"/>
      <c r="BB127" s="79"/>
      <c r="BC127" s="79"/>
      <c r="BD127" s="79"/>
      <c r="BE127" s="79"/>
      <c r="BF127" s="79"/>
      <c r="BG127" s="79"/>
      <c r="BH127" s="56"/>
    </row>
    <row r="128" spans="3:60">
      <c r="C128" s="55"/>
      <c r="D128" s="56"/>
      <c r="E128" s="58"/>
      <c r="F128" s="58"/>
      <c r="G128" s="58"/>
      <c r="H128" s="58"/>
      <c r="I128" s="58"/>
      <c r="J128" s="58"/>
      <c r="K128" s="58"/>
      <c r="L128" s="58"/>
      <c r="M128" s="58"/>
      <c r="N128" s="58"/>
      <c r="O128" s="58"/>
      <c r="P128" s="58"/>
      <c r="Q128" s="58"/>
      <c r="R128" s="58"/>
      <c r="S128" s="58"/>
      <c r="T128" s="58"/>
      <c r="U128" s="58"/>
      <c r="V128" s="58"/>
      <c r="W128" s="58"/>
      <c r="X128" s="58"/>
      <c r="Y128" s="58"/>
      <c r="Z128" s="58"/>
      <c r="AA128" s="58"/>
      <c r="AB128" s="58"/>
      <c r="AC128" s="79"/>
      <c r="AD128" s="79"/>
      <c r="AE128" s="79"/>
      <c r="AF128" s="79"/>
      <c r="AG128" s="79"/>
      <c r="AH128" s="79"/>
      <c r="AI128" s="79"/>
      <c r="AJ128" s="79"/>
      <c r="AK128" s="79"/>
      <c r="AL128" s="79"/>
      <c r="AM128" s="79"/>
      <c r="AN128" s="79"/>
      <c r="AO128" s="79"/>
      <c r="AP128" s="79"/>
      <c r="AQ128" s="79"/>
      <c r="AR128" s="79"/>
      <c r="AS128" s="79"/>
      <c r="AT128" s="79"/>
      <c r="AU128" s="79"/>
      <c r="AV128" s="79"/>
      <c r="AW128" s="79"/>
      <c r="AX128" s="79"/>
      <c r="AY128" s="79"/>
      <c r="AZ128" s="79"/>
      <c r="BA128" s="79"/>
      <c r="BB128" s="79"/>
      <c r="BC128" s="79"/>
      <c r="BD128" s="79"/>
      <c r="BE128" s="79"/>
      <c r="BF128" s="79"/>
      <c r="BG128" s="79"/>
      <c r="BH128" s="56"/>
    </row>
    <row r="129" spans="3:60">
      <c r="C129" s="55"/>
      <c r="D129" s="56"/>
      <c r="E129" s="58"/>
      <c r="F129" s="58"/>
      <c r="G129" s="58"/>
      <c r="H129" s="58"/>
      <c r="I129" s="58"/>
      <c r="J129" s="58"/>
      <c r="K129" s="58"/>
      <c r="L129" s="58"/>
      <c r="M129" s="58"/>
      <c r="N129" s="58"/>
      <c r="O129" s="58"/>
      <c r="P129" s="58"/>
      <c r="Q129" s="58"/>
      <c r="R129" s="58"/>
      <c r="S129" s="58"/>
      <c r="T129" s="58"/>
      <c r="U129" s="58"/>
      <c r="V129" s="58"/>
      <c r="W129" s="58"/>
      <c r="X129" s="58"/>
      <c r="Y129" s="58"/>
      <c r="Z129" s="58"/>
      <c r="AA129" s="58"/>
      <c r="AB129" s="58"/>
      <c r="AC129" s="79"/>
      <c r="AD129" s="79"/>
      <c r="AE129" s="79"/>
      <c r="AF129" s="79"/>
      <c r="AG129" s="79"/>
      <c r="AH129" s="79"/>
      <c r="AI129" s="79"/>
      <c r="AJ129" s="79"/>
      <c r="AK129" s="79"/>
      <c r="AL129" s="79"/>
      <c r="AM129" s="79"/>
      <c r="AN129" s="79"/>
      <c r="AO129" s="79"/>
      <c r="AP129" s="79"/>
      <c r="AQ129" s="79"/>
      <c r="AR129" s="79"/>
      <c r="AS129" s="79"/>
      <c r="AT129" s="79"/>
      <c r="AU129" s="79"/>
      <c r="AV129" s="79"/>
      <c r="AW129" s="79"/>
      <c r="AX129" s="79"/>
      <c r="AY129" s="79"/>
      <c r="AZ129" s="79"/>
      <c r="BA129" s="79"/>
      <c r="BB129" s="79"/>
      <c r="BC129" s="79"/>
      <c r="BD129" s="79"/>
      <c r="BE129" s="79"/>
      <c r="BF129" s="79"/>
      <c r="BG129" s="79"/>
      <c r="BH129" s="56"/>
    </row>
    <row r="130" spans="3:60">
      <c r="C130" s="55"/>
      <c r="D130" s="56"/>
      <c r="E130" s="58"/>
      <c r="F130" s="58"/>
      <c r="G130" s="58"/>
      <c r="H130" s="58"/>
      <c r="I130" s="58"/>
      <c r="J130" s="58"/>
      <c r="K130" s="58"/>
      <c r="L130" s="58"/>
      <c r="M130" s="58"/>
      <c r="N130" s="58"/>
      <c r="O130" s="58"/>
      <c r="P130" s="58"/>
      <c r="Q130" s="58"/>
      <c r="R130" s="58"/>
      <c r="S130" s="58"/>
      <c r="T130" s="58"/>
      <c r="U130" s="58"/>
      <c r="V130" s="58"/>
      <c r="W130" s="58"/>
      <c r="X130" s="58"/>
      <c r="Y130" s="58"/>
      <c r="Z130" s="58"/>
      <c r="AA130" s="58"/>
      <c r="AB130" s="58"/>
      <c r="AC130" s="79"/>
      <c r="AD130" s="79"/>
      <c r="AE130" s="79"/>
      <c r="AF130" s="79"/>
      <c r="AG130" s="79"/>
      <c r="AH130" s="79"/>
      <c r="AI130" s="79"/>
      <c r="AJ130" s="79"/>
      <c r="AK130" s="79"/>
      <c r="AL130" s="79"/>
      <c r="AM130" s="79"/>
      <c r="AN130" s="79"/>
      <c r="AO130" s="79"/>
      <c r="AP130" s="79"/>
      <c r="AQ130" s="79"/>
      <c r="AR130" s="79"/>
      <c r="AS130" s="79"/>
      <c r="AT130" s="79"/>
      <c r="AU130" s="79"/>
      <c r="AV130" s="79"/>
      <c r="AW130" s="79"/>
      <c r="AX130" s="79"/>
      <c r="AY130" s="79"/>
      <c r="AZ130" s="79"/>
      <c r="BA130" s="79"/>
      <c r="BB130" s="79"/>
      <c r="BC130" s="79"/>
      <c r="BD130" s="79"/>
      <c r="BE130" s="79"/>
      <c r="BF130" s="79"/>
      <c r="BG130" s="79"/>
      <c r="BH130" s="56"/>
    </row>
    <row r="131" spans="3:60">
      <c r="C131" s="55"/>
      <c r="D131" s="56"/>
      <c r="E131" s="58"/>
      <c r="F131" s="58"/>
      <c r="G131" s="58"/>
      <c r="H131" s="58"/>
      <c r="I131" s="58"/>
      <c r="J131" s="58"/>
      <c r="K131" s="58"/>
      <c r="L131" s="58"/>
      <c r="M131" s="58"/>
      <c r="N131" s="58"/>
      <c r="O131" s="58"/>
      <c r="P131" s="58"/>
      <c r="Q131" s="58"/>
      <c r="R131" s="58"/>
      <c r="S131" s="58"/>
      <c r="T131" s="58"/>
      <c r="U131" s="58"/>
      <c r="V131" s="58"/>
      <c r="W131" s="58"/>
      <c r="X131" s="58"/>
      <c r="Y131" s="58"/>
      <c r="Z131" s="58"/>
      <c r="AA131" s="58"/>
      <c r="AB131" s="58"/>
      <c r="AC131" s="79"/>
      <c r="AD131" s="79"/>
      <c r="AE131" s="79"/>
      <c r="AF131" s="79"/>
      <c r="AG131" s="79"/>
      <c r="AH131" s="79"/>
      <c r="AI131" s="79"/>
      <c r="AJ131" s="79"/>
      <c r="AK131" s="79"/>
      <c r="AL131" s="79"/>
      <c r="AM131" s="79"/>
      <c r="AN131" s="79"/>
      <c r="AO131" s="79"/>
      <c r="AP131" s="79"/>
      <c r="AQ131" s="79"/>
      <c r="AR131" s="79"/>
      <c r="AS131" s="79"/>
      <c r="AT131" s="79"/>
      <c r="AU131" s="79"/>
      <c r="AV131" s="79"/>
      <c r="AW131" s="79"/>
      <c r="AX131" s="79"/>
      <c r="AY131" s="79"/>
      <c r="AZ131" s="79"/>
      <c r="BA131" s="79"/>
      <c r="BB131" s="79"/>
      <c r="BC131" s="79"/>
      <c r="BD131" s="79"/>
      <c r="BE131" s="79"/>
      <c r="BF131" s="79"/>
      <c r="BG131" s="79"/>
      <c r="BH131" s="56"/>
    </row>
    <row r="132" spans="3:60">
      <c r="C132" s="55"/>
      <c r="D132" s="56"/>
      <c r="E132" s="58"/>
      <c r="F132" s="58"/>
      <c r="G132" s="58"/>
      <c r="H132" s="58"/>
      <c r="I132" s="58"/>
      <c r="J132" s="58"/>
      <c r="K132" s="58"/>
      <c r="L132" s="58"/>
      <c r="M132" s="58"/>
      <c r="N132" s="58"/>
      <c r="O132" s="58"/>
      <c r="P132" s="58"/>
      <c r="Q132" s="58"/>
      <c r="R132" s="58"/>
      <c r="S132" s="58"/>
      <c r="T132" s="58"/>
      <c r="U132" s="58"/>
      <c r="V132" s="58"/>
      <c r="W132" s="58"/>
      <c r="X132" s="58"/>
      <c r="Y132" s="58"/>
      <c r="Z132" s="58"/>
      <c r="AA132" s="58"/>
      <c r="AB132" s="58"/>
      <c r="AC132" s="79"/>
      <c r="AD132" s="79"/>
      <c r="AE132" s="79"/>
      <c r="AF132" s="79"/>
      <c r="AG132" s="79"/>
      <c r="AH132" s="79"/>
      <c r="AI132" s="79"/>
      <c r="AJ132" s="79"/>
      <c r="AK132" s="79"/>
      <c r="AL132" s="79"/>
      <c r="AM132" s="79"/>
      <c r="AN132" s="79"/>
      <c r="AO132" s="79"/>
      <c r="AP132" s="79"/>
      <c r="AQ132" s="79"/>
      <c r="AR132" s="79"/>
      <c r="AS132" s="79"/>
      <c r="AT132" s="79"/>
      <c r="AU132" s="79"/>
      <c r="AV132" s="79"/>
      <c r="AW132" s="79"/>
      <c r="AX132" s="79"/>
      <c r="AY132" s="79"/>
      <c r="AZ132" s="79"/>
      <c r="BA132" s="79"/>
      <c r="BB132" s="79"/>
      <c r="BC132" s="79"/>
      <c r="BD132" s="79"/>
      <c r="BE132" s="79"/>
      <c r="BF132" s="79"/>
      <c r="BG132" s="79"/>
      <c r="BH132" s="56"/>
    </row>
    <row r="133" spans="3:60">
      <c r="C133" s="55"/>
      <c r="D133" s="56"/>
      <c r="E133" s="58"/>
      <c r="F133" s="58"/>
      <c r="G133" s="58"/>
      <c r="H133" s="58"/>
      <c r="I133" s="58"/>
      <c r="J133" s="58"/>
      <c r="K133" s="58"/>
      <c r="L133" s="58"/>
      <c r="M133" s="58"/>
      <c r="N133" s="58"/>
      <c r="O133" s="58"/>
      <c r="P133" s="58"/>
      <c r="Q133" s="58"/>
      <c r="R133" s="58"/>
      <c r="S133" s="58"/>
      <c r="T133" s="58"/>
      <c r="U133" s="58"/>
      <c r="V133" s="58"/>
      <c r="W133" s="58"/>
      <c r="X133" s="58"/>
      <c r="Y133" s="58"/>
      <c r="Z133" s="58"/>
      <c r="AA133" s="58"/>
      <c r="AB133" s="79"/>
      <c r="AC133" s="79"/>
      <c r="AD133" s="79"/>
      <c r="AE133" s="79"/>
      <c r="AF133" s="79"/>
      <c r="AG133" s="79"/>
      <c r="AH133" s="79"/>
      <c r="AI133" s="79"/>
      <c r="AJ133" s="79"/>
      <c r="AK133" s="79"/>
      <c r="AL133" s="79"/>
      <c r="AM133" s="79"/>
      <c r="AN133" s="79"/>
      <c r="AO133" s="79"/>
      <c r="AP133" s="79"/>
      <c r="AQ133" s="79"/>
      <c r="AR133" s="79"/>
      <c r="AS133" s="79"/>
      <c r="AT133" s="79"/>
      <c r="AU133" s="79"/>
      <c r="AV133" s="79"/>
      <c r="AW133" s="79"/>
      <c r="AX133" s="79"/>
      <c r="AY133" s="79"/>
      <c r="AZ133" s="79"/>
      <c r="BA133" s="79"/>
      <c r="BB133" s="79"/>
      <c r="BC133" s="79"/>
      <c r="BD133" s="79"/>
      <c r="BE133" s="79"/>
      <c r="BF133" s="79"/>
      <c r="BG133" s="79"/>
    </row>
    <row r="134" spans="3:60">
      <c r="C134" s="55"/>
      <c r="D134" s="56"/>
      <c r="E134" s="58"/>
      <c r="F134" s="58"/>
      <c r="G134" s="58"/>
      <c r="H134" s="58"/>
      <c r="I134" s="58"/>
      <c r="J134" s="58"/>
      <c r="K134" s="58"/>
      <c r="L134" s="58"/>
      <c r="M134" s="58"/>
      <c r="N134" s="58"/>
      <c r="O134" s="58"/>
      <c r="P134" s="58"/>
      <c r="Q134" s="58"/>
      <c r="R134" s="58"/>
      <c r="S134" s="58"/>
      <c r="T134" s="58"/>
      <c r="U134" s="58"/>
      <c r="V134" s="58"/>
      <c r="W134" s="58"/>
      <c r="X134" s="58"/>
      <c r="Y134" s="58"/>
      <c r="Z134" s="58"/>
      <c r="AA134" s="58"/>
      <c r="AB134" s="79"/>
      <c r="AC134" s="79"/>
      <c r="AD134" s="79"/>
      <c r="AE134" s="79"/>
      <c r="AF134" s="79"/>
      <c r="AG134" s="79"/>
      <c r="AH134" s="79"/>
      <c r="AI134" s="79"/>
      <c r="AJ134" s="79"/>
      <c r="AK134" s="79"/>
      <c r="AL134" s="79"/>
      <c r="AM134" s="79"/>
      <c r="AN134" s="79"/>
      <c r="AO134" s="79"/>
      <c r="AP134" s="79"/>
      <c r="AQ134" s="79"/>
      <c r="AR134" s="79"/>
      <c r="AS134" s="79"/>
      <c r="AT134" s="79"/>
      <c r="AU134" s="79"/>
      <c r="AV134" s="79"/>
      <c r="AW134" s="79"/>
      <c r="AX134" s="79"/>
      <c r="AY134" s="79"/>
      <c r="AZ134" s="79"/>
      <c r="BA134" s="79"/>
      <c r="BB134" s="79"/>
      <c r="BC134" s="79"/>
      <c r="BD134" s="79"/>
      <c r="BE134" s="79"/>
      <c r="BF134" s="79"/>
      <c r="BG134" s="79"/>
    </row>
    <row r="135" spans="3:60">
      <c r="C135" s="55"/>
      <c r="D135" s="56"/>
      <c r="E135" s="58"/>
      <c r="F135" s="58"/>
      <c r="G135" s="58"/>
      <c r="H135" s="58"/>
      <c r="I135" s="58"/>
      <c r="J135" s="58"/>
      <c r="K135" s="58"/>
      <c r="L135" s="58"/>
      <c r="M135" s="58"/>
      <c r="N135" s="58"/>
      <c r="O135" s="58"/>
      <c r="P135" s="58"/>
      <c r="Q135" s="58"/>
      <c r="R135" s="58"/>
      <c r="S135" s="58"/>
      <c r="T135" s="58"/>
      <c r="U135" s="58"/>
      <c r="V135" s="58"/>
      <c r="W135" s="58"/>
      <c r="X135" s="58"/>
      <c r="Y135" s="58"/>
      <c r="Z135" s="58"/>
      <c r="AA135" s="58"/>
      <c r="AB135" s="79"/>
      <c r="AC135" s="79"/>
      <c r="AD135" s="79"/>
      <c r="AE135" s="79"/>
      <c r="AF135" s="79"/>
      <c r="AG135" s="79"/>
      <c r="AH135" s="79"/>
      <c r="AI135" s="79"/>
      <c r="AJ135" s="79"/>
      <c r="AK135" s="79"/>
      <c r="AL135" s="79"/>
      <c r="AM135" s="79"/>
      <c r="AN135" s="79"/>
      <c r="AO135" s="79"/>
      <c r="AP135" s="79"/>
      <c r="AQ135" s="79"/>
      <c r="AR135" s="79"/>
      <c r="AS135" s="79"/>
      <c r="AT135" s="79"/>
      <c r="AU135" s="79"/>
      <c r="AV135" s="79"/>
      <c r="AW135" s="79"/>
      <c r="AX135" s="79"/>
      <c r="AY135" s="79"/>
      <c r="AZ135" s="79"/>
      <c r="BA135" s="79"/>
      <c r="BB135" s="79"/>
      <c r="BC135" s="79"/>
      <c r="BD135" s="79"/>
      <c r="BE135" s="79"/>
      <c r="BF135" s="79"/>
      <c r="BG135" s="79"/>
    </row>
    <row r="136" spans="3:60">
      <c r="C136" s="55"/>
      <c r="D136" s="56"/>
      <c r="E136" s="58"/>
      <c r="F136" s="58"/>
      <c r="G136" s="58"/>
      <c r="H136" s="58"/>
      <c r="I136" s="58"/>
      <c r="J136" s="58"/>
      <c r="K136" s="58"/>
      <c r="L136" s="58"/>
      <c r="M136" s="58"/>
      <c r="N136" s="58"/>
      <c r="O136" s="58"/>
      <c r="P136" s="58"/>
      <c r="Q136" s="58"/>
      <c r="R136" s="58"/>
      <c r="S136" s="58"/>
      <c r="T136" s="58"/>
      <c r="U136" s="58"/>
      <c r="V136" s="58"/>
      <c r="W136" s="58"/>
      <c r="X136" s="58"/>
      <c r="Y136" s="58"/>
      <c r="Z136" s="58"/>
      <c r="AA136" s="58"/>
      <c r="AB136" s="79"/>
      <c r="AC136" s="79"/>
      <c r="AD136" s="79"/>
      <c r="AE136" s="79"/>
      <c r="AF136" s="79"/>
      <c r="AG136" s="79"/>
      <c r="AH136" s="79"/>
      <c r="AI136" s="79"/>
      <c r="AJ136" s="79"/>
      <c r="AK136" s="79"/>
      <c r="AL136" s="79"/>
      <c r="AM136" s="79"/>
      <c r="AN136" s="79"/>
      <c r="AO136" s="79"/>
      <c r="AP136" s="79"/>
      <c r="AQ136" s="79"/>
      <c r="AR136" s="79"/>
      <c r="AS136" s="79"/>
      <c r="AT136" s="79"/>
      <c r="AU136" s="79"/>
      <c r="AV136" s="79"/>
      <c r="AW136" s="79"/>
      <c r="AX136" s="79"/>
      <c r="AY136" s="79"/>
      <c r="AZ136" s="79"/>
      <c r="BA136" s="79"/>
      <c r="BB136" s="79"/>
      <c r="BC136" s="79"/>
      <c r="BD136" s="79"/>
      <c r="BE136" s="79"/>
      <c r="BF136" s="79"/>
      <c r="BG136" s="79"/>
    </row>
    <row r="137" spans="3:60">
      <c r="C137" s="55"/>
      <c r="D137" s="56"/>
      <c r="E137" s="58"/>
      <c r="F137" s="58"/>
      <c r="G137" s="58"/>
      <c r="H137" s="58"/>
      <c r="I137" s="58"/>
      <c r="J137" s="58"/>
      <c r="K137" s="58"/>
      <c r="L137" s="58"/>
      <c r="M137" s="58"/>
      <c r="N137" s="58"/>
      <c r="O137" s="58"/>
      <c r="P137" s="58"/>
      <c r="Q137" s="58"/>
      <c r="R137" s="58"/>
      <c r="S137" s="58"/>
      <c r="T137" s="58"/>
      <c r="U137" s="58"/>
      <c r="V137" s="58"/>
      <c r="W137" s="58"/>
      <c r="X137" s="58"/>
      <c r="Y137" s="58"/>
      <c r="Z137" s="58"/>
      <c r="AA137" s="58"/>
      <c r="AB137" s="79"/>
      <c r="AC137" s="79"/>
      <c r="AD137" s="79"/>
      <c r="AE137" s="79"/>
      <c r="AF137" s="79"/>
      <c r="AG137" s="79"/>
      <c r="AH137" s="79"/>
      <c r="AI137" s="79"/>
      <c r="AJ137" s="79"/>
      <c r="AK137" s="79"/>
      <c r="AL137" s="79"/>
      <c r="AM137" s="79"/>
      <c r="AN137" s="79"/>
      <c r="AO137" s="79"/>
      <c r="AP137" s="79"/>
      <c r="AQ137" s="79"/>
      <c r="AR137" s="79"/>
      <c r="AS137" s="79"/>
      <c r="AT137" s="79"/>
      <c r="AU137" s="79"/>
      <c r="AV137" s="79"/>
      <c r="AW137" s="79"/>
      <c r="AX137" s="79"/>
      <c r="AY137" s="79"/>
      <c r="AZ137" s="79"/>
      <c r="BA137" s="79"/>
      <c r="BB137" s="79"/>
      <c r="BC137" s="79"/>
      <c r="BD137" s="79"/>
      <c r="BE137" s="79"/>
      <c r="BF137" s="79"/>
      <c r="BG137" s="79"/>
    </row>
    <row r="138" spans="3:60">
      <c r="C138" s="55"/>
      <c r="D138" s="56"/>
      <c r="E138" s="58"/>
      <c r="F138" s="58"/>
      <c r="G138" s="58"/>
      <c r="H138" s="58"/>
      <c r="I138" s="58"/>
      <c r="J138" s="58"/>
      <c r="K138" s="58"/>
      <c r="L138" s="58"/>
      <c r="M138" s="58"/>
      <c r="N138" s="58"/>
      <c r="O138" s="58"/>
      <c r="P138" s="58"/>
      <c r="Q138" s="58"/>
      <c r="R138" s="58"/>
      <c r="S138" s="58"/>
      <c r="T138" s="58"/>
      <c r="U138" s="58"/>
      <c r="V138" s="58"/>
      <c r="W138" s="58"/>
      <c r="X138" s="58"/>
      <c r="Y138" s="58"/>
      <c r="Z138" s="58"/>
      <c r="AA138" s="58"/>
      <c r="AB138" s="79"/>
      <c r="AC138" s="79"/>
      <c r="AD138" s="79"/>
      <c r="AE138" s="79"/>
      <c r="AF138" s="79"/>
      <c r="AG138" s="79"/>
      <c r="AH138" s="79"/>
      <c r="AI138" s="79"/>
      <c r="AJ138" s="79"/>
      <c r="AK138" s="79"/>
      <c r="AL138" s="79"/>
      <c r="AM138" s="79"/>
      <c r="AN138" s="79"/>
      <c r="AO138" s="79"/>
      <c r="AP138" s="79"/>
      <c r="AQ138" s="79"/>
      <c r="AR138" s="79"/>
      <c r="AS138" s="79"/>
      <c r="AT138" s="79"/>
      <c r="AU138" s="79"/>
      <c r="AV138" s="79"/>
      <c r="AW138" s="79"/>
      <c r="AX138" s="79"/>
      <c r="AY138" s="79"/>
      <c r="AZ138" s="79"/>
      <c r="BA138" s="79"/>
      <c r="BB138" s="79"/>
      <c r="BC138" s="79"/>
      <c r="BD138" s="79"/>
      <c r="BE138" s="79"/>
      <c r="BF138" s="79"/>
      <c r="BG138" s="79"/>
    </row>
    <row r="139" spans="3:60">
      <c r="C139" s="55"/>
      <c r="D139" s="56"/>
      <c r="E139" s="58"/>
      <c r="F139" s="58"/>
      <c r="G139" s="58"/>
      <c r="H139" s="58"/>
      <c r="I139" s="58"/>
      <c r="J139" s="58"/>
      <c r="K139" s="58"/>
      <c r="L139" s="58"/>
      <c r="M139" s="58"/>
      <c r="N139" s="58"/>
      <c r="O139" s="58"/>
      <c r="P139" s="58"/>
      <c r="Q139" s="58"/>
      <c r="R139" s="58"/>
      <c r="S139" s="58"/>
      <c r="T139" s="58"/>
      <c r="U139" s="58"/>
      <c r="V139" s="58"/>
      <c r="W139" s="58"/>
      <c r="X139" s="58"/>
      <c r="Y139" s="58"/>
      <c r="Z139" s="58"/>
      <c r="AA139" s="58"/>
      <c r="AB139" s="79"/>
      <c r="AC139" s="79"/>
      <c r="AD139" s="79"/>
      <c r="AE139" s="79"/>
      <c r="AF139" s="79"/>
      <c r="AG139" s="79"/>
      <c r="AH139" s="79"/>
      <c r="AI139" s="79"/>
      <c r="AJ139" s="79"/>
      <c r="AK139" s="79"/>
      <c r="AL139" s="79"/>
      <c r="AM139" s="79"/>
      <c r="AN139" s="79"/>
      <c r="AO139" s="79"/>
      <c r="AP139" s="79"/>
      <c r="AQ139" s="79"/>
      <c r="AR139" s="79"/>
      <c r="AS139" s="79"/>
      <c r="AT139" s="79"/>
      <c r="AU139" s="79"/>
      <c r="AV139" s="79"/>
      <c r="AW139" s="79"/>
      <c r="AX139" s="79"/>
      <c r="AY139" s="79"/>
      <c r="AZ139" s="79"/>
      <c r="BA139" s="79"/>
      <c r="BB139" s="79"/>
      <c r="BC139" s="79"/>
      <c r="BD139" s="79"/>
      <c r="BE139" s="79"/>
      <c r="BF139" s="79"/>
      <c r="BG139" s="79"/>
    </row>
    <row r="140" spans="3:60">
      <c r="C140" s="55"/>
      <c r="D140" s="56"/>
      <c r="E140" s="58"/>
      <c r="F140" s="58"/>
      <c r="G140" s="58"/>
      <c r="H140" s="58"/>
      <c r="I140" s="58"/>
      <c r="J140" s="58"/>
      <c r="K140" s="58"/>
      <c r="L140" s="58"/>
      <c r="M140" s="58"/>
      <c r="N140" s="58"/>
      <c r="O140" s="58"/>
      <c r="P140" s="58"/>
      <c r="Q140" s="58"/>
      <c r="R140" s="58"/>
      <c r="S140" s="58"/>
      <c r="T140" s="58"/>
      <c r="U140" s="58"/>
      <c r="V140" s="58"/>
      <c r="W140" s="58"/>
      <c r="X140" s="58"/>
      <c r="Y140" s="58"/>
      <c r="Z140" s="58"/>
      <c r="AA140" s="58"/>
      <c r="AB140" s="79"/>
      <c r="AC140" s="79"/>
      <c r="AD140" s="79"/>
      <c r="AE140" s="79"/>
      <c r="AF140" s="79"/>
      <c r="AG140" s="79"/>
      <c r="AH140" s="79"/>
      <c r="AI140" s="79"/>
      <c r="AJ140" s="79"/>
      <c r="AK140" s="79"/>
      <c r="AL140" s="79"/>
      <c r="AM140" s="79"/>
      <c r="AN140" s="79"/>
      <c r="AO140" s="79"/>
      <c r="AP140" s="79"/>
      <c r="AQ140" s="79"/>
      <c r="AR140" s="79"/>
      <c r="AS140" s="79"/>
      <c r="AT140" s="79"/>
      <c r="AU140" s="79"/>
      <c r="AV140" s="79"/>
      <c r="AW140" s="79"/>
      <c r="AX140" s="79"/>
      <c r="AY140" s="79"/>
      <c r="AZ140" s="79"/>
      <c r="BA140" s="79"/>
      <c r="BB140" s="79"/>
      <c r="BC140" s="79"/>
      <c r="BD140" s="79"/>
      <c r="BE140" s="79"/>
      <c r="BF140" s="79"/>
      <c r="BG140" s="79"/>
    </row>
    <row r="141" spans="3:60">
      <c r="C141" s="55"/>
      <c r="D141" s="56"/>
      <c r="E141" s="58"/>
      <c r="F141" s="58"/>
      <c r="G141" s="58"/>
      <c r="H141" s="58"/>
      <c r="I141" s="58"/>
      <c r="J141" s="58"/>
      <c r="K141" s="58"/>
      <c r="L141" s="58"/>
      <c r="M141" s="58"/>
      <c r="N141" s="58"/>
      <c r="O141" s="58"/>
      <c r="P141" s="58"/>
      <c r="Q141" s="58"/>
      <c r="R141" s="58"/>
      <c r="S141" s="58"/>
      <c r="T141" s="58"/>
      <c r="U141" s="58"/>
      <c r="V141" s="58"/>
      <c r="W141" s="58"/>
      <c r="X141" s="58"/>
      <c r="Y141" s="58"/>
      <c r="Z141" s="58"/>
      <c r="AA141" s="58"/>
      <c r="AB141" s="79"/>
      <c r="AC141" s="79"/>
      <c r="AD141" s="79"/>
      <c r="AE141" s="79"/>
      <c r="AF141" s="79"/>
      <c r="AG141" s="79"/>
      <c r="AH141" s="79"/>
      <c r="AI141" s="79"/>
      <c r="AJ141" s="79"/>
      <c r="AK141" s="79"/>
      <c r="AL141" s="79"/>
      <c r="AM141" s="79"/>
      <c r="AN141" s="79"/>
      <c r="AO141" s="79"/>
      <c r="AP141" s="79"/>
      <c r="AQ141" s="79"/>
      <c r="AR141" s="79"/>
      <c r="AS141" s="79"/>
      <c r="AT141" s="79"/>
      <c r="AU141" s="79"/>
      <c r="AV141" s="79"/>
      <c r="AW141" s="79"/>
      <c r="AX141" s="79"/>
      <c r="AY141" s="79"/>
      <c r="AZ141" s="79"/>
      <c r="BA141" s="79"/>
      <c r="BB141" s="79"/>
      <c r="BC141" s="79"/>
      <c r="BD141" s="79"/>
      <c r="BE141" s="79"/>
      <c r="BF141" s="79"/>
      <c r="BG141" s="79"/>
    </row>
    <row r="142" spans="3:60">
      <c r="C142" s="55"/>
      <c r="D142" s="56"/>
      <c r="E142" s="58"/>
      <c r="F142" s="58"/>
      <c r="G142" s="58"/>
      <c r="H142" s="58"/>
      <c r="I142" s="58"/>
      <c r="J142" s="58"/>
      <c r="K142" s="58"/>
      <c r="L142" s="58"/>
      <c r="M142" s="58"/>
      <c r="N142" s="58"/>
      <c r="O142" s="58"/>
      <c r="P142" s="58"/>
      <c r="Q142" s="58"/>
      <c r="R142" s="58"/>
      <c r="S142" s="58"/>
      <c r="T142" s="58"/>
      <c r="U142" s="58"/>
      <c r="V142" s="58"/>
      <c r="W142" s="58"/>
      <c r="X142" s="58"/>
      <c r="Y142" s="58"/>
      <c r="Z142" s="58"/>
      <c r="AA142" s="58"/>
      <c r="AB142" s="79"/>
      <c r="AC142" s="79"/>
      <c r="AD142" s="79"/>
      <c r="AE142" s="79"/>
      <c r="AF142" s="79"/>
      <c r="AG142" s="79"/>
      <c r="AH142" s="79"/>
      <c r="AI142" s="79"/>
      <c r="AJ142" s="79"/>
      <c r="AK142" s="79"/>
      <c r="AL142" s="79"/>
      <c r="AM142" s="79"/>
      <c r="AN142" s="79"/>
      <c r="AO142" s="79"/>
      <c r="AP142" s="79"/>
      <c r="AQ142" s="79"/>
      <c r="AR142" s="79"/>
      <c r="AS142" s="79"/>
      <c r="AT142" s="79"/>
      <c r="AU142" s="79"/>
      <c r="AV142" s="79"/>
      <c r="AW142" s="79"/>
      <c r="AX142" s="79"/>
      <c r="AY142" s="79"/>
      <c r="AZ142" s="79"/>
      <c r="BA142" s="79"/>
      <c r="BB142" s="79"/>
      <c r="BC142" s="79"/>
      <c r="BD142" s="79"/>
      <c r="BE142" s="79"/>
      <c r="BF142" s="79"/>
      <c r="BG142" s="79"/>
    </row>
    <row r="143" spans="3:60">
      <c r="C143" s="55"/>
      <c r="D143" s="56"/>
      <c r="E143" s="58"/>
      <c r="F143" s="58"/>
      <c r="G143" s="58"/>
      <c r="H143" s="58"/>
      <c r="I143" s="58"/>
      <c r="J143" s="58"/>
      <c r="K143" s="58"/>
      <c r="L143" s="58"/>
      <c r="M143" s="58"/>
      <c r="N143" s="58"/>
      <c r="O143" s="58"/>
      <c r="P143" s="58"/>
      <c r="Q143" s="58"/>
      <c r="R143" s="58"/>
      <c r="S143" s="58"/>
      <c r="T143" s="58"/>
      <c r="U143" s="58"/>
      <c r="V143" s="58"/>
      <c r="W143" s="58"/>
      <c r="X143" s="58"/>
      <c r="Y143" s="58"/>
      <c r="Z143" s="58"/>
      <c r="AA143" s="58"/>
      <c r="AB143" s="79"/>
      <c r="AC143" s="79"/>
      <c r="AD143" s="79"/>
      <c r="AE143" s="79"/>
      <c r="AF143" s="79"/>
      <c r="AG143" s="79"/>
      <c r="AH143" s="79"/>
      <c r="AI143" s="79"/>
      <c r="AJ143" s="79"/>
      <c r="AK143" s="79"/>
      <c r="AL143" s="79"/>
      <c r="AM143" s="79"/>
      <c r="AN143" s="79"/>
      <c r="AO143" s="79"/>
      <c r="AP143" s="79"/>
      <c r="AQ143" s="79"/>
      <c r="AR143" s="79"/>
      <c r="AS143" s="79"/>
      <c r="AT143" s="79"/>
      <c r="AU143" s="79"/>
      <c r="AV143" s="79"/>
      <c r="AW143" s="79"/>
      <c r="AX143" s="79"/>
      <c r="AY143" s="79"/>
      <c r="AZ143" s="79"/>
      <c r="BA143" s="79"/>
      <c r="BB143" s="79"/>
      <c r="BC143" s="79"/>
      <c r="BD143" s="79"/>
      <c r="BE143" s="79"/>
      <c r="BF143" s="79"/>
      <c r="BG143" s="79"/>
    </row>
    <row r="144" spans="3:60">
      <c r="C144" s="55"/>
      <c r="D144" s="56"/>
      <c r="E144" s="58"/>
      <c r="F144" s="58"/>
      <c r="G144" s="58"/>
      <c r="H144" s="58"/>
      <c r="I144" s="58"/>
      <c r="J144" s="58"/>
      <c r="K144" s="58"/>
      <c r="L144" s="58"/>
      <c r="M144" s="58"/>
      <c r="N144" s="58"/>
      <c r="O144" s="58"/>
      <c r="P144" s="58"/>
      <c r="Q144" s="58"/>
      <c r="R144" s="58"/>
      <c r="S144" s="58"/>
      <c r="T144" s="58"/>
      <c r="U144" s="58"/>
      <c r="V144" s="58"/>
      <c r="W144" s="58"/>
      <c r="X144" s="58"/>
      <c r="Y144" s="58"/>
      <c r="Z144" s="58"/>
      <c r="AA144" s="58"/>
      <c r="AB144" s="79"/>
      <c r="AC144" s="79"/>
      <c r="AD144" s="79"/>
      <c r="AE144" s="79"/>
      <c r="AF144" s="79"/>
      <c r="AG144" s="79"/>
      <c r="AH144" s="79"/>
      <c r="AI144" s="79"/>
      <c r="AJ144" s="79"/>
      <c r="AK144" s="79"/>
      <c r="AL144" s="79"/>
      <c r="AM144" s="79"/>
      <c r="AN144" s="79"/>
      <c r="AO144" s="79"/>
      <c r="AP144" s="79"/>
      <c r="AQ144" s="79"/>
      <c r="AR144" s="79"/>
      <c r="AS144" s="79"/>
      <c r="AT144" s="79"/>
      <c r="AU144" s="79"/>
      <c r="AV144" s="79"/>
      <c r="AW144" s="79"/>
      <c r="AX144" s="79"/>
      <c r="AY144" s="79"/>
      <c r="AZ144" s="79"/>
      <c r="BA144" s="79"/>
      <c r="BB144" s="79"/>
      <c r="BC144" s="79"/>
      <c r="BD144" s="79"/>
      <c r="BE144" s="79"/>
      <c r="BF144" s="79"/>
      <c r="BG144" s="79"/>
    </row>
    <row r="145" spans="3:59">
      <c r="C145" s="55"/>
      <c r="D145" s="56"/>
      <c r="E145" s="58"/>
      <c r="F145" s="58"/>
      <c r="G145" s="58"/>
      <c r="H145" s="58"/>
      <c r="I145" s="58"/>
      <c r="J145" s="58"/>
      <c r="K145" s="58"/>
      <c r="L145" s="58"/>
      <c r="M145" s="58"/>
      <c r="N145" s="58"/>
      <c r="O145" s="58"/>
      <c r="P145" s="58"/>
      <c r="Q145" s="58"/>
      <c r="R145" s="58"/>
      <c r="S145" s="58"/>
      <c r="T145" s="58"/>
      <c r="U145" s="58"/>
      <c r="V145" s="58"/>
      <c r="W145" s="58"/>
      <c r="X145" s="58"/>
      <c r="Y145" s="58"/>
      <c r="Z145" s="58"/>
      <c r="AA145" s="58"/>
      <c r="AB145" s="79"/>
      <c r="AC145" s="79"/>
      <c r="AD145" s="79"/>
      <c r="AE145" s="79"/>
      <c r="AF145" s="79"/>
      <c r="AG145" s="79"/>
      <c r="AH145" s="79"/>
      <c r="AI145" s="79"/>
      <c r="AJ145" s="79"/>
      <c r="AK145" s="79"/>
      <c r="AL145" s="79"/>
      <c r="AM145" s="79"/>
      <c r="AN145" s="79"/>
      <c r="AO145" s="79"/>
      <c r="AP145" s="79"/>
      <c r="AQ145" s="79"/>
      <c r="AR145" s="79"/>
      <c r="AS145" s="79"/>
      <c r="AT145" s="79"/>
      <c r="AU145" s="79"/>
      <c r="AV145" s="79"/>
      <c r="AW145" s="79"/>
      <c r="AX145" s="79"/>
      <c r="AY145" s="79"/>
      <c r="AZ145" s="79"/>
      <c r="BA145" s="79"/>
      <c r="BB145" s="79"/>
      <c r="BC145" s="79"/>
      <c r="BD145" s="79"/>
      <c r="BE145" s="79"/>
      <c r="BF145" s="79"/>
      <c r="BG145" s="79"/>
    </row>
    <row r="146" spans="3:59">
      <c r="C146" s="55"/>
      <c r="D146" s="56"/>
      <c r="E146" s="58"/>
      <c r="F146" s="58"/>
      <c r="G146" s="58"/>
      <c r="H146" s="58"/>
      <c r="I146" s="58"/>
      <c r="J146" s="58"/>
      <c r="K146" s="58"/>
      <c r="L146" s="58"/>
      <c r="M146" s="58"/>
      <c r="N146" s="58"/>
      <c r="O146" s="58"/>
      <c r="P146" s="58"/>
      <c r="Q146" s="58"/>
      <c r="R146" s="58"/>
      <c r="S146" s="58"/>
      <c r="T146" s="58"/>
      <c r="U146" s="58"/>
      <c r="V146" s="58"/>
      <c r="W146" s="58"/>
      <c r="X146" s="58"/>
      <c r="Y146" s="58"/>
      <c r="Z146" s="58"/>
      <c r="AA146" s="58"/>
      <c r="AB146" s="79"/>
      <c r="AC146" s="79"/>
      <c r="AD146" s="79"/>
      <c r="AE146" s="79"/>
      <c r="AF146" s="79"/>
      <c r="AG146" s="79"/>
      <c r="AH146" s="79"/>
      <c r="AI146" s="79"/>
      <c r="AJ146" s="79"/>
      <c r="AK146" s="79"/>
      <c r="AL146" s="79"/>
      <c r="AM146" s="79"/>
      <c r="AN146" s="79"/>
      <c r="AO146" s="79"/>
      <c r="AP146" s="79"/>
      <c r="AQ146" s="79"/>
      <c r="AR146" s="79"/>
      <c r="AS146" s="79"/>
      <c r="AT146" s="79"/>
      <c r="AU146" s="79"/>
      <c r="AV146" s="79"/>
      <c r="AW146" s="79"/>
      <c r="AX146" s="79"/>
      <c r="AY146" s="79"/>
      <c r="AZ146" s="79"/>
      <c r="BA146" s="79"/>
      <c r="BB146" s="79"/>
      <c r="BC146" s="79"/>
      <c r="BD146" s="79"/>
      <c r="BE146" s="79"/>
      <c r="BF146" s="79"/>
      <c r="BG146" s="79"/>
    </row>
    <row r="147" spans="3:59">
      <c r="C147" s="55"/>
      <c r="D147" s="56"/>
      <c r="E147" s="58"/>
      <c r="F147" s="58"/>
      <c r="G147" s="58"/>
      <c r="H147" s="58"/>
      <c r="I147" s="58"/>
      <c r="J147" s="58"/>
      <c r="K147" s="58"/>
      <c r="L147" s="58"/>
      <c r="M147" s="58"/>
      <c r="N147" s="58"/>
      <c r="O147" s="58"/>
      <c r="P147" s="58"/>
      <c r="Q147" s="58"/>
      <c r="R147" s="58"/>
      <c r="S147" s="58"/>
      <c r="T147" s="58"/>
      <c r="U147" s="58"/>
      <c r="V147" s="58"/>
      <c r="W147" s="58"/>
      <c r="X147" s="58"/>
      <c r="Y147" s="58"/>
      <c r="Z147" s="58"/>
      <c r="AA147" s="58"/>
      <c r="AB147" s="79"/>
      <c r="AC147" s="79"/>
      <c r="AD147" s="79"/>
      <c r="AE147" s="79"/>
      <c r="AF147" s="79"/>
      <c r="AG147" s="79"/>
      <c r="AH147" s="79"/>
      <c r="AI147" s="79"/>
      <c r="AJ147" s="79"/>
      <c r="AK147" s="79"/>
      <c r="AL147" s="79"/>
      <c r="AM147" s="79"/>
      <c r="AN147" s="79"/>
      <c r="AO147" s="79"/>
      <c r="AP147" s="79"/>
      <c r="AQ147" s="79"/>
      <c r="AR147" s="79"/>
      <c r="AS147" s="79"/>
      <c r="AT147" s="79"/>
      <c r="AU147" s="79"/>
      <c r="AV147" s="79"/>
      <c r="AW147" s="79"/>
      <c r="AX147" s="79"/>
      <c r="AY147" s="79"/>
      <c r="AZ147" s="79"/>
      <c r="BA147" s="79"/>
      <c r="BB147" s="79"/>
      <c r="BC147" s="79"/>
      <c r="BD147" s="79"/>
      <c r="BE147" s="79"/>
      <c r="BF147" s="79"/>
      <c r="BG147" s="79"/>
    </row>
    <row r="148" spans="3:59">
      <c r="C148" s="55"/>
      <c r="D148" s="56"/>
      <c r="E148" s="58"/>
      <c r="F148" s="58"/>
      <c r="G148" s="58"/>
      <c r="H148" s="58"/>
      <c r="I148" s="58"/>
      <c r="J148" s="58"/>
      <c r="K148" s="58"/>
      <c r="L148" s="58"/>
      <c r="M148" s="58"/>
      <c r="N148" s="58"/>
      <c r="O148" s="58"/>
      <c r="P148" s="58"/>
      <c r="Q148" s="58"/>
      <c r="R148" s="58"/>
      <c r="S148" s="58"/>
      <c r="T148" s="58"/>
      <c r="U148" s="58"/>
      <c r="V148" s="58"/>
      <c r="W148" s="58"/>
      <c r="X148" s="58"/>
      <c r="Y148" s="58"/>
      <c r="Z148" s="58"/>
      <c r="AA148" s="58"/>
      <c r="AB148" s="79"/>
      <c r="AC148" s="79"/>
      <c r="AD148" s="79"/>
      <c r="AE148" s="79"/>
      <c r="AF148" s="79"/>
      <c r="AG148" s="79"/>
      <c r="AH148" s="79"/>
      <c r="AI148" s="79"/>
      <c r="AJ148" s="79"/>
      <c r="AK148" s="79"/>
      <c r="AL148" s="79"/>
      <c r="AM148" s="79"/>
      <c r="AN148" s="79"/>
      <c r="AO148" s="79"/>
      <c r="AP148" s="79"/>
      <c r="AQ148" s="79"/>
      <c r="AR148" s="79"/>
      <c r="AS148" s="79"/>
      <c r="AT148" s="79"/>
      <c r="AU148" s="79"/>
      <c r="AV148" s="79"/>
      <c r="AW148" s="79"/>
      <c r="AX148" s="79"/>
      <c r="AY148" s="79"/>
      <c r="AZ148" s="79"/>
      <c r="BA148" s="79"/>
      <c r="BB148" s="79"/>
      <c r="BC148" s="79"/>
      <c r="BD148" s="79"/>
      <c r="BE148" s="79"/>
      <c r="BF148" s="79"/>
      <c r="BG148" s="79"/>
    </row>
    <row r="149" spans="3:59">
      <c r="C149" s="55"/>
      <c r="D149" s="56"/>
      <c r="E149" s="58"/>
      <c r="F149" s="58"/>
      <c r="G149" s="58"/>
      <c r="H149" s="58"/>
      <c r="I149" s="58"/>
      <c r="J149" s="58"/>
      <c r="K149" s="58"/>
      <c r="L149" s="58"/>
      <c r="M149" s="58"/>
      <c r="N149" s="58"/>
      <c r="O149" s="58"/>
      <c r="P149" s="58"/>
      <c r="Q149" s="58"/>
      <c r="R149" s="58"/>
      <c r="S149" s="58"/>
      <c r="T149" s="58"/>
      <c r="U149" s="58"/>
      <c r="V149" s="58"/>
      <c r="W149" s="58"/>
      <c r="X149" s="58"/>
      <c r="Y149" s="58"/>
      <c r="Z149" s="58"/>
      <c r="AA149" s="58"/>
      <c r="AB149" s="79"/>
      <c r="AC149" s="79"/>
      <c r="AD149" s="79"/>
      <c r="AE149" s="79"/>
      <c r="AF149" s="79"/>
      <c r="AG149" s="79"/>
      <c r="AH149" s="79"/>
      <c r="AI149" s="79"/>
      <c r="AJ149" s="79"/>
      <c r="AK149" s="79"/>
      <c r="AL149" s="79"/>
      <c r="AM149" s="79"/>
      <c r="AN149" s="79"/>
      <c r="AO149" s="79"/>
      <c r="AP149" s="79"/>
      <c r="AQ149" s="79"/>
      <c r="AR149" s="79"/>
      <c r="AS149" s="79"/>
      <c r="AT149" s="79"/>
      <c r="AU149" s="79"/>
      <c r="AV149" s="79"/>
      <c r="AW149" s="79"/>
      <c r="AX149" s="79"/>
      <c r="AY149" s="79"/>
      <c r="AZ149" s="79"/>
      <c r="BA149" s="79"/>
      <c r="BB149" s="79"/>
      <c r="BC149" s="79"/>
      <c r="BD149" s="79"/>
      <c r="BE149" s="79"/>
      <c r="BF149" s="79"/>
      <c r="BG149" s="79"/>
    </row>
    <row r="150" spans="3:59">
      <c r="C150" s="55"/>
      <c r="D150" s="56"/>
      <c r="E150" s="58"/>
      <c r="F150" s="58"/>
      <c r="G150" s="58"/>
      <c r="H150" s="58"/>
      <c r="I150" s="58"/>
      <c r="J150" s="58"/>
      <c r="K150" s="58"/>
      <c r="L150" s="58"/>
      <c r="M150" s="58"/>
      <c r="N150" s="58"/>
      <c r="O150" s="58"/>
      <c r="P150" s="58"/>
      <c r="Q150" s="58"/>
      <c r="R150" s="58"/>
      <c r="S150" s="58"/>
      <c r="T150" s="58"/>
      <c r="U150" s="58"/>
      <c r="V150" s="58"/>
      <c r="W150" s="58"/>
      <c r="X150" s="58"/>
      <c r="Y150" s="58"/>
      <c r="Z150" s="58"/>
      <c r="AA150" s="58"/>
      <c r="AB150" s="79"/>
      <c r="AC150" s="79"/>
      <c r="AD150" s="79"/>
      <c r="AE150" s="79"/>
      <c r="AF150" s="79"/>
      <c r="AG150" s="79"/>
      <c r="AH150" s="79"/>
      <c r="AI150" s="79"/>
      <c r="AJ150" s="79"/>
      <c r="AK150" s="79"/>
      <c r="AL150" s="79"/>
      <c r="AM150" s="79"/>
      <c r="AN150" s="79"/>
      <c r="AO150" s="79"/>
      <c r="AP150" s="79"/>
      <c r="AQ150" s="79"/>
      <c r="AR150" s="79"/>
      <c r="AS150" s="79"/>
      <c r="AT150" s="79"/>
      <c r="AU150" s="79"/>
      <c r="AV150" s="79"/>
      <c r="AW150" s="79"/>
      <c r="AX150" s="79"/>
      <c r="AY150" s="79"/>
      <c r="AZ150" s="79"/>
      <c r="BA150" s="79"/>
      <c r="BB150" s="79"/>
      <c r="BC150" s="79"/>
      <c r="BD150" s="79"/>
      <c r="BE150" s="79"/>
      <c r="BF150" s="79"/>
      <c r="BG150" s="79"/>
    </row>
    <row r="151" spans="3:59">
      <c r="C151" s="55"/>
      <c r="D151" s="56"/>
      <c r="E151" s="58"/>
      <c r="F151" s="58"/>
      <c r="G151" s="58"/>
      <c r="H151" s="58"/>
      <c r="I151" s="58"/>
      <c r="J151" s="58"/>
      <c r="K151" s="58"/>
      <c r="L151" s="58"/>
      <c r="M151" s="58"/>
      <c r="N151" s="58"/>
      <c r="O151" s="58"/>
      <c r="P151" s="58"/>
      <c r="Q151" s="58"/>
      <c r="R151" s="58"/>
      <c r="S151" s="58"/>
      <c r="T151" s="58"/>
      <c r="U151" s="58"/>
      <c r="V151" s="58"/>
      <c r="W151" s="58"/>
      <c r="X151" s="58"/>
      <c r="Y151" s="58"/>
      <c r="Z151" s="58"/>
      <c r="AA151" s="58"/>
      <c r="AB151" s="79"/>
      <c r="AC151" s="79"/>
      <c r="AD151" s="79"/>
      <c r="AE151" s="79"/>
      <c r="AF151" s="79"/>
      <c r="AG151" s="79"/>
      <c r="AH151" s="79"/>
      <c r="AI151" s="79"/>
      <c r="AJ151" s="79"/>
      <c r="AK151" s="79"/>
      <c r="AL151" s="79"/>
      <c r="AM151" s="79"/>
      <c r="AN151" s="79"/>
      <c r="AO151" s="79"/>
      <c r="AP151" s="79"/>
      <c r="AQ151" s="79"/>
      <c r="AR151" s="79"/>
      <c r="AS151" s="79"/>
      <c r="AT151" s="79"/>
      <c r="AU151" s="79"/>
      <c r="AV151" s="79"/>
      <c r="AW151" s="79"/>
      <c r="AX151" s="79"/>
      <c r="AY151" s="79"/>
      <c r="AZ151" s="79"/>
      <c r="BA151" s="79"/>
      <c r="BB151" s="79"/>
      <c r="BC151" s="79"/>
      <c r="BD151" s="79"/>
      <c r="BE151" s="79"/>
      <c r="BF151" s="79"/>
      <c r="BG151" s="79"/>
    </row>
    <row r="152" spans="3:59">
      <c r="C152" s="55"/>
      <c r="D152" s="56"/>
      <c r="E152" s="58"/>
      <c r="F152" s="58"/>
      <c r="G152" s="58"/>
      <c r="H152" s="58"/>
      <c r="I152" s="58"/>
      <c r="J152" s="58"/>
      <c r="K152" s="58"/>
      <c r="L152" s="58"/>
      <c r="M152" s="58"/>
      <c r="N152" s="58"/>
      <c r="O152" s="58"/>
      <c r="P152" s="58"/>
      <c r="Q152" s="58"/>
      <c r="R152" s="58"/>
      <c r="S152" s="58"/>
      <c r="T152" s="58"/>
      <c r="U152" s="58"/>
      <c r="V152" s="58"/>
      <c r="W152" s="58"/>
      <c r="X152" s="58"/>
      <c r="Y152" s="58"/>
      <c r="Z152" s="58"/>
      <c r="AA152" s="58"/>
      <c r="AB152" s="79"/>
      <c r="AC152" s="79"/>
      <c r="AD152" s="79"/>
      <c r="AE152" s="79"/>
      <c r="AF152" s="79"/>
      <c r="AG152" s="79"/>
      <c r="AH152" s="79"/>
      <c r="AI152" s="79"/>
      <c r="AJ152" s="79"/>
      <c r="AK152" s="79"/>
      <c r="AL152" s="79"/>
      <c r="AM152" s="79"/>
      <c r="AN152" s="79"/>
      <c r="AO152" s="79"/>
      <c r="AP152" s="79"/>
      <c r="AQ152" s="79"/>
      <c r="AR152" s="79"/>
      <c r="AS152" s="79"/>
      <c r="AT152" s="79"/>
      <c r="AU152" s="79"/>
      <c r="AV152" s="79"/>
      <c r="AW152" s="79"/>
      <c r="AX152" s="79"/>
      <c r="AY152" s="79"/>
      <c r="AZ152" s="79"/>
      <c r="BA152" s="79"/>
      <c r="BB152" s="79"/>
      <c r="BC152" s="79"/>
      <c r="BD152" s="79"/>
      <c r="BE152" s="79"/>
      <c r="BF152" s="79"/>
      <c r="BG152" s="79"/>
    </row>
    <row r="153" spans="3:59">
      <c r="C153" s="55"/>
      <c r="D153" s="56"/>
      <c r="E153" s="58"/>
      <c r="F153" s="58"/>
      <c r="G153" s="58"/>
      <c r="H153" s="58"/>
      <c r="I153" s="58"/>
      <c r="J153" s="58"/>
      <c r="K153" s="58"/>
      <c r="L153" s="58"/>
      <c r="M153" s="58"/>
      <c r="N153" s="58"/>
      <c r="O153" s="58"/>
      <c r="P153" s="58"/>
      <c r="Q153" s="58"/>
      <c r="R153" s="58"/>
      <c r="S153" s="58"/>
      <c r="T153" s="58"/>
      <c r="U153" s="58"/>
      <c r="V153" s="58"/>
      <c r="W153" s="58"/>
      <c r="X153" s="58"/>
      <c r="Y153" s="58"/>
      <c r="Z153" s="58"/>
      <c r="AA153" s="58"/>
      <c r="AB153" s="79"/>
      <c r="AC153" s="79"/>
      <c r="AD153" s="79"/>
      <c r="AE153" s="79"/>
      <c r="AF153" s="79"/>
      <c r="AG153" s="79"/>
      <c r="AH153" s="79"/>
      <c r="AI153" s="79"/>
      <c r="AJ153" s="79"/>
      <c r="AK153" s="79"/>
      <c r="AL153" s="79"/>
      <c r="AM153" s="79"/>
      <c r="AN153" s="79"/>
      <c r="AO153" s="79"/>
      <c r="AP153" s="79"/>
      <c r="AQ153" s="79"/>
      <c r="AR153" s="79"/>
      <c r="AS153" s="79"/>
      <c r="AT153" s="79"/>
      <c r="AU153" s="79"/>
      <c r="AV153" s="79"/>
      <c r="AW153" s="79"/>
      <c r="AX153" s="79"/>
      <c r="AY153" s="79"/>
      <c r="AZ153" s="79"/>
      <c r="BA153" s="79"/>
      <c r="BB153" s="79"/>
      <c r="BC153" s="79"/>
      <c r="BD153" s="79"/>
      <c r="BE153" s="79"/>
      <c r="BF153" s="79"/>
      <c r="BG153" s="79"/>
    </row>
    <row r="154" spans="3:59">
      <c r="C154" s="55"/>
      <c r="D154" s="56"/>
      <c r="E154" s="58"/>
      <c r="F154" s="58"/>
      <c r="G154" s="58"/>
      <c r="H154" s="58"/>
      <c r="I154" s="58"/>
      <c r="J154" s="58"/>
      <c r="K154" s="58"/>
      <c r="L154" s="58"/>
      <c r="M154" s="58"/>
      <c r="N154" s="58"/>
      <c r="O154" s="58"/>
      <c r="P154" s="58"/>
      <c r="Q154" s="58"/>
      <c r="R154" s="58"/>
      <c r="S154" s="58"/>
      <c r="T154" s="58"/>
      <c r="U154" s="58"/>
      <c r="V154" s="58"/>
      <c r="W154" s="58"/>
      <c r="X154" s="58"/>
      <c r="Y154" s="58"/>
      <c r="Z154" s="58"/>
      <c r="AA154" s="58"/>
      <c r="AB154" s="79"/>
      <c r="AC154" s="79"/>
      <c r="AD154" s="79"/>
      <c r="AE154" s="79"/>
      <c r="AF154" s="79"/>
      <c r="AG154" s="79"/>
      <c r="AH154" s="79"/>
      <c r="AI154" s="79"/>
      <c r="AJ154" s="79"/>
      <c r="AK154" s="79"/>
      <c r="AL154" s="79"/>
      <c r="AM154" s="79"/>
      <c r="AN154" s="79"/>
      <c r="AO154" s="79"/>
      <c r="AP154" s="79"/>
      <c r="AQ154" s="79"/>
      <c r="AR154" s="79"/>
      <c r="AS154" s="79"/>
      <c r="AT154" s="79"/>
      <c r="AU154" s="79"/>
      <c r="AV154" s="79"/>
      <c r="AW154" s="79"/>
      <c r="AX154" s="79"/>
      <c r="AY154" s="79"/>
      <c r="AZ154" s="79"/>
      <c r="BA154" s="79"/>
      <c r="BB154" s="79"/>
      <c r="BC154" s="79"/>
      <c r="BD154" s="79"/>
      <c r="BE154" s="79"/>
      <c r="BF154" s="79"/>
      <c r="BG154" s="79"/>
    </row>
    <row r="155" spans="3:59">
      <c r="C155" s="55"/>
      <c r="D155" s="56"/>
      <c r="E155" s="58"/>
      <c r="F155" s="58"/>
      <c r="G155" s="58"/>
      <c r="H155" s="58"/>
      <c r="I155" s="58"/>
      <c r="J155" s="58"/>
      <c r="K155" s="58"/>
      <c r="L155" s="58"/>
      <c r="M155" s="58"/>
      <c r="N155" s="58"/>
      <c r="O155" s="58"/>
      <c r="P155" s="58"/>
      <c r="Q155" s="58"/>
      <c r="R155" s="58"/>
      <c r="S155" s="58"/>
      <c r="T155" s="58"/>
      <c r="U155" s="58"/>
      <c r="V155" s="58"/>
      <c r="W155" s="58"/>
      <c r="X155" s="58"/>
      <c r="Y155" s="58"/>
      <c r="Z155" s="58"/>
      <c r="AA155" s="58"/>
      <c r="AB155" s="79"/>
      <c r="AC155" s="79"/>
      <c r="AD155" s="79"/>
      <c r="AE155" s="79"/>
      <c r="AF155" s="79"/>
      <c r="AG155" s="79"/>
      <c r="AH155" s="79"/>
      <c r="AI155" s="79"/>
      <c r="AJ155" s="79"/>
      <c r="AK155" s="79"/>
      <c r="AL155" s="79"/>
      <c r="AM155" s="79"/>
      <c r="AN155" s="79"/>
      <c r="AO155" s="79"/>
      <c r="AP155" s="79"/>
      <c r="AQ155" s="79"/>
      <c r="AR155" s="79"/>
      <c r="AS155" s="79"/>
      <c r="AT155" s="79"/>
      <c r="AU155" s="79"/>
      <c r="AV155" s="79"/>
      <c r="AW155" s="79"/>
      <c r="AX155" s="79"/>
      <c r="AY155" s="79"/>
      <c r="AZ155" s="79"/>
      <c r="BA155" s="79"/>
      <c r="BB155" s="79"/>
      <c r="BC155" s="79"/>
      <c r="BD155" s="79"/>
      <c r="BE155" s="79"/>
      <c r="BF155" s="79"/>
      <c r="BG155" s="79"/>
    </row>
    <row r="156" spans="3:59">
      <c r="C156" s="55"/>
      <c r="D156" s="56"/>
      <c r="E156" s="58"/>
      <c r="F156" s="58"/>
      <c r="G156" s="58"/>
      <c r="H156" s="58"/>
      <c r="I156" s="58"/>
      <c r="J156" s="58"/>
      <c r="K156" s="58"/>
      <c r="L156" s="58"/>
      <c r="M156" s="58"/>
      <c r="N156" s="58"/>
      <c r="O156" s="58"/>
      <c r="P156" s="58"/>
      <c r="Q156" s="58"/>
      <c r="R156" s="58"/>
      <c r="S156" s="58"/>
      <c r="T156" s="58"/>
      <c r="U156" s="58"/>
      <c r="V156" s="58"/>
      <c r="W156" s="58"/>
      <c r="X156" s="58"/>
      <c r="Y156" s="58"/>
      <c r="Z156" s="58"/>
      <c r="AA156" s="58"/>
      <c r="AB156" s="79"/>
      <c r="AC156" s="79"/>
      <c r="AD156" s="79"/>
      <c r="AE156" s="79"/>
      <c r="AF156" s="79"/>
      <c r="AG156" s="79"/>
      <c r="AH156" s="79"/>
      <c r="AI156" s="79"/>
      <c r="AJ156" s="79"/>
      <c r="AK156" s="79"/>
      <c r="AL156" s="79"/>
      <c r="AM156" s="79"/>
      <c r="AN156" s="79"/>
      <c r="AO156" s="79"/>
      <c r="AP156" s="79"/>
      <c r="AQ156" s="79"/>
      <c r="AR156" s="79"/>
      <c r="AS156" s="79"/>
      <c r="AT156" s="79"/>
      <c r="AU156" s="79"/>
      <c r="AV156" s="79"/>
      <c r="AW156" s="79"/>
      <c r="AX156" s="79"/>
      <c r="AY156" s="79"/>
      <c r="AZ156" s="79"/>
      <c r="BA156" s="79"/>
      <c r="BB156" s="79"/>
      <c r="BC156" s="79"/>
      <c r="BD156" s="79"/>
      <c r="BE156" s="79"/>
      <c r="BF156" s="79"/>
      <c r="BG156" s="79"/>
    </row>
    <row r="157" spans="3:59">
      <c r="C157" s="55"/>
      <c r="D157" s="56"/>
      <c r="E157" s="58"/>
      <c r="F157" s="58"/>
      <c r="G157" s="58"/>
      <c r="H157" s="58"/>
      <c r="I157" s="58"/>
      <c r="J157" s="58"/>
      <c r="K157" s="58"/>
      <c r="L157" s="58"/>
      <c r="M157" s="58"/>
      <c r="N157" s="58"/>
      <c r="O157" s="58"/>
      <c r="P157" s="58"/>
      <c r="Q157" s="58"/>
      <c r="R157" s="58"/>
      <c r="S157" s="58"/>
      <c r="T157" s="58"/>
      <c r="U157" s="58"/>
      <c r="V157" s="58"/>
      <c r="W157" s="58"/>
      <c r="X157" s="58"/>
      <c r="Y157" s="58"/>
      <c r="Z157" s="58"/>
      <c r="AA157" s="58"/>
      <c r="AB157" s="79"/>
      <c r="AC157" s="79"/>
      <c r="AD157" s="79"/>
      <c r="AE157" s="79"/>
      <c r="AF157" s="79"/>
      <c r="AG157" s="79"/>
      <c r="AH157" s="79"/>
      <c r="AI157" s="79"/>
      <c r="AJ157" s="79"/>
      <c r="AK157" s="79"/>
      <c r="AL157" s="79"/>
      <c r="AM157" s="79"/>
      <c r="AN157" s="79"/>
      <c r="AO157" s="79"/>
      <c r="AP157" s="79"/>
      <c r="AQ157" s="79"/>
      <c r="AR157" s="79"/>
      <c r="AS157" s="79"/>
      <c r="AT157" s="79"/>
      <c r="AU157" s="79"/>
      <c r="AV157" s="79"/>
      <c r="AW157" s="79"/>
      <c r="AX157" s="79"/>
      <c r="AY157" s="79"/>
      <c r="AZ157" s="79"/>
      <c r="BA157" s="79"/>
      <c r="BB157" s="79"/>
      <c r="BC157" s="79"/>
      <c r="BD157" s="79"/>
      <c r="BE157" s="79"/>
      <c r="BF157" s="79"/>
      <c r="BG157" s="79"/>
    </row>
    <row r="158" spans="3:59">
      <c r="C158" s="55"/>
      <c r="D158" s="56"/>
      <c r="E158" s="58"/>
      <c r="F158" s="58"/>
      <c r="G158" s="58"/>
      <c r="H158" s="58"/>
      <c r="I158" s="58"/>
      <c r="J158" s="58"/>
      <c r="K158" s="58"/>
      <c r="L158" s="58"/>
      <c r="M158" s="58"/>
      <c r="N158" s="58"/>
      <c r="O158" s="58"/>
      <c r="P158" s="58"/>
      <c r="Q158" s="58"/>
      <c r="R158" s="58"/>
      <c r="S158" s="58"/>
      <c r="T158" s="58"/>
      <c r="U158" s="58"/>
      <c r="V158" s="58"/>
      <c r="W158" s="58"/>
      <c r="X158" s="58"/>
      <c r="Y158" s="58"/>
      <c r="Z158" s="58"/>
      <c r="AA158" s="58"/>
      <c r="AB158" s="79"/>
      <c r="AC158" s="79"/>
      <c r="AD158" s="79"/>
      <c r="AE158" s="79"/>
      <c r="AF158" s="79"/>
      <c r="AG158" s="79"/>
      <c r="AH158" s="79"/>
      <c r="AI158" s="79"/>
      <c r="AJ158" s="79"/>
      <c r="AK158" s="79"/>
      <c r="AL158" s="79"/>
      <c r="AM158" s="79"/>
      <c r="AN158" s="79"/>
      <c r="AO158" s="79"/>
      <c r="AP158" s="79"/>
      <c r="AQ158" s="79"/>
      <c r="AR158" s="79"/>
      <c r="AS158" s="79"/>
      <c r="AT158" s="79"/>
      <c r="AU158" s="79"/>
      <c r="AV158" s="79"/>
      <c r="AW158" s="79"/>
      <c r="AX158" s="79"/>
      <c r="AY158" s="79"/>
      <c r="AZ158" s="79"/>
      <c r="BA158" s="79"/>
      <c r="BB158" s="79"/>
      <c r="BC158" s="79"/>
      <c r="BD158" s="79"/>
      <c r="BE158" s="79"/>
      <c r="BF158" s="79"/>
      <c r="BG158" s="79"/>
    </row>
    <row r="159" spans="3:59">
      <c r="C159" s="55"/>
      <c r="D159" s="56"/>
      <c r="E159" s="58"/>
      <c r="F159" s="58"/>
      <c r="G159" s="58"/>
      <c r="H159" s="58"/>
      <c r="I159" s="58"/>
      <c r="J159" s="58"/>
      <c r="K159" s="58"/>
      <c r="L159" s="58"/>
      <c r="M159" s="58"/>
      <c r="N159" s="58"/>
      <c r="O159" s="58"/>
      <c r="P159" s="58"/>
      <c r="Q159" s="58"/>
      <c r="R159" s="58"/>
      <c r="S159" s="58"/>
      <c r="T159" s="58"/>
      <c r="U159" s="58"/>
      <c r="V159" s="58"/>
      <c r="W159" s="58"/>
      <c r="X159" s="58"/>
      <c r="Y159" s="58"/>
      <c r="Z159" s="58"/>
      <c r="AA159" s="58"/>
      <c r="AB159" s="79"/>
      <c r="AC159" s="79"/>
      <c r="AD159" s="79"/>
      <c r="AE159" s="79"/>
      <c r="AF159" s="79"/>
      <c r="AG159" s="79"/>
      <c r="AH159" s="79"/>
      <c r="AI159" s="79"/>
      <c r="AJ159" s="79"/>
      <c r="AK159" s="79"/>
      <c r="AL159" s="79"/>
      <c r="AM159" s="79"/>
      <c r="AN159" s="79"/>
      <c r="AO159" s="79"/>
      <c r="AP159" s="79"/>
      <c r="AQ159" s="79"/>
      <c r="AR159" s="79"/>
      <c r="AS159" s="79"/>
      <c r="AT159" s="79"/>
      <c r="AU159" s="79"/>
      <c r="AV159" s="79"/>
      <c r="AW159" s="79"/>
      <c r="AX159" s="79"/>
      <c r="AY159" s="79"/>
      <c r="AZ159" s="79"/>
      <c r="BA159" s="79"/>
      <c r="BB159" s="79"/>
      <c r="BC159" s="79"/>
      <c r="BD159" s="79"/>
      <c r="BE159" s="79"/>
      <c r="BF159" s="79"/>
      <c r="BG159" s="79"/>
    </row>
    <row r="160" spans="3:59">
      <c r="C160" s="55"/>
      <c r="D160" s="56"/>
      <c r="E160" s="58"/>
      <c r="F160" s="58"/>
      <c r="G160" s="58"/>
      <c r="H160" s="58"/>
      <c r="I160" s="58"/>
      <c r="J160" s="58"/>
      <c r="K160" s="58"/>
      <c r="L160" s="58"/>
      <c r="M160" s="58"/>
      <c r="N160" s="58"/>
      <c r="O160" s="58"/>
      <c r="P160" s="58"/>
      <c r="Q160" s="58"/>
      <c r="R160" s="58"/>
      <c r="S160" s="58"/>
      <c r="T160" s="58"/>
      <c r="U160" s="58"/>
      <c r="V160" s="58"/>
      <c r="W160" s="58"/>
      <c r="X160" s="58"/>
      <c r="Y160" s="58"/>
      <c r="Z160" s="58"/>
      <c r="AA160" s="58"/>
      <c r="AB160" s="79"/>
      <c r="AC160" s="79"/>
      <c r="AD160" s="79"/>
      <c r="AE160" s="79"/>
      <c r="AF160" s="79"/>
      <c r="AG160" s="79"/>
      <c r="AH160" s="79"/>
      <c r="AI160" s="79"/>
      <c r="AJ160" s="79"/>
      <c r="AK160" s="79"/>
      <c r="AL160" s="79"/>
      <c r="AM160" s="79"/>
      <c r="AN160" s="79"/>
      <c r="AO160" s="79"/>
      <c r="AP160" s="79"/>
      <c r="AQ160" s="79"/>
      <c r="AR160" s="79"/>
      <c r="AS160" s="79"/>
      <c r="AT160" s="79"/>
      <c r="AU160" s="79"/>
      <c r="AV160" s="79"/>
      <c r="AW160" s="79"/>
      <c r="AX160" s="79"/>
      <c r="AY160" s="79"/>
      <c r="AZ160" s="79"/>
      <c r="BA160" s="79"/>
      <c r="BB160" s="79"/>
      <c r="BC160" s="79"/>
      <c r="BD160" s="79"/>
      <c r="BE160" s="79"/>
      <c r="BF160" s="79"/>
      <c r="BG160" s="79"/>
    </row>
    <row r="161" spans="3:59">
      <c r="C161" s="55"/>
      <c r="D161" s="56"/>
      <c r="E161" s="58"/>
      <c r="F161" s="58"/>
      <c r="G161" s="58"/>
      <c r="H161" s="58"/>
      <c r="I161" s="58"/>
      <c r="J161" s="58"/>
      <c r="K161" s="58"/>
      <c r="L161" s="58"/>
      <c r="M161" s="58"/>
      <c r="N161" s="58"/>
      <c r="O161" s="58"/>
      <c r="P161" s="58"/>
      <c r="Q161" s="58"/>
      <c r="R161" s="58"/>
      <c r="S161" s="58"/>
      <c r="T161" s="58"/>
      <c r="U161" s="58"/>
      <c r="V161" s="58"/>
      <c r="W161" s="58"/>
      <c r="X161" s="58"/>
      <c r="Y161" s="58"/>
      <c r="Z161" s="58"/>
      <c r="AA161" s="58"/>
      <c r="AB161" s="79"/>
      <c r="AC161" s="79"/>
      <c r="AD161" s="79"/>
      <c r="AE161" s="79"/>
      <c r="AF161" s="79"/>
      <c r="AG161" s="79"/>
      <c r="AH161" s="79"/>
      <c r="AI161" s="79"/>
      <c r="AJ161" s="79"/>
      <c r="AK161" s="79"/>
      <c r="AL161" s="79"/>
      <c r="AM161" s="79"/>
      <c r="AN161" s="79"/>
      <c r="AO161" s="79"/>
      <c r="AP161" s="79"/>
      <c r="AQ161" s="79"/>
      <c r="AR161" s="79"/>
      <c r="AS161" s="79"/>
      <c r="AT161" s="79"/>
      <c r="AU161" s="79"/>
      <c r="AV161" s="79"/>
      <c r="AW161" s="79"/>
      <c r="AX161" s="79"/>
      <c r="AY161" s="79"/>
      <c r="AZ161" s="79"/>
      <c r="BA161" s="79"/>
      <c r="BB161" s="79"/>
      <c r="BC161" s="79"/>
      <c r="BD161" s="79"/>
      <c r="BE161" s="79"/>
      <c r="BF161" s="79"/>
      <c r="BG161" s="79"/>
    </row>
    <row r="162" spans="3:59">
      <c r="C162" s="55"/>
      <c r="D162" s="56"/>
      <c r="E162" s="58"/>
      <c r="F162" s="58"/>
      <c r="G162" s="58"/>
      <c r="H162" s="58"/>
      <c r="I162" s="58"/>
      <c r="J162" s="58"/>
      <c r="K162" s="58"/>
      <c r="L162" s="58"/>
      <c r="M162" s="58"/>
      <c r="N162" s="58"/>
      <c r="O162" s="58"/>
      <c r="P162" s="58"/>
      <c r="Q162" s="58"/>
      <c r="R162" s="58"/>
      <c r="S162" s="58"/>
      <c r="T162" s="58"/>
      <c r="U162" s="58"/>
      <c r="V162" s="58"/>
      <c r="W162" s="58"/>
      <c r="X162" s="58"/>
      <c r="Y162" s="58"/>
      <c r="Z162" s="58"/>
      <c r="AA162" s="58"/>
      <c r="AB162" s="79"/>
      <c r="AC162" s="79"/>
      <c r="AD162" s="79"/>
      <c r="AE162" s="79"/>
      <c r="AF162" s="79"/>
      <c r="AG162" s="79"/>
      <c r="AH162" s="79"/>
      <c r="AI162" s="79"/>
      <c r="AJ162" s="79"/>
      <c r="AK162" s="79"/>
      <c r="AL162" s="79"/>
      <c r="AM162" s="79"/>
      <c r="AN162" s="79"/>
      <c r="AO162" s="79"/>
      <c r="AP162" s="79"/>
      <c r="AQ162" s="79"/>
      <c r="AR162" s="79"/>
      <c r="AS162" s="79"/>
      <c r="AT162" s="79"/>
      <c r="AU162" s="79"/>
      <c r="AV162" s="79"/>
      <c r="AW162" s="79"/>
      <c r="AX162" s="79"/>
      <c r="AY162" s="79"/>
      <c r="AZ162" s="79"/>
      <c r="BA162" s="79"/>
      <c r="BB162" s="79"/>
      <c r="BC162" s="79"/>
      <c r="BD162" s="79"/>
      <c r="BE162" s="79"/>
      <c r="BF162" s="79"/>
      <c r="BG162" s="79"/>
    </row>
    <row r="163" spans="3:59">
      <c r="C163" s="55"/>
      <c r="D163" s="56"/>
      <c r="E163" s="58"/>
      <c r="F163" s="58"/>
      <c r="G163" s="58"/>
      <c r="H163" s="58"/>
      <c r="I163" s="58"/>
      <c r="J163" s="58"/>
      <c r="K163" s="58"/>
      <c r="L163" s="58"/>
      <c r="M163" s="58"/>
      <c r="N163" s="58"/>
      <c r="O163" s="58"/>
      <c r="P163" s="58"/>
      <c r="Q163" s="58"/>
      <c r="R163" s="58"/>
      <c r="S163" s="58"/>
      <c r="T163" s="58"/>
      <c r="U163" s="58"/>
      <c r="V163" s="58"/>
      <c r="W163" s="58"/>
      <c r="X163" s="58"/>
      <c r="Y163" s="58"/>
      <c r="Z163" s="58"/>
      <c r="AA163" s="58"/>
      <c r="AB163" s="79"/>
      <c r="AC163" s="79"/>
      <c r="AD163" s="79"/>
      <c r="AE163" s="79"/>
      <c r="AF163" s="79"/>
      <c r="AG163" s="79"/>
      <c r="AH163" s="79"/>
      <c r="AI163" s="79"/>
      <c r="AJ163" s="79"/>
      <c r="AK163" s="79"/>
      <c r="AL163" s="79"/>
      <c r="AM163" s="79"/>
      <c r="AN163" s="79"/>
      <c r="AO163" s="79"/>
      <c r="AP163" s="79"/>
      <c r="AQ163" s="79"/>
      <c r="AR163" s="79"/>
      <c r="AS163" s="79"/>
      <c r="AT163" s="79"/>
      <c r="AU163" s="79"/>
      <c r="AV163" s="79"/>
      <c r="AW163" s="79"/>
      <c r="AX163" s="79"/>
      <c r="AY163" s="79"/>
      <c r="AZ163" s="79"/>
      <c r="BA163" s="79"/>
      <c r="BB163" s="79"/>
      <c r="BC163" s="79"/>
      <c r="BD163" s="79"/>
      <c r="BE163" s="79"/>
      <c r="BF163" s="79"/>
      <c r="BG163" s="79"/>
    </row>
    <row r="164" spans="3:59">
      <c r="C164" s="55"/>
      <c r="D164" s="56"/>
      <c r="E164" s="58"/>
      <c r="F164" s="58"/>
      <c r="G164" s="58"/>
      <c r="H164" s="58"/>
      <c r="I164" s="58"/>
      <c r="J164" s="58"/>
      <c r="K164" s="58"/>
      <c r="L164" s="58"/>
      <c r="M164" s="58"/>
      <c r="N164" s="58"/>
      <c r="O164" s="58"/>
      <c r="P164" s="58"/>
      <c r="Q164" s="58"/>
      <c r="R164" s="58"/>
      <c r="S164" s="58"/>
      <c r="T164" s="58"/>
      <c r="U164" s="58"/>
      <c r="V164" s="58"/>
      <c r="W164" s="58"/>
      <c r="X164" s="58"/>
      <c r="Y164" s="58"/>
      <c r="Z164" s="58"/>
      <c r="AA164" s="58"/>
      <c r="AB164" s="79"/>
      <c r="AC164" s="79"/>
      <c r="AD164" s="79"/>
      <c r="AE164" s="79"/>
      <c r="AF164" s="79"/>
      <c r="AG164" s="79"/>
      <c r="AH164" s="79"/>
      <c r="AI164" s="79"/>
      <c r="AJ164" s="79"/>
      <c r="AK164" s="79"/>
      <c r="AL164" s="79"/>
      <c r="AM164" s="79"/>
      <c r="AN164" s="79"/>
      <c r="AO164" s="79"/>
      <c r="AP164" s="79"/>
      <c r="AQ164" s="79"/>
      <c r="AR164" s="79"/>
      <c r="AS164" s="79"/>
      <c r="AT164" s="79"/>
      <c r="AU164" s="79"/>
      <c r="AV164" s="79"/>
      <c r="AW164" s="79"/>
      <c r="AX164" s="79"/>
      <c r="AY164" s="79"/>
      <c r="AZ164" s="79"/>
      <c r="BA164" s="79"/>
      <c r="BB164" s="79"/>
      <c r="BC164" s="79"/>
      <c r="BD164" s="79"/>
      <c r="BE164" s="79"/>
      <c r="BF164" s="79"/>
      <c r="BG164" s="79"/>
    </row>
    <row r="165" spans="3:59">
      <c r="C165" s="55"/>
      <c r="D165" s="56"/>
      <c r="E165" s="58"/>
      <c r="F165" s="58"/>
      <c r="G165" s="58"/>
      <c r="H165" s="58"/>
      <c r="I165" s="58"/>
      <c r="J165" s="58"/>
      <c r="K165" s="58"/>
      <c r="L165" s="58"/>
      <c r="M165" s="58"/>
      <c r="N165" s="58"/>
      <c r="O165" s="58"/>
      <c r="P165" s="58"/>
      <c r="Q165" s="58"/>
      <c r="R165" s="58"/>
      <c r="S165" s="58"/>
      <c r="T165" s="58"/>
      <c r="U165" s="58"/>
      <c r="V165" s="58"/>
      <c r="W165" s="58"/>
      <c r="X165" s="58"/>
      <c r="Y165" s="58"/>
      <c r="Z165" s="58"/>
      <c r="AA165" s="58"/>
      <c r="AB165" s="79"/>
      <c r="AC165" s="79"/>
      <c r="AD165" s="79"/>
      <c r="AE165" s="79"/>
      <c r="AF165" s="79"/>
      <c r="AG165" s="79"/>
      <c r="AH165" s="79"/>
      <c r="AI165" s="79"/>
      <c r="AJ165" s="79"/>
      <c r="AK165" s="79"/>
      <c r="AL165" s="79"/>
      <c r="AM165" s="79"/>
      <c r="AN165" s="79"/>
      <c r="AO165" s="79"/>
      <c r="AP165" s="79"/>
      <c r="AQ165" s="79"/>
      <c r="AR165" s="79"/>
      <c r="AS165" s="79"/>
      <c r="AT165" s="79"/>
      <c r="AU165" s="79"/>
      <c r="AV165" s="79"/>
      <c r="AW165" s="79"/>
      <c r="AX165" s="79"/>
      <c r="AY165" s="79"/>
      <c r="AZ165" s="79"/>
      <c r="BA165" s="79"/>
      <c r="BB165" s="79"/>
      <c r="BC165" s="79"/>
      <c r="BD165" s="79"/>
      <c r="BE165" s="79"/>
      <c r="BF165" s="79"/>
      <c r="BG165" s="79"/>
    </row>
    <row r="166" spans="3:59">
      <c r="C166" s="55"/>
      <c r="D166" s="56"/>
      <c r="E166" s="58"/>
      <c r="F166" s="58"/>
      <c r="G166" s="58"/>
      <c r="H166" s="58"/>
      <c r="I166" s="58"/>
      <c r="J166" s="58"/>
      <c r="K166" s="58"/>
      <c r="L166" s="58"/>
      <c r="M166" s="58"/>
      <c r="N166" s="58"/>
      <c r="O166" s="58"/>
      <c r="P166" s="58"/>
      <c r="Q166" s="58"/>
      <c r="R166" s="58"/>
      <c r="S166" s="58"/>
      <c r="T166" s="58"/>
      <c r="U166" s="58"/>
      <c r="V166" s="58"/>
      <c r="W166" s="58"/>
      <c r="X166" s="58"/>
      <c r="Y166" s="58"/>
      <c r="Z166" s="58"/>
      <c r="AA166" s="58"/>
      <c r="AB166" s="79"/>
      <c r="AC166" s="79"/>
      <c r="AD166" s="79"/>
      <c r="AE166" s="79"/>
      <c r="AF166" s="79"/>
      <c r="AG166" s="79"/>
      <c r="AH166" s="79"/>
      <c r="AI166" s="79"/>
      <c r="AJ166" s="79"/>
      <c r="AK166" s="79"/>
      <c r="AL166" s="79"/>
      <c r="AM166" s="79"/>
      <c r="AN166" s="79"/>
      <c r="AO166" s="79"/>
      <c r="AP166" s="79"/>
      <c r="AQ166" s="79"/>
      <c r="AR166" s="79"/>
      <c r="AS166" s="79"/>
      <c r="AT166" s="79"/>
      <c r="AU166" s="79"/>
      <c r="AV166" s="79"/>
      <c r="AW166" s="79"/>
      <c r="AX166" s="79"/>
      <c r="AY166" s="79"/>
      <c r="AZ166" s="79"/>
      <c r="BA166" s="79"/>
      <c r="BB166" s="79"/>
      <c r="BC166" s="79"/>
      <c r="BD166" s="79"/>
      <c r="BE166" s="79"/>
      <c r="BF166" s="79"/>
      <c r="BG166" s="79"/>
    </row>
    <row r="167" spans="3:59">
      <c r="C167" s="55"/>
      <c r="D167" s="56"/>
      <c r="E167" s="58"/>
      <c r="F167" s="58"/>
      <c r="G167" s="58"/>
      <c r="H167" s="58"/>
      <c r="I167" s="58"/>
      <c r="J167" s="58"/>
      <c r="K167" s="58"/>
      <c r="L167" s="58"/>
      <c r="M167" s="58"/>
      <c r="N167" s="58"/>
      <c r="O167" s="58"/>
      <c r="P167" s="58"/>
      <c r="Q167" s="58"/>
      <c r="R167" s="58"/>
      <c r="S167" s="58"/>
      <c r="T167" s="58"/>
      <c r="U167" s="58"/>
      <c r="V167" s="58"/>
      <c r="W167" s="58"/>
      <c r="X167" s="58"/>
      <c r="Y167" s="58"/>
      <c r="Z167" s="58"/>
      <c r="AA167" s="58"/>
      <c r="AB167" s="79"/>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c r="BB167" s="79"/>
      <c r="BC167" s="79"/>
      <c r="BD167" s="79"/>
      <c r="BE167" s="79"/>
      <c r="BF167" s="79"/>
      <c r="BG167" s="79"/>
    </row>
    <row r="168" spans="3:59">
      <c r="C168" s="55"/>
      <c r="D168" s="56"/>
      <c r="E168" s="58"/>
      <c r="F168" s="58"/>
      <c r="G168" s="58"/>
      <c r="H168" s="58"/>
      <c r="I168" s="58"/>
      <c r="J168" s="58"/>
      <c r="K168" s="58"/>
      <c r="L168" s="58"/>
      <c r="M168" s="58"/>
      <c r="N168" s="58"/>
      <c r="O168" s="58"/>
      <c r="P168" s="58"/>
      <c r="Q168" s="58"/>
      <c r="R168" s="58"/>
      <c r="S168" s="58"/>
      <c r="T168" s="58"/>
      <c r="U168" s="58"/>
      <c r="V168" s="58"/>
      <c r="W168" s="58"/>
      <c r="X168" s="58"/>
      <c r="Y168" s="58"/>
      <c r="Z168" s="58"/>
      <c r="AA168" s="58"/>
      <c r="AB168" s="79"/>
      <c r="AC168" s="79"/>
      <c r="AD168" s="79"/>
      <c r="AE168" s="79"/>
      <c r="AF168" s="79"/>
      <c r="AG168" s="79"/>
      <c r="AH168" s="79"/>
      <c r="AI168" s="79"/>
      <c r="AJ168" s="79"/>
      <c r="AK168" s="79"/>
      <c r="AL168" s="79"/>
      <c r="AM168" s="79"/>
      <c r="AN168" s="79"/>
      <c r="AO168" s="79"/>
      <c r="AP168" s="79"/>
      <c r="AQ168" s="79"/>
      <c r="AR168" s="79"/>
      <c r="AS168" s="79"/>
      <c r="AT168" s="79"/>
      <c r="AU168" s="79"/>
      <c r="AV168" s="79"/>
      <c r="AW168" s="79"/>
      <c r="AX168" s="79"/>
      <c r="AY168" s="79"/>
      <c r="AZ168" s="79"/>
      <c r="BA168" s="79"/>
      <c r="BB168" s="79"/>
      <c r="BC168" s="79"/>
      <c r="BD168" s="79"/>
      <c r="BE168" s="79"/>
      <c r="BF168" s="79"/>
      <c r="BG168" s="79"/>
    </row>
    <row r="169" spans="3:59">
      <c r="C169" s="55"/>
      <c r="D169" s="56"/>
      <c r="E169" s="58"/>
      <c r="F169" s="58"/>
      <c r="G169" s="58"/>
      <c r="H169" s="58"/>
      <c r="I169" s="58"/>
      <c r="J169" s="58"/>
      <c r="K169" s="58"/>
      <c r="L169" s="58"/>
      <c r="M169" s="58"/>
      <c r="N169" s="58"/>
      <c r="O169" s="58"/>
      <c r="P169" s="58"/>
      <c r="Q169" s="58"/>
      <c r="R169" s="58"/>
      <c r="S169" s="58"/>
      <c r="T169" s="58"/>
      <c r="U169" s="58"/>
      <c r="V169" s="58"/>
      <c r="W169" s="58"/>
      <c r="X169" s="58"/>
      <c r="Y169" s="58"/>
      <c r="Z169" s="58"/>
      <c r="AA169" s="58"/>
      <c r="AB169" s="79"/>
      <c r="AC169" s="79"/>
      <c r="AD169" s="79"/>
      <c r="AE169" s="79"/>
      <c r="AF169" s="79"/>
      <c r="AG169" s="79"/>
      <c r="AH169" s="79"/>
      <c r="AI169" s="79"/>
      <c r="AJ169" s="79"/>
      <c r="AK169" s="79"/>
      <c r="AL169" s="79"/>
      <c r="AM169" s="79"/>
      <c r="AN169" s="79"/>
      <c r="AO169" s="79"/>
      <c r="AP169" s="79"/>
      <c r="AQ169" s="79"/>
      <c r="AR169" s="79"/>
      <c r="AS169" s="79"/>
      <c r="AT169" s="79"/>
      <c r="AU169" s="79"/>
      <c r="AV169" s="79"/>
      <c r="AW169" s="79"/>
      <c r="AX169" s="79"/>
      <c r="AY169" s="79"/>
      <c r="AZ169" s="79"/>
      <c r="BA169" s="79"/>
      <c r="BB169" s="79"/>
      <c r="BC169" s="79"/>
      <c r="BD169" s="79"/>
      <c r="BE169" s="79"/>
      <c r="BF169" s="79"/>
      <c r="BG169" s="79"/>
    </row>
    <row r="170" spans="3:59">
      <c r="C170" s="55"/>
      <c r="D170" s="56"/>
      <c r="E170" s="58"/>
      <c r="F170" s="58"/>
      <c r="G170" s="58"/>
      <c r="H170" s="58"/>
      <c r="I170" s="58"/>
      <c r="J170" s="58"/>
      <c r="K170" s="58"/>
      <c r="L170" s="58"/>
      <c r="M170" s="58"/>
      <c r="N170" s="58"/>
      <c r="O170" s="58"/>
      <c r="P170" s="58"/>
      <c r="Q170" s="58"/>
      <c r="R170" s="58"/>
      <c r="S170" s="58"/>
      <c r="T170" s="58"/>
      <c r="U170" s="58"/>
      <c r="V170" s="58"/>
      <c r="W170" s="58"/>
      <c r="X170" s="58"/>
      <c r="Y170" s="58"/>
      <c r="Z170" s="58"/>
      <c r="AA170" s="58"/>
      <c r="AB170" s="79"/>
      <c r="AC170" s="79"/>
      <c r="AD170" s="79"/>
      <c r="AE170" s="79"/>
      <c r="AF170" s="79"/>
      <c r="AG170" s="79"/>
      <c r="AH170" s="79"/>
      <c r="AI170" s="79"/>
      <c r="AJ170" s="79"/>
      <c r="AK170" s="79"/>
      <c r="AL170" s="79"/>
      <c r="AM170" s="79"/>
      <c r="AN170" s="79"/>
      <c r="AO170" s="79"/>
      <c r="AP170" s="79"/>
      <c r="AQ170" s="79"/>
      <c r="AR170" s="79"/>
      <c r="AS170" s="79"/>
      <c r="AT170" s="79"/>
      <c r="AU170" s="79"/>
      <c r="AV170" s="79"/>
      <c r="AW170" s="79"/>
      <c r="AX170" s="79"/>
      <c r="AY170" s="79"/>
      <c r="AZ170" s="79"/>
      <c r="BA170" s="79"/>
      <c r="BB170" s="79"/>
      <c r="BC170" s="79"/>
      <c r="BD170" s="79"/>
      <c r="BE170" s="79"/>
      <c r="BF170" s="79"/>
      <c r="BG170" s="79"/>
    </row>
    <row r="171" spans="3:59">
      <c r="C171" s="55"/>
      <c r="D171" s="56"/>
      <c r="E171" s="58"/>
      <c r="F171" s="58"/>
      <c r="G171" s="58"/>
      <c r="H171" s="58"/>
      <c r="I171" s="58"/>
      <c r="J171" s="58"/>
      <c r="K171" s="58"/>
      <c r="L171" s="58"/>
      <c r="M171" s="58"/>
      <c r="N171" s="58"/>
      <c r="O171" s="58"/>
      <c r="P171" s="58"/>
      <c r="Q171" s="58"/>
      <c r="R171" s="58"/>
      <c r="S171" s="58"/>
      <c r="T171" s="58"/>
      <c r="U171" s="58"/>
      <c r="V171" s="58"/>
      <c r="W171" s="58"/>
      <c r="X171" s="58"/>
      <c r="Y171" s="58"/>
      <c r="Z171" s="58"/>
      <c r="AA171" s="58"/>
      <c r="AB171" s="79"/>
      <c r="AC171" s="79"/>
      <c r="AD171" s="79"/>
      <c r="AE171" s="79"/>
      <c r="AF171" s="79"/>
      <c r="AG171" s="79"/>
      <c r="AH171" s="79"/>
      <c r="AI171" s="79"/>
      <c r="AJ171" s="79"/>
      <c r="AK171" s="79"/>
      <c r="AL171" s="79"/>
      <c r="AM171" s="79"/>
      <c r="AN171" s="79"/>
      <c r="AO171" s="79"/>
      <c r="AP171" s="79"/>
      <c r="AQ171" s="79"/>
      <c r="AR171" s="79"/>
      <c r="AS171" s="79"/>
      <c r="AT171" s="79"/>
      <c r="AU171" s="79"/>
      <c r="AV171" s="79"/>
      <c r="AW171" s="79"/>
      <c r="AX171" s="79"/>
      <c r="AY171" s="79"/>
      <c r="AZ171" s="79"/>
      <c r="BA171" s="79"/>
      <c r="BB171" s="79"/>
      <c r="BC171" s="79"/>
      <c r="BD171" s="79"/>
      <c r="BE171" s="79"/>
      <c r="BF171" s="79"/>
      <c r="BG171" s="79"/>
    </row>
    <row r="172" spans="3:59">
      <c r="C172" s="55"/>
      <c r="D172" s="56"/>
      <c r="E172" s="58"/>
      <c r="F172" s="58"/>
      <c r="G172" s="58"/>
      <c r="H172" s="58"/>
      <c r="I172" s="58"/>
      <c r="J172" s="58"/>
      <c r="K172" s="58"/>
      <c r="L172" s="58"/>
      <c r="M172" s="58"/>
      <c r="N172" s="58"/>
      <c r="O172" s="58"/>
      <c r="P172" s="58"/>
      <c r="Q172" s="58"/>
      <c r="R172" s="58"/>
      <c r="S172" s="58"/>
      <c r="T172" s="58"/>
      <c r="U172" s="58"/>
      <c r="V172" s="58"/>
      <c r="W172" s="58"/>
      <c r="X172" s="58"/>
      <c r="Y172" s="58"/>
      <c r="Z172" s="58"/>
      <c r="AA172" s="58"/>
      <c r="AB172" s="79"/>
      <c r="AC172" s="79"/>
      <c r="AD172" s="79"/>
      <c r="AE172" s="79"/>
      <c r="AF172" s="79"/>
      <c r="AG172" s="79"/>
      <c r="AH172" s="79"/>
      <c r="AI172" s="79"/>
      <c r="AJ172" s="79"/>
      <c r="AK172" s="79"/>
      <c r="AL172" s="79"/>
      <c r="AM172" s="79"/>
      <c r="AN172" s="79"/>
      <c r="AO172" s="79"/>
      <c r="AP172" s="79"/>
      <c r="AQ172" s="79"/>
      <c r="AR172" s="79"/>
      <c r="AS172" s="79"/>
      <c r="AT172" s="79"/>
      <c r="AU172" s="79"/>
      <c r="AV172" s="79"/>
      <c r="AW172" s="79"/>
      <c r="AX172" s="79"/>
      <c r="AY172" s="79"/>
      <c r="AZ172" s="79"/>
      <c r="BA172" s="79"/>
      <c r="BB172" s="79"/>
      <c r="BC172" s="79"/>
      <c r="BD172" s="79"/>
      <c r="BE172" s="79"/>
      <c r="BF172" s="79"/>
      <c r="BG172" s="79"/>
    </row>
    <row r="173" spans="3:59">
      <c r="C173" s="55"/>
      <c r="D173" s="56"/>
      <c r="E173" s="58"/>
      <c r="F173" s="58"/>
      <c r="G173" s="58"/>
      <c r="H173" s="58"/>
      <c r="I173" s="58"/>
      <c r="J173" s="58"/>
      <c r="K173" s="58"/>
      <c r="L173" s="58"/>
      <c r="M173" s="58"/>
      <c r="N173" s="58"/>
      <c r="O173" s="58"/>
      <c r="P173" s="58"/>
      <c r="Q173" s="58"/>
      <c r="R173" s="58"/>
      <c r="S173" s="58"/>
      <c r="T173" s="58"/>
      <c r="U173" s="58"/>
      <c r="V173" s="58"/>
      <c r="W173" s="58"/>
      <c r="X173" s="58"/>
      <c r="Y173" s="58"/>
      <c r="Z173" s="58"/>
      <c r="AA173" s="58"/>
      <c r="AB173" s="79"/>
      <c r="AC173" s="79"/>
      <c r="AD173" s="79"/>
      <c r="AE173" s="79"/>
      <c r="AF173" s="79"/>
      <c r="AG173" s="79"/>
      <c r="AH173" s="79"/>
      <c r="AI173" s="79"/>
      <c r="AJ173" s="79"/>
      <c r="AK173" s="79"/>
      <c r="AL173" s="79"/>
      <c r="AM173" s="79"/>
      <c r="AN173" s="79"/>
      <c r="AO173" s="79"/>
      <c r="AP173" s="79"/>
      <c r="AQ173" s="79"/>
      <c r="AR173" s="79"/>
      <c r="AS173" s="79"/>
      <c r="AT173" s="79"/>
      <c r="AU173" s="79"/>
      <c r="AV173" s="79"/>
      <c r="AW173" s="79"/>
      <c r="AX173" s="79"/>
      <c r="AY173" s="79"/>
      <c r="AZ173" s="79"/>
      <c r="BA173" s="79"/>
      <c r="BB173" s="79"/>
      <c r="BC173" s="79"/>
      <c r="BD173" s="79"/>
      <c r="BE173" s="79"/>
      <c r="BF173" s="79"/>
      <c r="BG173" s="79"/>
    </row>
    <row r="174" spans="3:59">
      <c r="C174" s="55"/>
      <c r="D174" s="56"/>
      <c r="E174" s="58"/>
      <c r="F174" s="58"/>
      <c r="G174" s="58"/>
      <c r="H174" s="58"/>
      <c r="I174" s="58"/>
      <c r="J174" s="58"/>
      <c r="K174" s="58"/>
      <c r="L174" s="58"/>
      <c r="M174" s="58"/>
      <c r="N174" s="58"/>
      <c r="O174" s="58"/>
      <c r="P174" s="58"/>
      <c r="Q174" s="58"/>
      <c r="R174" s="58"/>
      <c r="S174" s="58"/>
      <c r="T174" s="58"/>
      <c r="U174" s="58"/>
      <c r="V174" s="58"/>
      <c r="W174" s="58"/>
      <c r="X174" s="58"/>
      <c r="Y174" s="58"/>
      <c r="Z174" s="58"/>
      <c r="AA174" s="58"/>
      <c r="AB174" s="79"/>
      <c r="AC174" s="79"/>
      <c r="AD174" s="79"/>
      <c r="AE174" s="79"/>
      <c r="AF174" s="79"/>
      <c r="AG174" s="79"/>
      <c r="AH174" s="79"/>
      <c r="AI174" s="79"/>
      <c r="AJ174" s="79"/>
      <c r="AK174" s="79"/>
      <c r="AL174" s="79"/>
      <c r="AM174" s="79"/>
      <c r="AN174" s="79"/>
      <c r="AO174" s="79"/>
      <c r="AP174" s="79"/>
      <c r="AQ174" s="79"/>
      <c r="AR174" s="79"/>
      <c r="AS174" s="79"/>
      <c r="AT174" s="79"/>
      <c r="AU174" s="79"/>
      <c r="AV174" s="79"/>
      <c r="AW174" s="79"/>
      <c r="AX174" s="79"/>
      <c r="AY174" s="79"/>
      <c r="AZ174" s="79"/>
      <c r="BA174" s="79"/>
      <c r="BB174" s="79"/>
      <c r="BC174" s="79"/>
      <c r="BD174" s="79"/>
      <c r="BE174" s="79"/>
      <c r="BF174" s="79"/>
      <c r="BG174" s="79"/>
    </row>
    <row r="175" spans="3:59">
      <c r="C175" s="55"/>
      <c r="D175" s="56"/>
      <c r="E175" s="58"/>
      <c r="F175" s="58"/>
      <c r="G175" s="58"/>
      <c r="H175" s="58"/>
      <c r="I175" s="58"/>
      <c r="J175" s="58"/>
      <c r="K175" s="58"/>
      <c r="L175" s="58"/>
      <c r="M175" s="58"/>
      <c r="N175" s="58"/>
      <c r="O175" s="58"/>
      <c r="P175" s="58"/>
      <c r="Q175" s="58"/>
      <c r="R175" s="58"/>
      <c r="S175" s="58"/>
      <c r="T175" s="58"/>
      <c r="U175" s="58"/>
      <c r="V175" s="58"/>
      <c r="W175" s="58"/>
      <c r="X175" s="58"/>
      <c r="Y175" s="58"/>
      <c r="Z175" s="58"/>
      <c r="AA175" s="58"/>
      <c r="AB175" s="79"/>
      <c r="AC175" s="79"/>
      <c r="AD175" s="79"/>
      <c r="AE175" s="79"/>
      <c r="AF175" s="79"/>
      <c r="AG175" s="79"/>
      <c r="AH175" s="79"/>
      <c r="AI175" s="79"/>
      <c r="AJ175" s="79"/>
      <c r="AK175" s="79"/>
      <c r="AL175" s="79"/>
      <c r="AM175" s="79"/>
      <c r="AN175" s="79"/>
      <c r="AO175" s="79"/>
      <c r="AP175" s="79"/>
      <c r="AQ175" s="79"/>
      <c r="AR175" s="79"/>
      <c r="AS175" s="79"/>
      <c r="AT175" s="79"/>
      <c r="AU175" s="79"/>
      <c r="AV175" s="79"/>
      <c r="AW175" s="79"/>
      <c r="AX175" s="79"/>
      <c r="AY175" s="79"/>
      <c r="AZ175" s="79"/>
      <c r="BA175" s="79"/>
      <c r="BB175" s="79"/>
      <c r="BC175" s="79"/>
      <c r="BD175" s="79"/>
      <c r="BE175" s="79"/>
      <c r="BF175" s="79"/>
      <c r="BG175" s="79"/>
    </row>
    <row r="176" spans="3:59">
      <c r="C176" s="55"/>
      <c r="D176" s="56"/>
      <c r="E176" s="58"/>
      <c r="F176" s="58"/>
      <c r="G176" s="58"/>
      <c r="H176" s="58"/>
      <c r="I176" s="58"/>
      <c r="J176" s="58"/>
      <c r="K176" s="58"/>
      <c r="L176" s="58"/>
      <c r="M176" s="58"/>
      <c r="N176" s="58"/>
      <c r="O176" s="58"/>
      <c r="P176" s="58"/>
      <c r="Q176" s="58"/>
      <c r="R176" s="58"/>
      <c r="S176" s="58"/>
      <c r="T176" s="58"/>
      <c r="U176" s="58"/>
      <c r="V176" s="58"/>
      <c r="W176" s="58"/>
      <c r="X176" s="58"/>
      <c r="Y176" s="58"/>
      <c r="Z176" s="58"/>
      <c r="AA176" s="58"/>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c r="BB176" s="79"/>
      <c r="BC176" s="79"/>
      <c r="BD176" s="79"/>
      <c r="BE176" s="79"/>
      <c r="BF176" s="79"/>
      <c r="BG176" s="79"/>
    </row>
    <row r="177" spans="3:59">
      <c r="C177" s="55"/>
      <c r="D177" s="56"/>
      <c r="E177" s="58"/>
      <c r="F177" s="58"/>
      <c r="G177" s="58"/>
      <c r="H177" s="58"/>
      <c r="I177" s="58"/>
      <c r="J177" s="58"/>
      <c r="K177" s="58"/>
      <c r="L177" s="58"/>
      <c r="M177" s="58"/>
      <c r="N177" s="58"/>
      <c r="O177" s="58"/>
      <c r="P177" s="58"/>
      <c r="Q177" s="58"/>
      <c r="R177" s="58"/>
      <c r="S177" s="58"/>
      <c r="T177" s="58"/>
      <c r="U177" s="58"/>
      <c r="V177" s="58"/>
      <c r="W177" s="58"/>
      <c r="X177" s="58"/>
      <c r="Y177" s="58"/>
      <c r="Z177" s="58"/>
      <c r="AA177" s="58"/>
      <c r="AB177" s="79"/>
      <c r="AC177" s="79"/>
      <c r="AD177" s="79"/>
      <c r="AE177" s="79"/>
      <c r="AF177" s="79"/>
      <c r="AG177" s="79"/>
      <c r="AH177" s="79"/>
      <c r="AI177" s="79"/>
      <c r="AJ177" s="79"/>
      <c r="AK177" s="79"/>
      <c r="AL177" s="79"/>
      <c r="AM177" s="79"/>
      <c r="AN177" s="79"/>
      <c r="AO177" s="79"/>
      <c r="AP177" s="79"/>
      <c r="AQ177" s="79"/>
      <c r="AR177" s="79"/>
      <c r="AS177" s="79"/>
      <c r="AT177" s="79"/>
      <c r="AU177" s="79"/>
      <c r="AV177" s="79"/>
      <c r="AW177" s="79"/>
      <c r="AX177" s="79"/>
      <c r="AY177" s="79"/>
      <c r="AZ177" s="79"/>
      <c r="BA177" s="79"/>
      <c r="BB177" s="79"/>
      <c r="BC177" s="79"/>
      <c r="BD177" s="79"/>
      <c r="BE177" s="79"/>
      <c r="BF177" s="79"/>
      <c r="BG177" s="79"/>
    </row>
    <row r="178" spans="3:59">
      <c r="C178" s="55"/>
      <c r="D178" s="56"/>
      <c r="E178" s="58"/>
      <c r="F178" s="58"/>
      <c r="G178" s="58"/>
      <c r="H178" s="58"/>
      <c r="I178" s="58"/>
      <c r="J178" s="58"/>
      <c r="K178" s="58"/>
      <c r="L178" s="58"/>
      <c r="M178" s="58"/>
      <c r="N178" s="58"/>
      <c r="O178" s="58"/>
      <c r="P178" s="58"/>
      <c r="Q178" s="58"/>
      <c r="R178" s="58"/>
      <c r="S178" s="58"/>
      <c r="T178" s="58"/>
      <c r="U178" s="58"/>
      <c r="V178" s="58"/>
      <c r="W178" s="58"/>
      <c r="X178" s="58"/>
      <c r="Y178" s="58"/>
      <c r="Z178" s="58"/>
      <c r="AA178" s="58"/>
      <c r="AB178" s="79"/>
      <c r="AC178" s="79"/>
      <c r="AD178" s="79"/>
      <c r="AE178" s="79"/>
      <c r="AF178" s="79"/>
      <c r="AG178" s="79"/>
      <c r="AH178" s="79"/>
      <c r="AI178" s="79"/>
      <c r="AJ178" s="79"/>
      <c r="AK178" s="79"/>
      <c r="AL178" s="79"/>
      <c r="AM178" s="79"/>
      <c r="AN178" s="79"/>
      <c r="AO178" s="79"/>
      <c r="AP178" s="79"/>
      <c r="AQ178" s="79"/>
      <c r="AR178" s="79"/>
      <c r="AS178" s="79"/>
      <c r="AT178" s="79"/>
      <c r="AU178" s="79"/>
      <c r="AV178" s="79"/>
      <c r="AW178" s="79"/>
      <c r="AX178" s="79"/>
      <c r="AY178" s="79"/>
      <c r="AZ178" s="79"/>
      <c r="BA178" s="79"/>
      <c r="BB178" s="79"/>
      <c r="BC178" s="79"/>
      <c r="BD178" s="79"/>
      <c r="BE178" s="79"/>
      <c r="BF178" s="79"/>
      <c r="BG178" s="79"/>
    </row>
  </sheetData>
  <mergeCells count="2">
    <mergeCell ref="F1:U1"/>
    <mergeCell ref="F2:L2"/>
  </mergeCells>
  <conditionalFormatting sqref="H4:U178">
    <cfRule type="colorScale" priority="1">
      <colorScale>
        <cfvo type="percentile" val="5"/>
        <cfvo type="percentile" val="50"/>
        <cfvo type="percentile" val="95"/>
        <color rgb="FFFF0000"/>
        <color rgb="FFFFFF00"/>
        <color rgb="FF00B050"/>
      </colorScale>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3"/>
  </sheetPr>
  <dimension ref="A1:BH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ustomHeight="1"/>
  <cols>
    <col min="1" max="1" width="5.7109375" style="42" customWidth="1"/>
    <col min="2" max="2" width="16.7109375" style="54" bestFit="1" customWidth="1"/>
    <col min="3" max="3" width="35.7109375" style="42" customWidth="1"/>
    <col min="4" max="4" width="14.28515625" style="80" customWidth="1"/>
    <col min="5" max="5" width="8.5703125" style="81" customWidth="1"/>
    <col min="6" max="7" width="7.140625" style="76" hidden="1" customWidth="1"/>
    <col min="8" max="21" width="7.140625" style="76" customWidth="1"/>
    <col min="22" max="255" width="9.140625" style="42"/>
    <col min="256" max="256" width="5.7109375" style="42" customWidth="1"/>
    <col min="257" max="257" width="12.140625" style="42" customWidth="1"/>
    <col min="258" max="258" width="35.7109375" style="42" customWidth="1"/>
    <col min="259" max="259" width="14.28515625" style="42" customWidth="1"/>
    <col min="260" max="260" width="13.5703125" style="42" customWidth="1"/>
    <col min="261" max="261" width="8.5703125" style="42" customWidth="1"/>
    <col min="262" max="263" width="0" style="42" hidden="1" customWidth="1"/>
    <col min="264" max="277" width="7.140625" style="42" customWidth="1"/>
    <col min="278" max="511" width="9.140625" style="42"/>
    <col min="512" max="512" width="5.7109375" style="42" customWidth="1"/>
    <col min="513" max="513" width="12.140625" style="42" customWidth="1"/>
    <col min="514" max="514" width="35.7109375" style="42" customWidth="1"/>
    <col min="515" max="515" width="14.28515625" style="42" customWidth="1"/>
    <col min="516" max="516" width="13.5703125" style="42" customWidth="1"/>
    <col min="517" max="517" width="8.5703125" style="42" customWidth="1"/>
    <col min="518" max="519" width="0" style="42" hidden="1" customWidth="1"/>
    <col min="520" max="533" width="7.140625" style="42" customWidth="1"/>
    <col min="534" max="767" width="9.140625" style="42"/>
    <col min="768" max="768" width="5.7109375" style="42" customWidth="1"/>
    <col min="769" max="769" width="12.140625" style="42" customWidth="1"/>
    <col min="770" max="770" width="35.7109375" style="42" customWidth="1"/>
    <col min="771" max="771" width="14.28515625" style="42" customWidth="1"/>
    <col min="772" max="772" width="13.5703125" style="42" customWidth="1"/>
    <col min="773" max="773" width="8.5703125" style="42" customWidth="1"/>
    <col min="774" max="775" width="0" style="42" hidden="1" customWidth="1"/>
    <col min="776" max="789" width="7.140625" style="42" customWidth="1"/>
    <col min="790" max="1023" width="9.140625" style="42"/>
    <col min="1024" max="1024" width="5.7109375" style="42" customWidth="1"/>
    <col min="1025" max="1025" width="12.140625" style="42" customWidth="1"/>
    <col min="1026" max="1026" width="35.7109375" style="42" customWidth="1"/>
    <col min="1027" max="1027" width="14.28515625" style="42" customWidth="1"/>
    <col min="1028" max="1028" width="13.5703125" style="42" customWidth="1"/>
    <col min="1029" max="1029" width="8.5703125" style="42" customWidth="1"/>
    <col min="1030" max="1031" width="0" style="42" hidden="1" customWidth="1"/>
    <col min="1032" max="1045" width="7.140625" style="42" customWidth="1"/>
    <col min="1046" max="1279" width="9.140625" style="42"/>
    <col min="1280" max="1280" width="5.7109375" style="42" customWidth="1"/>
    <col min="1281" max="1281" width="12.140625" style="42" customWidth="1"/>
    <col min="1282" max="1282" width="35.7109375" style="42" customWidth="1"/>
    <col min="1283" max="1283" width="14.28515625" style="42" customWidth="1"/>
    <col min="1284" max="1284" width="13.5703125" style="42" customWidth="1"/>
    <col min="1285" max="1285" width="8.5703125" style="42" customWidth="1"/>
    <col min="1286" max="1287" width="0" style="42" hidden="1" customWidth="1"/>
    <col min="1288" max="1301" width="7.140625" style="42" customWidth="1"/>
    <col min="1302" max="1535" width="9.140625" style="42"/>
    <col min="1536" max="1536" width="5.7109375" style="42" customWidth="1"/>
    <col min="1537" max="1537" width="12.140625" style="42" customWidth="1"/>
    <col min="1538" max="1538" width="35.7109375" style="42" customWidth="1"/>
    <col min="1539" max="1539" width="14.28515625" style="42" customWidth="1"/>
    <col min="1540" max="1540" width="13.5703125" style="42" customWidth="1"/>
    <col min="1541" max="1541" width="8.5703125" style="42" customWidth="1"/>
    <col min="1542" max="1543" width="0" style="42" hidden="1" customWidth="1"/>
    <col min="1544" max="1557" width="7.140625" style="42" customWidth="1"/>
    <col min="1558" max="1791" width="9.140625" style="42"/>
    <col min="1792" max="1792" width="5.7109375" style="42" customWidth="1"/>
    <col min="1793" max="1793" width="12.140625" style="42" customWidth="1"/>
    <col min="1794" max="1794" width="35.7109375" style="42" customWidth="1"/>
    <col min="1795" max="1795" width="14.28515625" style="42" customWidth="1"/>
    <col min="1796" max="1796" width="13.5703125" style="42" customWidth="1"/>
    <col min="1797" max="1797" width="8.5703125" style="42" customWidth="1"/>
    <col min="1798" max="1799" width="0" style="42" hidden="1" customWidth="1"/>
    <col min="1800" max="1813" width="7.140625" style="42" customWidth="1"/>
    <col min="1814" max="2047" width="9.140625" style="42"/>
    <col min="2048" max="2048" width="5.7109375" style="42" customWidth="1"/>
    <col min="2049" max="2049" width="12.140625" style="42" customWidth="1"/>
    <col min="2050" max="2050" width="35.7109375" style="42" customWidth="1"/>
    <col min="2051" max="2051" width="14.28515625" style="42" customWidth="1"/>
    <col min="2052" max="2052" width="13.5703125" style="42" customWidth="1"/>
    <col min="2053" max="2053" width="8.5703125" style="42" customWidth="1"/>
    <col min="2054" max="2055" width="0" style="42" hidden="1" customWidth="1"/>
    <col min="2056" max="2069" width="7.140625" style="42" customWidth="1"/>
    <col min="2070" max="2303" width="9.140625" style="42"/>
    <col min="2304" max="2304" width="5.7109375" style="42" customWidth="1"/>
    <col min="2305" max="2305" width="12.140625" style="42" customWidth="1"/>
    <col min="2306" max="2306" width="35.7109375" style="42" customWidth="1"/>
    <col min="2307" max="2307" width="14.28515625" style="42" customWidth="1"/>
    <col min="2308" max="2308" width="13.5703125" style="42" customWidth="1"/>
    <col min="2309" max="2309" width="8.5703125" style="42" customWidth="1"/>
    <col min="2310" max="2311" width="0" style="42" hidden="1" customWidth="1"/>
    <col min="2312" max="2325" width="7.140625" style="42" customWidth="1"/>
    <col min="2326" max="2559" width="9.140625" style="42"/>
    <col min="2560" max="2560" width="5.7109375" style="42" customWidth="1"/>
    <col min="2561" max="2561" width="12.140625" style="42" customWidth="1"/>
    <col min="2562" max="2562" width="35.7109375" style="42" customWidth="1"/>
    <col min="2563" max="2563" width="14.28515625" style="42" customWidth="1"/>
    <col min="2564" max="2564" width="13.5703125" style="42" customWidth="1"/>
    <col min="2565" max="2565" width="8.5703125" style="42" customWidth="1"/>
    <col min="2566" max="2567" width="0" style="42" hidden="1" customWidth="1"/>
    <col min="2568" max="2581" width="7.140625" style="42" customWidth="1"/>
    <col min="2582" max="2815" width="9.140625" style="42"/>
    <col min="2816" max="2816" width="5.7109375" style="42" customWidth="1"/>
    <col min="2817" max="2817" width="12.140625" style="42" customWidth="1"/>
    <col min="2818" max="2818" width="35.7109375" style="42" customWidth="1"/>
    <col min="2819" max="2819" width="14.28515625" style="42" customWidth="1"/>
    <col min="2820" max="2820" width="13.5703125" style="42" customWidth="1"/>
    <col min="2821" max="2821" width="8.5703125" style="42" customWidth="1"/>
    <col min="2822" max="2823" width="0" style="42" hidden="1" customWidth="1"/>
    <col min="2824" max="2837" width="7.140625" style="42" customWidth="1"/>
    <col min="2838" max="3071" width="9.140625" style="42"/>
    <col min="3072" max="3072" width="5.7109375" style="42" customWidth="1"/>
    <col min="3073" max="3073" width="12.140625" style="42" customWidth="1"/>
    <col min="3074" max="3074" width="35.7109375" style="42" customWidth="1"/>
    <col min="3075" max="3075" width="14.28515625" style="42" customWidth="1"/>
    <col min="3076" max="3076" width="13.5703125" style="42" customWidth="1"/>
    <col min="3077" max="3077" width="8.5703125" style="42" customWidth="1"/>
    <col min="3078" max="3079" width="0" style="42" hidden="1" customWidth="1"/>
    <col min="3080" max="3093" width="7.140625" style="42" customWidth="1"/>
    <col min="3094" max="3327" width="9.140625" style="42"/>
    <col min="3328" max="3328" width="5.7109375" style="42" customWidth="1"/>
    <col min="3329" max="3329" width="12.140625" style="42" customWidth="1"/>
    <col min="3330" max="3330" width="35.7109375" style="42" customWidth="1"/>
    <col min="3331" max="3331" width="14.28515625" style="42" customWidth="1"/>
    <col min="3332" max="3332" width="13.5703125" style="42" customWidth="1"/>
    <col min="3333" max="3333" width="8.5703125" style="42" customWidth="1"/>
    <col min="3334" max="3335" width="0" style="42" hidden="1" customWidth="1"/>
    <col min="3336" max="3349" width="7.140625" style="42" customWidth="1"/>
    <col min="3350" max="3583" width="9.140625" style="42"/>
    <col min="3584" max="3584" width="5.7109375" style="42" customWidth="1"/>
    <col min="3585" max="3585" width="12.140625" style="42" customWidth="1"/>
    <col min="3586" max="3586" width="35.7109375" style="42" customWidth="1"/>
    <col min="3587" max="3587" width="14.28515625" style="42" customWidth="1"/>
    <col min="3588" max="3588" width="13.5703125" style="42" customWidth="1"/>
    <col min="3589" max="3589" width="8.5703125" style="42" customWidth="1"/>
    <col min="3590" max="3591" width="0" style="42" hidden="1" customWidth="1"/>
    <col min="3592" max="3605" width="7.140625" style="42" customWidth="1"/>
    <col min="3606" max="3839" width="9.140625" style="42"/>
    <col min="3840" max="3840" width="5.7109375" style="42" customWidth="1"/>
    <col min="3841" max="3841" width="12.140625" style="42" customWidth="1"/>
    <col min="3842" max="3842" width="35.7109375" style="42" customWidth="1"/>
    <col min="3843" max="3843" width="14.28515625" style="42" customWidth="1"/>
    <col min="3844" max="3844" width="13.5703125" style="42" customWidth="1"/>
    <col min="3845" max="3845" width="8.5703125" style="42" customWidth="1"/>
    <col min="3846" max="3847" width="0" style="42" hidden="1" customWidth="1"/>
    <col min="3848" max="3861" width="7.140625" style="42" customWidth="1"/>
    <col min="3862" max="4095" width="9.140625" style="42"/>
    <col min="4096" max="4096" width="5.7109375" style="42" customWidth="1"/>
    <col min="4097" max="4097" width="12.140625" style="42" customWidth="1"/>
    <col min="4098" max="4098" width="35.7109375" style="42" customWidth="1"/>
    <col min="4099" max="4099" width="14.28515625" style="42" customWidth="1"/>
    <col min="4100" max="4100" width="13.5703125" style="42" customWidth="1"/>
    <col min="4101" max="4101" width="8.5703125" style="42" customWidth="1"/>
    <col min="4102" max="4103" width="0" style="42" hidden="1" customWidth="1"/>
    <col min="4104" max="4117" width="7.140625" style="42" customWidth="1"/>
    <col min="4118" max="4351" width="9.140625" style="42"/>
    <col min="4352" max="4352" width="5.7109375" style="42" customWidth="1"/>
    <col min="4353" max="4353" width="12.140625" style="42" customWidth="1"/>
    <col min="4354" max="4354" width="35.7109375" style="42" customWidth="1"/>
    <col min="4355" max="4355" width="14.28515625" style="42" customWidth="1"/>
    <col min="4356" max="4356" width="13.5703125" style="42" customWidth="1"/>
    <col min="4357" max="4357" width="8.5703125" style="42" customWidth="1"/>
    <col min="4358" max="4359" width="0" style="42" hidden="1" customWidth="1"/>
    <col min="4360" max="4373" width="7.140625" style="42" customWidth="1"/>
    <col min="4374" max="4607" width="9.140625" style="42"/>
    <col min="4608" max="4608" width="5.7109375" style="42" customWidth="1"/>
    <col min="4609" max="4609" width="12.140625" style="42" customWidth="1"/>
    <col min="4610" max="4610" width="35.7109375" style="42" customWidth="1"/>
    <col min="4611" max="4611" width="14.28515625" style="42" customWidth="1"/>
    <col min="4612" max="4612" width="13.5703125" style="42" customWidth="1"/>
    <col min="4613" max="4613" width="8.5703125" style="42" customWidth="1"/>
    <col min="4614" max="4615" width="0" style="42" hidden="1" customWidth="1"/>
    <col min="4616" max="4629" width="7.140625" style="42" customWidth="1"/>
    <col min="4630" max="4863" width="9.140625" style="42"/>
    <col min="4864" max="4864" width="5.7109375" style="42" customWidth="1"/>
    <col min="4865" max="4865" width="12.140625" style="42" customWidth="1"/>
    <col min="4866" max="4866" width="35.7109375" style="42" customWidth="1"/>
    <col min="4867" max="4867" width="14.28515625" style="42" customWidth="1"/>
    <col min="4868" max="4868" width="13.5703125" style="42" customWidth="1"/>
    <col min="4869" max="4869" width="8.5703125" style="42" customWidth="1"/>
    <col min="4870" max="4871" width="0" style="42" hidden="1" customWidth="1"/>
    <col min="4872" max="4885" width="7.140625" style="42" customWidth="1"/>
    <col min="4886" max="5119" width="9.140625" style="42"/>
    <col min="5120" max="5120" width="5.7109375" style="42" customWidth="1"/>
    <col min="5121" max="5121" width="12.140625" style="42" customWidth="1"/>
    <col min="5122" max="5122" width="35.7109375" style="42" customWidth="1"/>
    <col min="5123" max="5123" width="14.28515625" style="42" customWidth="1"/>
    <col min="5124" max="5124" width="13.5703125" style="42" customWidth="1"/>
    <col min="5125" max="5125" width="8.5703125" style="42" customWidth="1"/>
    <col min="5126" max="5127" width="0" style="42" hidden="1" customWidth="1"/>
    <col min="5128" max="5141" width="7.140625" style="42" customWidth="1"/>
    <col min="5142" max="5375" width="9.140625" style="42"/>
    <col min="5376" max="5376" width="5.7109375" style="42" customWidth="1"/>
    <col min="5377" max="5377" width="12.140625" style="42" customWidth="1"/>
    <col min="5378" max="5378" width="35.7109375" style="42" customWidth="1"/>
    <col min="5379" max="5379" width="14.28515625" style="42" customWidth="1"/>
    <col min="5380" max="5380" width="13.5703125" style="42" customWidth="1"/>
    <col min="5381" max="5381" width="8.5703125" style="42" customWidth="1"/>
    <col min="5382" max="5383" width="0" style="42" hidden="1" customWidth="1"/>
    <col min="5384" max="5397" width="7.140625" style="42" customWidth="1"/>
    <col min="5398" max="5631" width="9.140625" style="42"/>
    <col min="5632" max="5632" width="5.7109375" style="42" customWidth="1"/>
    <col min="5633" max="5633" width="12.140625" style="42" customWidth="1"/>
    <col min="5634" max="5634" width="35.7109375" style="42" customWidth="1"/>
    <col min="5635" max="5635" width="14.28515625" style="42" customWidth="1"/>
    <col min="5636" max="5636" width="13.5703125" style="42" customWidth="1"/>
    <col min="5637" max="5637" width="8.5703125" style="42" customWidth="1"/>
    <col min="5638" max="5639" width="0" style="42" hidden="1" customWidth="1"/>
    <col min="5640" max="5653" width="7.140625" style="42" customWidth="1"/>
    <col min="5654" max="5887" width="9.140625" style="42"/>
    <col min="5888" max="5888" width="5.7109375" style="42" customWidth="1"/>
    <col min="5889" max="5889" width="12.140625" style="42" customWidth="1"/>
    <col min="5890" max="5890" width="35.7109375" style="42" customWidth="1"/>
    <col min="5891" max="5891" width="14.28515625" style="42" customWidth="1"/>
    <col min="5892" max="5892" width="13.5703125" style="42" customWidth="1"/>
    <col min="5893" max="5893" width="8.5703125" style="42" customWidth="1"/>
    <col min="5894" max="5895" width="0" style="42" hidden="1" customWidth="1"/>
    <col min="5896" max="5909" width="7.140625" style="42" customWidth="1"/>
    <col min="5910" max="6143" width="9.140625" style="42"/>
    <col min="6144" max="6144" width="5.7109375" style="42" customWidth="1"/>
    <col min="6145" max="6145" width="12.140625" style="42" customWidth="1"/>
    <col min="6146" max="6146" width="35.7109375" style="42" customWidth="1"/>
    <col min="6147" max="6147" width="14.28515625" style="42" customWidth="1"/>
    <col min="6148" max="6148" width="13.5703125" style="42" customWidth="1"/>
    <col min="6149" max="6149" width="8.5703125" style="42" customWidth="1"/>
    <col min="6150" max="6151" width="0" style="42" hidden="1" customWidth="1"/>
    <col min="6152" max="6165" width="7.140625" style="42" customWidth="1"/>
    <col min="6166" max="6399" width="9.140625" style="42"/>
    <col min="6400" max="6400" width="5.7109375" style="42" customWidth="1"/>
    <col min="6401" max="6401" width="12.140625" style="42" customWidth="1"/>
    <col min="6402" max="6402" width="35.7109375" style="42" customWidth="1"/>
    <col min="6403" max="6403" width="14.28515625" style="42" customWidth="1"/>
    <col min="6404" max="6404" width="13.5703125" style="42" customWidth="1"/>
    <col min="6405" max="6405" width="8.5703125" style="42" customWidth="1"/>
    <col min="6406" max="6407" width="0" style="42" hidden="1" customWidth="1"/>
    <col min="6408" max="6421" width="7.140625" style="42" customWidth="1"/>
    <col min="6422" max="6655" width="9.140625" style="42"/>
    <col min="6656" max="6656" width="5.7109375" style="42" customWidth="1"/>
    <col min="6657" max="6657" width="12.140625" style="42" customWidth="1"/>
    <col min="6658" max="6658" width="35.7109375" style="42" customWidth="1"/>
    <col min="6659" max="6659" width="14.28515625" style="42" customWidth="1"/>
    <col min="6660" max="6660" width="13.5703125" style="42" customWidth="1"/>
    <col min="6661" max="6661" width="8.5703125" style="42" customWidth="1"/>
    <col min="6662" max="6663" width="0" style="42" hidden="1" customWidth="1"/>
    <col min="6664" max="6677" width="7.140625" style="42" customWidth="1"/>
    <col min="6678" max="6911" width="9.140625" style="42"/>
    <col min="6912" max="6912" width="5.7109375" style="42" customWidth="1"/>
    <col min="6913" max="6913" width="12.140625" style="42" customWidth="1"/>
    <col min="6914" max="6914" width="35.7109375" style="42" customWidth="1"/>
    <col min="6915" max="6915" width="14.28515625" style="42" customWidth="1"/>
    <col min="6916" max="6916" width="13.5703125" style="42" customWidth="1"/>
    <col min="6917" max="6917" width="8.5703125" style="42" customWidth="1"/>
    <col min="6918" max="6919" width="0" style="42" hidden="1" customWidth="1"/>
    <col min="6920" max="6933" width="7.140625" style="42" customWidth="1"/>
    <col min="6934" max="7167" width="9.140625" style="42"/>
    <col min="7168" max="7168" width="5.7109375" style="42" customWidth="1"/>
    <col min="7169" max="7169" width="12.140625" style="42" customWidth="1"/>
    <col min="7170" max="7170" width="35.7109375" style="42" customWidth="1"/>
    <col min="7171" max="7171" width="14.28515625" style="42" customWidth="1"/>
    <col min="7172" max="7172" width="13.5703125" style="42" customWidth="1"/>
    <col min="7173" max="7173" width="8.5703125" style="42" customWidth="1"/>
    <col min="7174" max="7175" width="0" style="42" hidden="1" customWidth="1"/>
    <col min="7176" max="7189" width="7.140625" style="42" customWidth="1"/>
    <col min="7190" max="7423" width="9.140625" style="42"/>
    <col min="7424" max="7424" width="5.7109375" style="42" customWidth="1"/>
    <col min="7425" max="7425" width="12.140625" style="42" customWidth="1"/>
    <col min="7426" max="7426" width="35.7109375" style="42" customWidth="1"/>
    <col min="7427" max="7427" width="14.28515625" style="42" customWidth="1"/>
    <col min="7428" max="7428" width="13.5703125" style="42" customWidth="1"/>
    <col min="7429" max="7429" width="8.5703125" style="42" customWidth="1"/>
    <col min="7430" max="7431" width="0" style="42" hidden="1" customWidth="1"/>
    <col min="7432" max="7445" width="7.140625" style="42" customWidth="1"/>
    <col min="7446" max="7679" width="9.140625" style="42"/>
    <col min="7680" max="7680" width="5.7109375" style="42" customWidth="1"/>
    <col min="7681" max="7681" width="12.140625" style="42" customWidth="1"/>
    <col min="7682" max="7682" width="35.7109375" style="42" customWidth="1"/>
    <col min="7683" max="7683" width="14.28515625" style="42" customWidth="1"/>
    <col min="7684" max="7684" width="13.5703125" style="42" customWidth="1"/>
    <col min="7685" max="7685" width="8.5703125" style="42" customWidth="1"/>
    <col min="7686" max="7687" width="0" style="42" hidden="1" customWidth="1"/>
    <col min="7688" max="7701" width="7.140625" style="42" customWidth="1"/>
    <col min="7702" max="7935" width="9.140625" style="42"/>
    <col min="7936" max="7936" width="5.7109375" style="42" customWidth="1"/>
    <col min="7937" max="7937" width="12.140625" style="42" customWidth="1"/>
    <col min="7938" max="7938" width="35.7109375" style="42" customWidth="1"/>
    <col min="7939" max="7939" width="14.28515625" style="42" customWidth="1"/>
    <col min="7940" max="7940" width="13.5703125" style="42" customWidth="1"/>
    <col min="7941" max="7941" width="8.5703125" style="42" customWidth="1"/>
    <col min="7942" max="7943" width="0" style="42" hidden="1" customWidth="1"/>
    <col min="7944" max="7957" width="7.140625" style="42" customWidth="1"/>
    <col min="7958" max="8191" width="9.140625" style="42"/>
    <col min="8192" max="8192" width="5.7109375" style="42" customWidth="1"/>
    <col min="8193" max="8193" width="12.140625" style="42" customWidth="1"/>
    <col min="8194" max="8194" width="35.7109375" style="42" customWidth="1"/>
    <col min="8195" max="8195" width="14.28515625" style="42" customWidth="1"/>
    <col min="8196" max="8196" width="13.5703125" style="42" customWidth="1"/>
    <col min="8197" max="8197" width="8.5703125" style="42" customWidth="1"/>
    <col min="8198" max="8199" width="0" style="42" hidden="1" customWidth="1"/>
    <col min="8200" max="8213" width="7.140625" style="42" customWidth="1"/>
    <col min="8214" max="8447" width="9.140625" style="42"/>
    <col min="8448" max="8448" width="5.7109375" style="42" customWidth="1"/>
    <col min="8449" max="8449" width="12.140625" style="42" customWidth="1"/>
    <col min="8450" max="8450" width="35.7109375" style="42" customWidth="1"/>
    <col min="8451" max="8451" width="14.28515625" style="42" customWidth="1"/>
    <col min="8452" max="8452" width="13.5703125" style="42" customWidth="1"/>
    <col min="8453" max="8453" width="8.5703125" style="42" customWidth="1"/>
    <col min="8454" max="8455" width="0" style="42" hidden="1" customWidth="1"/>
    <col min="8456" max="8469" width="7.140625" style="42" customWidth="1"/>
    <col min="8470" max="8703" width="9.140625" style="42"/>
    <col min="8704" max="8704" width="5.7109375" style="42" customWidth="1"/>
    <col min="8705" max="8705" width="12.140625" style="42" customWidth="1"/>
    <col min="8706" max="8706" width="35.7109375" style="42" customWidth="1"/>
    <col min="8707" max="8707" width="14.28515625" style="42" customWidth="1"/>
    <col min="8708" max="8708" width="13.5703125" style="42" customWidth="1"/>
    <col min="8709" max="8709" width="8.5703125" style="42" customWidth="1"/>
    <col min="8710" max="8711" width="0" style="42" hidden="1" customWidth="1"/>
    <col min="8712" max="8725" width="7.140625" style="42" customWidth="1"/>
    <col min="8726" max="8959" width="9.140625" style="42"/>
    <col min="8960" max="8960" width="5.7109375" style="42" customWidth="1"/>
    <col min="8961" max="8961" width="12.140625" style="42" customWidth="1"/>
    <col min="8962" max="8962" width="35.7109375" style="42" customWidth="1"/>
    <col min="8963" max="8963" width="14.28515625" style="42" customWidth="1"/>
    <col min="8964" max="8964" width="13.5703125" style="42" customWidth="1"/>
    <col min="8965" max="8965" width="8.5703125" style="42" customWidth="1"/>
    <col min="8966" max="8967" width="0" style="42" hidden="1" customWidth="1"/>
    <col min="8968" max="8981" width="7.140625" style="42" customWidth="1"/>
    <col min="8982" max="9215" width="9.140625" style="42"/>
    <col min="9216" max="9216" width="5.7109375" style="42" customWidth="1"/>
    <col min="9217" max="9217" width="12.140625" style="42" customWidth="1"/>
    <col min="9218" max="9218" width="35.7109375" style="42" customWidth="1"/>
    <col min="9219" max="9219" width="14.28515625" style="42" customWidth="1"/>
    <col min="9220" max="9220" width="13.5703125" style="42" customWidth="1"/>
    <col min="9221" max="9221" width="8.5703125" style="42" customWidth="1"/>
    <col min="9222" max="9223" width="0" style="42" hidden="1" customWidth="1"/>
    <col min="9224" max="9237" width="7.140625" style="42" customWidth="1"/>
    <col min="9238" max="9471" width="9.140625" style="42"/>
    <col min="9472" max="9472" width="5.7109375" style="42" customWidth="1"/>
    <col min="9473" max="9473" width="12.140625" style="42" customWidth="1"/>
    <col min="9474" max="9474" width="35.7109375" style="42" customWidth="1"/>
    <col min="9475" max="9475" width="14.28515625" style="42" customWidth="1"/>
    <col min="9476" max="9476" width="13.5703125" style="42" customWidth="1"/>
    <col min="9477" max="9477" width="8.5703125" style="42" customWidth="1"/>
    <col min="9478" max="9479" width="0" style="42" hidden="1" customWidth="1"/>
    <col min="9480" max="9493" width="7.140625" style="42" customWidth="1"/>
    <col min="9494" max="9727" width="9.140625" style="42"/>
    <col min="9728" max="9728" width="5.7109375" style="42" customWidth="1"/>
    <col min="9729" max="9729" width="12.140625" style="42" customWidth="1"/>
    <col min="9730" max="9730" width="35.7109375" style="42" customWidth="1"/>
    <col min="9731" max="9731" width="14.28515625" style="42" customWidth="1"/>
    <col min="9732" max="9732" width="13.5703125" style="42" customWidth="1"/>
    <col min="9733" max="9733" width="8.5703125" style="42" customWidth="1"/>
    <col min="9734" max="9735" width="0" style="42" hidden="1" customWidth="1"/>
    <col min="9736" max="9749" width="7.140625" style="42" customWidth="1"/>
    <col min="9750" max="9983" width="9.140625" style="42"/>
    <col min="9984" max="9984" width="5.7109375" style="42" customWidth="1"/>
    <col min="9985" max="9985" width="12.140625" style="42" customWidth="1"/>
    <col min="9986" max="9986" width="35.7109375" style="42" customWidth="1"/>
    <col min="9987" max="9987" width="14.28515625" style="42" customWidth="1"/>
    <col min="9988" max="9988" width="13.5703125" style="42" customWidth="1"/>
    <col min="9989" max="9989" width="8.5703125" style="42" customWidth="1"/>
    <col min="9990" max="9991" width="0" style="42" hidden="1" customWidth="1"/>
    <col min="9992" max="10005" width="7.140625" style="42" customWidth="1"/>
    <col min="10006" max="10239" width="9.140625" style="42"/>
    <col min="10240" max="10240" width="5.7109375" style="42" customWidth="1"/>
    <col min="10241" max="10241" width="12.140625" style="42" customWidth="1"/>
    <col min="10242" max="10242" width="35.7109375" style="42" customWidth="1"/>
    <col min="10243" max="10243" width="14.28515625" style="42" customWidth="1"/>
    <col min="10244" max="10244" width="13.5703125" style="42" customWidth="1"/>
    <col min="10245" max="10245" width="8.5703125" style="42" customWidth="1"/>
    <col min="10246" max="10247" width="0" style="42" hidden="1" customWidth="1"/>
    <col min="10248" max="10261" width="7.140625" style="42" customWidth="1"/>
    <col min="10262" max="10495" width="9.140625" style="42"/>
    <col min="10496" max="10496" width="5.7109375" style="42" customWidth="1"/>
    <col min="10497" max="10497" width="12.140625" style="42" customWidth="1"/>
    <col min="10498" max="10498" width="35.7109375" style="42" customWidth="1"/>
    <col min="10499" max="10499" width="14.28515625" style="42" customWidth="1"/>
    <col min="10500" max="10500" width="13.5703125" style="42" customWidth="1"/>
    <col min="10501" max="10501" width="8.5703125" style="42" customWidth="1"/>
    <col min="10502" max="10503" width="0" style="42" hidden="1" customWidth="1"/>
    <col min="10504" max="10517" width="7.140625" style="42" customWidth="1"/>
    <col min="10518" max="10751" width="9.140625" style="42"/>
    <col min="10752" max="10752" width="5.7109375" style="42" customWidth="1"/>
    <col min="10753" max="10753" width="12.140625" style="42" customWidth="1"/>
    <col min="10754" max="10754" width="35.7109375" style="42" customWidth="1"/>
    <col min="10755" max="10755" width="14.28515625" style="42" customWidth="1"/>
    <col min="10756" max="10756" width="13.5703125" style="42" customWidth="1"/>
    <col min="10757" max="10757" width="8.5703125" style="42" customWidth="1"/>
    <col min="10758" max="10759" width="0" style="42" hidden="1" customWidth="1"/>
    <col min="10760" max="10773" width="7.140625" style="42" customWidth="1"/>
    <col min="10774" max="11007" width="9.140625" style="42"/>
    <col min="11008" max="11008" width="5.7109375" style="42" customWidth="1"/>
    <col min="11009" max="11009" width="12.140625" style="42" customWidth="1"/>
    <col min="11010" max="11010" width="35.7109375" style="42" customWidth="1"/>
    <col min="11011" max="11011" width="14.28515625" style="42" customWidth="1"/>
    <col min="11012" max="11012" width="13.5703125" style="42" customWidth="1"/>
    <col min="11013" max="11013" width="8.5703125" style="42" customWidth="1"/>
    <col min="11014" max="11015" width="0" style="42" hidden="1" customWidth="1"/>
    <col min="11016" max="11029" width="7.140625" style="42" customWidth="1"/>
    <col min="11030" max="11263" width="9.140625" style="42"/>
    <col min="11264" max="11264" width="5.7109375" style="42" customWidth="1"/>
    <col min="11265" max="11265" width="12.140625" style="42" customWidth="1"/>
    <col min="11266" max="11266" width="35.7109375" style="42" customWidth="1"/>
    <col min="11267" max="11267" width="14.28515625" style="42" customWidth="1"/>
    <col min="11268" max="11268" width="13.5703125" style="42" customWidth="1"/>
    <col min="11269" max="11269" width="8.5703125" style="42" customWidth="1"/>
    <col min="11270" max="11271" width="0" style="42" hidden="1" customWidth="1"/>
    <col min="11272" max="11285" width="7.140625" style="42" customWidth="1"/>
    <col min="11286" max="11519" width="9.140625" style="42"/>
    <col min="11520" max="11520" width="5.7109375" style="42" customWidth="1"/>
    <col min="11521" max="11521" width="12.140625" style="42" customWidth="1"/>
    <col min="11522" max="11522" width="35.7109375" style="42" customWidth="1"/>
    <col min="11523" max="11523" width="14.28515625" style="42" customWidth="1"/>
    <col min="11524" max="11524" width="13.5703125" style="42" customWidth="1"/>
    <col min="11525" max="11525" width="8.5703125" style="42" customWidth="1"/>
    <col min="11526" max="11527" width="0" style="42" hidden="1" customWidth="1"/>
    <col min="11528" max="11541" width="7.140625" style="42" customWidth="1"/>
    <col min="11542" max="11775" width="9.140625" style="42"/>
    <col min="11776" max="11776" width="5.7109375" style="42" customWidth="1"/>
    <col min="11777" max="11777" width="12.140625" style="42" customWidth="1"/>
    <col min="11778" max="11778" width="35.7109375" style="42" customWidth="1"/>
    <col min="11779" max="11779" width="14.28515625" style="42" customWidth="1"/>
    <col min="11780" max="11780" width="13.5703125" style="42" customWidth="1"/>
    <col min="11781" max="11781" width="8.5703125" style="42" customWidth="1"/>
    <col min="11782" max="11783" width="0" style="42" hidden="1" customWidth="1"/>
    <col min="11784" max="11797" width="7.140625" style="42" customWidth="1"/>
    <col min="11798" max="12031" width="9.140625" style="42"/>
    <col min="12032" max="12032" width="5.7109375" style="42" customWidth="1"/>
    <col min="12033" max="12033" width="12.140625" style="42" customWidth="1"/>
    <col min="12034" max="12034" width="35.7109375" style="42" customWidth="1"/>
    <col min="12035" max="12035" width="14.28515625" style="42" customWidth="1"/>
    <col min="12036" max="12036" width="13.5703125" style="42" customWidth="1"/>
    <col min="12037" max="12037" width="8.5703125" style="42" customWidth="1"/>
    <col min="12038" max="12039" width="0" style="42" hidden="1" customWidth="1"/>
    <col min="12040" max="12053" width="7.140625" style="42" customWidth="1"/>
    <col min="12054" max="12287" width="9.140625" style="42"/>
    <col min="12288" max="12288" width="5.7109375" style="42" customWidth="1"/>
    <col min="12289" max="12289" width="12.140625" style="42" customWidth="1"/>
    <col min="12290" max="12290" width="35.7109375" style="42" customWidth="1"/>
    <col min="12291" max="12291" width="14.28515625" style="42" customWidth="1"/>
    <col min="12292" max="12292" width="13.5703125" style="42" customWidth="1"/>
    <col min="12293" max="12293" width="8.5703125" style="42" customWidth="1"/>
    <col min="12294" max="12295" width="0" style="42" hidden="1" customWidth="1"/>
    <col min="12296" max="12309" width="7.140625" style="42" customWidth="1"/>
    <col min="12310" max="12543" width="9.140625" style="42"/>
    <col min="12544" max="12544" width="5.7109375" style="42" customWidth="1"/>
    <col min="12545" max="12545" width="12.140625" style="42" customWidth="1"/>
    <col min="12546" max="12546" width="35.7109375" style="42" customWidth="1"/>
    <col min="12547" max="12547" width="14.28515625" style="42" customWidth="1"/>
    <col min="12548" max="12548" width="13.5703125" style="42" customWidth="1"/>
    <col min="12549" max="12549" width="8.5703125" style="42" customWidth="1"/>
    <col min="12550" max="12551" width="0" style="42" hidden="1" customWidth="1"/>
    <col min="12552" max="12565" width="7.140625" style="42" customWidth="1"/>
    <col min="12566" max="12799" width="9.140625" style="42"/>
    <col min="12800" max="12800" width="5.7109375" style="42" customWidth="1"/>
    <col min="12801" max="12801" width="12.140625" style="42" customWidth="1"/>
    <col min="12802" max="12802" width="35.7109375" style="42" customWidth="1"/>
    <col min="12803" max="12803" width="14.28515625" style="42" customWidth="1"/>
    <col min="12804" max="12804" width="13.5703125" style="42" customWidth="1"/>
    <col min="12805" max="12805" width="8.5703125" style="42" customWidth="1"/>
    <col min="12806" max="12807" width="0" style="42" hidden="1" customWidth="1"/>
    <col min="12808" max="12821" width="7.140625" style="42" customWidth="1"/>
    <col min="12822" max="13055" width="9.140625" style="42"/>
    <col min="13056" max="13056" width="5.7109375" style="42" customWidth="1"/>
    <col min="13057" max="13057" width="12.140625" style="42" customWidth="1"/>
    <col min="13058" max="13058" width="35.7109375" style="42" customWidth="1"/>
    <col min="13059" max="13059" width="14.28515625" style="42" customWidth="1"/>
    <col min="13060" max="13060" width="13.5703125" style="42" customWidth="1"/>
    <col min="13061" max="13061" width="8.5703125" style="42" customWidth="1"/>
    <col min="13062" max="13063" width="0" style="42" hidden="1" customWidth="1"/>
    <col min="13064" max="13077" width="7.140625" style="42" customWidth="1"/>
    <col min="13078" max="13311" width="9.140625" style="42"/>
    <col min="13312" max="13312" width="5.7109375" style="42" customWidth="1"/>
    <col min="13313" max="13313" width="12.140625" style="42" customWidth="1"/>
    <col min="13314" max="13314" width="35.7109375" style="42" customWidth="1"/>
    <col min="13315" max="13315" width="14.28515625" style="42" customWidth="1"/>
    <col min="13316" max="13316" width="13.5703125" style="42" customWidth="1"/>
    <col min="13317" max="13317" width="8.5703125" style="42" customWidth="1"/>
    <col min="13318" max="13319" width="0" style="42" hidden="1" customWidth="1"/>
    <col min="13320" max="13333" width="7.140625" style="42" customWidth="1"/>
    <col min="13334" max="13567" width="9.140625" style="42"/>
    <col min="13568" max="13568" width="5.7109375" style="42" customWidth="1"/>
    <col min="13569" max="13569" width="12.140625" style="42" customWidth="1"/>
    <col min="13570" max="13570" width="35.7109375" style="42" customWidth="1"/>
    <col min="13571" max="13571" width="14.28515625" style="42" customWidth="1"/>
    <col min="13572" max="13572" width="13.5703125" style="42" customWidth="1"/>
    <col min="13573" max="13573" width="8.5703125" style="42" customWidth="1"/>
    <col min="13574" max="13575" width="0" style="42" hidden="1" customWidth="1"/>
    <col min="13576" max="13589" width="7.140625" style="42" customWidth="1"/>
    <col min="13590" max="13823" width="9.140625" style="42"/>
    <col min="13824" max="13824" width="5.7109375" style="42" customWidth="1"/>
    <col min="13825" max="13825" width="12.140625" style="42" customWidth="1"/>
    <col min="13826" max="13826" width="35.7109375" style="42" customWidth="1"/>
    <col min="13827" max="13827" width="14.28515625" style="42" customWidth="1"/>
    <col min="13828" max="13828" width="13.5703125" style="42" customWidth="1"/>
    <col min="13829" max="13829" width="8.5703125" style="42" customWidth="1"/>
    <col min="13830" max="13831" width="0" style="42" hidden="1" customWidth="1"/>
    <col min="13832" max="13845" width="7.140625" style="42" customWidth="1"/>
    <col min="13846" max="14079" width="9.140625" style="42"/>
    <col min="14080" max="14080" width="5.7109375" style="42" customWidth="1"/>
    <col min="14081" max="14081" width="12.140625" style="42" customWidth="1"/>
    <col min="14082" max="14082" width="35.7109375" style="42" customWidth="1"/>
    <col min="14083" max="14083" width="14.28515625" style="42" customWidth="1"/>
    <col min="14084" max="14084" width="13.5703125" style="42" customWidth="1"/>
    <col min="14085" max="14085" width="8.5703125" style="42" customWidth="1"/>
    <col min="14086" max="14087" width="0" style="42" hidden="1" customWidth="1"/>
    <col min="14088" max="14101" width="7.140625" style="42" customWidth="1"/>
    <col min="14102" max="14335" width="9.140625" style="42"/>
    <col min="14336" max="14336" width="5.7109375" style="42" customWidth="1"/>
    <col min="14337" max="14337" width="12.140625" style="42" customWidth="1"/>
    <col min="14338" max="14338" width="35.7109375" style="42" customWidth="1"/>
    <col min="14339" max="14339" width="14.28515625" style="42" customWidth="1"/>
    <col min="14340" max="14340" width="13.5703125" style="42" customWidth="1"/>
    <col min="14341" max="14341" width="8.5703125" style="42" customWidth="1"/>
    <col min="14342" max="14343" width="0" style="42" hidden="1" customWidth="1"/>
    <col min="14344" max="14357" width="7.140625" style="42" customWidth="1"/>
    <col min="14358" max="14591" width="9.140625" style="42"/>
    <col min="14592" max="14592" width="5.7109375" style="42" customWidth="1"/>
    <col min="14593" max="14593" width="12.140625" style="42" customWidth="1"/>
    <col min="14594" max="14594" width="35.7109375" style="42" customWidth="1"/>
    <col min="14595" max="14595" width="14.28515625" style="42" customWidth="1"/>
    <col min="14596" max="14596" width="13.5703125" style="42" customWidth="1"/>
    <col min="14597" max="14597" width="8.5703125" style="42" customWidth="1"/>
    <col min="14598" max="14599" width="0" style="42" hidden="1" customWidth="1"/>
    <col min="14600" max="14613" width="7.140625" style="42" customWidth="1"/>
    <col min="14614" max="14847" width="9.140625" style="42"/>
    <col min="14848" max="14848" width="5.7109375" style="42" customWidth="1"/>
    <col min="14849" max="14849" width="12.140625" style="42" customWidth="1"/>
    <col min="14850" max="14850" width="35.7109375" style="42" customWidth="1"/>
    <col min="14851" max="14851" width="14.28515625" style="42" customWidth="1"/>
    <col min="14852" max="14852" width="13.5703125" style="42" customWidth="1"/>
    <col min="14853" max="14853" width="8.5703125" style="42" customWidth="1"/>
    <col min="14854" max="14855" width="0" style="42" hidden="1" customWidth="1"/>
    <col min="14856" max="14869" width="7.140625" style="42" customWidth="1"/>
    <col min="14870" max="15103" width="9.140625" style="42"/>
    <col min="15104" max="15104" width="5.7109375" style="42" customWidth="1"/>
    <col min="15105" max="15105" width="12.140625" style="42" customWidth="1"/>
    <col min="15106" max="15106" width="35.7109375" style="42" customWidth="1"/>
    <col min="15107" max="15107" width="14.28515625" style="42" customWidth="1"/>
    <col min="15108" max="15108" width="13.5703125" style="42" customWidth="1"/>
    <col min="15109" max="15109" width="8.5703125" style="42" customWidth="1"/>
    <col min="15110" max="15111" width="0" style="42" hidden="1" customWidth="1"/>
    <col min="15112" max="15125" width="7.140625" style="42" customWidth="1"/>
    <col min="15126" max="15359" width="9.140625" style="42"/>
    <col min="15360" max="15360" width="5.7109375" style="42" customWidth="1"/>
    <col min="15361" max="15361" width="12.140625" style="42" customWidth="1"/>
    <col min="15362" max="15362" width="35.7109375" style="42" customWidth="1"/>
    <col min="15363" max="15363" width="14.28515625" style="42" customWidth="1"/>
    <col min="15364" max="15364" width="13.5703125" style="42" customWidth="1"/>
    <col min="15365" max="15365" width="8.5703125" style="42" customWidth="1"/>
    <col min="15366" max="15367" width="0" style="42" hidden="1" customWidth="1"/>
    <col min="15368" max="15381" width="7.140625" style="42" customWidth="1"/>
    <col min="15382" max="15615" width="9.140625" style="42"/>
    <col min="15616" max="15616" width="5.7109375" style="42" customWidth="1"/>
    <col min="15617" max="15617" width="12.140625" style="42" customWidth="1"/>
    <col min="15618" max="15618" width="35.7109375" style="42" customWidth="1"/>
    <col min="15619" max="15619" width="14.28515625" style="42" customWidth="1"/>
    <col min="15620" max="15620" width="13.5703125" style="42" customWidth="1"/>
    <col min="15621" max="15621" width="8.5703125" style="42" customWidth="1"/>
    <col min="15622" max="15623" width="0" style="42" hidden="1" customWidth="1"/>
    <col min="15624" max="15637" width="7.140625" style="42" customWidth="1"/>
    <col min="15638" max="15871" width="9.140625" style="42"/>
    <col min="15872" max="15872" width="5.7109375" style="42" customWidth="1"/>
    <col min="15873" max="15873" width="12.140625" style="42" customWidth="1"/>
    <col min="15874" max="15874" width="35.7109375" style="42" customWidth="1"/>
    <col min="15875" max="15875" width="14.28515625" style="42" customWidth="1"/>
    <col min="15876" max="15876" width="13.5703125" style="42" customWidth="1"/>
    <col min="15877" max="15877" width="8.5703125" style="42" customWidth="1"/>
    <col min="15878" max="15879" width="0" style="42" hidden="1" customWidth="1"/>
    <col min="15880" max="15893" width="7.140625" style="42" customWidth="1"/>
    <col min="15894" max="16127" width="9.140625" style="42"/>
    <col min="16128" max="16128" width="5.7109375" style="42" customWidth="1"/>
    <col min="16129" max="16129" width="12.140625" style="42" customWidth="1"/>
    <col min="16130" max="16130" width="35.7109375" style="42" customWidth="1"/>
    <col min="16131" max="16131" width="14.28515625" style="42" customWidth="1"/>
    <col min="16132" max="16132" width="13.5703125" style="42" customWidth="1"/>
    <col min="16133" max="16133" width="8.5703125" style="42" customWidth="1"/>
    <col min="16134" max="16135" width="0" style="42" hidden="1" customWidth="1"/>
    <col min="16136" max="16149" width="7.140625" style="42" customWidth="1"/>
    <col min="16150" max="16384" width="9.140625" style="42"/>
  </cols>
  <sheetData>
    <row r="1" spans="1:21" s="69" customFormat="1" ht="12.75" customHeight="1">
      <c r="A1" s="67"/>
      <c r="B1" s="68"/>
      <c r="D1" s="70"/>
      <c r="F1" s="89" t="s">
        <v>84</v>
      </c>
      <c r="G1" s="89"/>
      <c r="H1" s="89"/>
      <c r="I1" s="89"/>
      <c r="J1" s="89"/>
      <c r="K1" s="89"/>
      <c r="L1" s="89"/>
      <c r="M1" s="89"/>
      <c r="N1" s="89"/>
      <c r="O1" s="89"/>
      <c r="P1" s="89"/>
      <c r="Q1" s="89"/>
      <c r="R1" s="89"/>
      <c r="S1" s="89"/>
      <c r="T1" s="89"/>
      <c r="U1" s="89"/>
    </row>
    <row r="2" spans="1:21" s="69" customFormat="1" ht="12.75" customHeight="1">
      <c r="A2" s="67"/>
      <c r="B2" s="68"/>
      <c r="C2" s="71"/>
      <c r="D2" s="72"/>
      <c r="E2" s="73"/>
      <c r="F2" s="90"/>
      <c r="G2" s="90"/>
      <c r="H2" s="90"/>
      <c r="I2" s="90"/>
      <c r="J2" s="90"/>
      <c r="K2" s="90"/>
      <c r="L2" s="90"/>
    </row>
    <row r="3" spans="1:21" s="69" customFormat="1" ht="12.75" customHeight="1">
      <c r="A3" s="67"/>
      <c r="B3" s="82" t="s">
        <v>17</v>
      </c>
      <c r="C3" s="67" t="s">
        <v>14</v>
      </c>
      <c r="D3" s="67" t="s">
        <v>15</v>
      </c>
      <c r="E3" s="71" t="s">
        <v>85</v>
      </c>
      <c r="F3" s="69">
        <v>2005</v>
      </c>
      <c r="G3" s="69">
        <v>2006</v>
      </c>
      <c r="H3" s="69">
        <v>2007</v>
      </c>
      <c r="I3" s="69">
        <v>2008</v>
      </c>
      <c r="J3" s="69">
        <v>2009</v>
      </c>
      <c r="K3" s="69">
        <v>2010</v>
      </c>
      <c r="L3" s="69">
        <v>2011</v>
      </c>
      <c r="M3" s="69">
        <v>2012</v>
      </c>
      <c r="N3" s="69">
        <v>2013</v>
      </c>
      <c r="O3" s="69">
        <v>2014</v>
      </c>
      <c r="P3" s="69">
        <v>2015</v>
      </c>
      <c r="Q3" s="69">
        <v>2016</v>
      </c>
      <c r="R3" s="69">
        <v>2017</v>
      </c>
      <c r="S3" s="69">
        <v>2018</v>
      </c>
      <c r="T3" s="69">
        <v>2019</v>
      </c>
      <c r="U3" s="69">
        <v>2020</v>
      </c>
    </row>
    <row r="4" spans="1:21" ht="12.75" customHeight="1">
      <c r="A4" s="42">
        <v>1</v>
      </c>
      <c r="B4" s="54">
        <f>'Bank List'!B2</f>
        <v>4050465</v>
      </c>
      <c r="C4" s="55" t="str">
        <f>Soundness!C5</f>
        <v>Australia and New Zealand Banking Group Limited</v>
      </c>
      <c r="D4" s="74" t="str">
        <f>Soundness!D5</f>
        <v>Australia</v>
      </c>
      <c r="E4" s="75" t="str">
        <f>Soundness!E5</f>
        <v>Y</v>
      </c>
      <c r="H4" s="76">
        <f>'S-Liquidity'!N4</f>
        <v>-0.92845621900090303</v>
      </c>
      <c r="I4" s="76">
        <f>'S-Liquidity'!O4</f>
        <v>-0.93758647127830597</v>
      </c>
      <c r="J4" s="76">
        <f>'S-Liquidity'!P4</f>
        <v>-0.84561660119927129</v>
      </c>
      <c r="K4" s="76">
        <f>'S-Liquidity'!Q4</f>
        <v>-0.83033610074560527</v>
      </c>
      <c r="L4" s="76">
        <f>'S-Liquidity'!R4</f>
        <v>-0.80141950227015446</v>
      </c>
      <c r="M4" s="76">
        <f>'S-Liquidity'!S4</f>
        <v>-0.75304368919148557</v>
      </c>
      <c r="N4" s="76" t="str">
        <f>'S-Liquidity'!T4</f>
        <v>..</v>
      </c>
      <c r="O4" s="76" t="str">
        <f>'S-Liquidity'!U4</f>
        <v>..</v>
      </c>
      <c r="P4" s="76" t="str">
        <f>'S-Liquidity'!V4</f>
        <v>..</v>
      </c>
      <c r="Q4" s="76" t="str">
        <f>'S-Liquidity'!W4</f>
        <v>..</v>
      </c>
      <c r="R4" s="76" t="str">
        <f>'S-Liquidity'!X4</f>
        <v>..</v>
      </c>
      <c r="S4" s="76" t="str">
        <f>'S-Liquidity'!Y4</f>
        <v>..</v>
      </c>
      <c r="T4" s="76" t="str">
        <f>'S-Liquidity'!Z4</f>
        <v>..</v>
      </c>
      <c r="U4" s="76" t="str">
        <f>'S-Liquidity'!AA4</f>
        <v>..</v>
      </c>
    </row>
    <row r="5" spans="1:21" ht="12.75" customHeight="1">
      <c r="A5" s="42">
        <v>2</v>
      </c>
      <c r="B5" s="54">
        <f>'Bank List'!B3</f>
        <v>4182766</v>
      </c>
      <c r="C5" s="55" t="str">
        <f>Soundness!C6</f>
        <v>Banca Monte dei Paschi di Siena SpA</v>
      </c>
      <c r="D5" s="74" t="str">
        <f>Soundness!D6</f>
        <v>Italy</v>
      </c>
      <c r="E5" s="75" t="str">
        <f>Soundness!E6</f>
        <v>Y</v>
      </c>
      <c r="H5" s="76">
        <f>'S-Liquidity'!N5</f>
        <v>0.10838671736524319</v>
      </c>
      <c r="I5" s="76">
        <f>'S-Liquidity'!O5</f>
        <v>0.85385871990615947</v>
      </c>
      <c r="J5" s="76">
        <f>'S-Liquidity'!P5</f>
        <v>9.8748401681100231E-2</v>
      </c>
      <c r="K5" s="76">
        <f>'S-Liquidity'!Q5</f>
        <v>0.49452247751291528</v>
      </c>
      <c r="L5" s="76">
        <f>'S-Liquidity'!R5</f>
        <v>1.2021181748296528</v>
      </c>
      <c r="M5" s="76" t="str">
        <f>'S-Liquidity'!S5</f>
        <v>..</v>
      </c>
      <c r="N5" s="76" t="str">
        <f>'S-Liquidity'!T5</f>
        <v>..</v>
      </c>
      <c r="O5" s="76" t="str">
        <f>'S-Liquidity'!U5</f>
        <v>..</v>
      </c>
      <c r="P5" s="76" t="str">
        <f>'S-Liquidity'!V5</f>
        <v>..</v>
      </c>
      <c r="Q5" s="76" t="str">
        <f>'S-Liquidity'!W5</f>
        <v>..</v>
      </c>
      <c r="R5" s="76" t="str">
        <f>'S-Liquidity'!X5</f>
        <v>..</v>
      </c>
      <c r="S5" s="76" t="str">
        <f>'S-Liquidity'!Y5</f>
        <v>..</v>
      </c>
      <c r="T5" s="76" t="str">
        <f>'S-Liquidity'!Z5</f>
        <v>..</v>
      </c>
      <c r="U5" s="76" t="str">
        <f>'S-Liquidity'!AA5</f>
        <v>..</v>
      </c>
    </row>
    <row r="6" spans="1:21" ht="12.75" customHeight="1">
      <c r="A6" s="42">
        <v>3</v>
      </c>
      <c r="B6" s="54">
        <f>'Bank List'!B4</f>
        <v>113904</v>
      </c>
      <c r="C6" s="55" t="str">
        <f>Soundness!C7</f>
        <v>Banco Bilbao Vizcaya Argentaria, SA</v>
      </c>
      <c r="D6" s="74" t="str">
        <f>Soundness!D7</f>
        <v>Spain</v>
      </c>
      <c r="E6" s="75" t="str">
        <f>Soundness!E7</f>
        <v>Y</v>
      </c>
      <c r="H6" s="76">
        <f>'S-Liquidity'!N6</f>
        <v>-0.53388582142867291</v>
      </c>
      <c r="I6" s="76">
        <f>'S-Liquidity'!O6</f>
        <v>-0.50882088877372122</v>
      </c>
      <c r="J6" s="76">
        <f>'S-Liquidity'!P6</f>
        <v>-0.50561926087971532</v>
      </c>
      <c r="K6" s="76">
        <f>'S-Liquidity'!Q6</f>
        <v>-0.5654305771921766</v>
      </c>
      <c r="L6" s="76">
        <f>'S-Liquidity'!R6</f>
        <v>-0.51904845274445999</v>
      </c>
      <c r="M6" s="76" t="str">
        <f>'S-Liquidity'!S6</f>
        <v>..</v>
      </c>
      <c r="N6" s="76" t="str">
        <f>'S-Liquidity'!T6</f>
        <v>..</v>
      </c>
      <c r="O6" s="76" t="str">
        <f>'S-Liquidity'!U6</f>
        <v>..</v>
      </c>
      <c r="P6" s="76" t="str">
        <f>'S-Liquidity'!V6</f>
        <v>..</v>
      </c>
      <c r="Q6" s="76" t="str">
        <f>'S-Liquidity'!W6</f>
        <v>..</v>
      </c>
      <c r="R6" s="76" t="str">
        <f>'S-Liquidity'!X6</f>
        <v>..</v>
      </c>
      <c r="S6" s="76" t="str">
        <f>'S-Liquidity'!Y6</f>
        <v>..</v>
      </c>
      <c r="T6" s="76" t="str">
        <f>'S-Liquidity'!Z6</f>
        <v>..</v>
      </c>
      <c r="U6" s="76" t="str">
        <f>'S-Liquidity'!AA6</f>
        <v>..</v>
      </c>
    </row>
    <row r="7" spans="1:21" ht="12.75" customHeight="1">
      <c r="A7" s="42">
        <v>4</v>
      </c>
      <c r="B7" s="54">
        <f>'Bank List'!B5</f>
        <v>4135294</v>
      </c>
      <c r="C7" s="55" t="str">
        <f>Soundness!C8</f>
        <v>Banco Bradesco S.A.</v>
      </c>
      <c r="D7" s="74" t="str">
        <f>Soundness!D8</f>
        <v>Brazil</v>
      </c>
      <c r="E7" s="75" t="str">
        <f>Soundness!E8</f>
        <v>Y</v>
      </c>
      <c r="H7" s="76">
        <f>'S-Liquidity'!N7</f>
        <v>0.35646866887922829</v>
      </c>
      <c r="I7" s="76">
        <f>'S-Liquidity'!O7</f>
        <v>0.16758271067677219</v>
      </c>
      <c r="J7" s="76">
        <f>'S-Liquidity'!P7</f>
        <v>-0.3454118164927269</v>
      </c>
      <c r="K7" s="76">
        <f>'S-Liquidity'!Q7</f>
        <v>-0.17275664715736766</v>
      </c>
      <c r="L7" s="76">
        <f>'S-Liquidity'!R7</f>
        <v>-0.19306175350192201</v>
      </c>
      <c r="M7" s="76" t="str">
        <f>'S-Liquidity'!S7</f>
        <v>..</v>
      </c>
      <c r="N7" s="76" t="str">
        <f>'S-Liquidity'!T7</f>
        <v>..</v>
      </c>
      <c r="O7" s="76" t="str">
        <f>'S-Liquidity'!U7</f>
        <v>..</v>
      </c>
      <c r="P7" s="76" t="str">
        <f>'S-Liquidity'!V7</f>
        <v>..</v>
      </c>
      <c r="Q7" s="76" t="str">
        <f>'S-Liquidity'!W7</f>
        <v>..</v>
      </c>
      <c r="R7" s="76" t="str">
        <f>'S-Liquidity'!X7</f>
        <v>..</v>
      </c>
      <c r="S7" s="76" t="str">
        <f>'S-Liquidity'!Y7</f>
        <v>..</v>
      </c>
      <c r="T7" s="76" t="str">
        <f>'S-Liquidity'!Z7</f>
        <v>..</v>
      </c>
      <c r="U7" s="76" t="str">
        <f>'S-Liquidity'!AA7</f>
        <v>..</v>
      </c>
    </row>
    <row r="8" spans="1:21" ht="12.75" customHeight="1">
      <c r="A8" s="42">
        <v>5</v>
      </c>
      <c r="B8" s="54">
        <f>'Bank List'!B6</f>
        <v>113983</v>
      </c>
      <c r="C8" s="55" t="str">
        <f>Soundness!C9</f>
        <v>Banco Santander SA</v>
      </c>
      <c r="D8" s="74" t="str">
        <f>Soundness!D9</f>
        <v>Spain</v>
      </c>
      <c r="E8" s="75" t="str">
        <f>Soundness!E9</f>
        <v>Y</v>
      </c>
      <c r="H8" s="76">
        <f>'S-Liquidity'!N8</f>
        <v>-0.42821842892237733</v>
      </c>
      <c r="I8" s="76">
        <f>'S-Liquidity'!O8</f>
        <v>-0.4883962463545059</v>
      </c>
      <c r="J8" s="76">
        <f>'S-Liquidity'!P8</f>
        <v>-0.67847924269032234</v>
      </c>
      <c r="K8" s="76">
        <f>'S-Liquidity'!Q8</f>
        <v>-0.59838641121468072</v>
      </c>
      <c r="L8" s="76">
        <f>'S-Liquidity'!R8</f>
        <v>-0.4843620849804261</v>
      </c>
      <c r="M8" s="76" t="str">
        <f>'S-Liquidity'!S8</f>
        <v>..</v>
      </c>
      <c r="N8" s="76" t="str">
        <f>'S-Liquidity'!T8</f>
        <v>..</v>
      </c>
      <c r="O8" s="76" t="str">
        <f>'S-Liquidity'!U8</f>
        <v>..</v>
      </c>
      <c r="P8" s="76" t="str">
        <f>'S-Liquidity'!V8</f>
        <v>..</v>
      </c>
      <c r="Q8" s="76" t="str">
        <f>'S-Liquidity'!W8</f>
        <v>..</v>
      </c>
      <c r="R8" s="76" t="str">
        <f>'S-Liquidity'!X8</f>
        <v>..</v>
      </c>
      <c r="S8" s="76" t="str">
        <f>'S-Liquidity'!Y8</f>
        <v>..</v>
      </c>
      <c r="T8" s="76" t="str">
        <f>'S-Liquidity'!Z8</f>
        <v>..</v>
      </c>
      <c r="U8" s="76" t="str">
        <f>'S-Liquidity'!AA8</f>
        <v>..</v>
      </c>
    </row>
    <row r="9" spans="1:21" ht="12.75" customHeight="1">
      <c r="A9" s="42">
        <v>6</v>
      </c>
      <c r="B9" s="54">
        <f>'Bank List'!B7</f>
        <v>100369</v>
      </c>
      <c r="C9" s="55" t="str">
        <f>Soundness!C10</f>
        <v>Bank of America Corporation</v>
      </c>
      <c r="D9" s="74" t="str">
        <f>Soundness!D10</f>
        <v>USA</v>
      </c>
      <c r="E9" s="75" t="str">
        <f>Soundness!E10</f>
        <v>Y</v>
      </c>
      <c r="H9" s="76">
        <f>'S-Liquidity'!N9</f>
        <v>-0.70998540764541218</v>
      </c>
      <c r="I9" s="76">
        <f>'S-Liquidity'!O9</f>
        <v>-0.84438163389212872</v>
      </c>
      <c r="J9" s="76">
        <f>'S-Liquidity'!P9</f>
        <v>-0.81435589058439106</v>
      </c>
      <c r="K9" s="76">
        <f>'S-Liquidity'!Q9</f>
        <v>-0.75269328068340402</v>
      </c>
      <c r="L9" s="76">
        <f>'S-Liquidity'!R9</f>
        <v>-0.63267148116046856</v>
      </c>
      <c r="M9" s="76" t="str">
        <f>'S-Liquidity'!S9</f>
        <v>..</v>
      </c>
      <c r="N9" s="76" t="str">
        <f>'S-Liquidity'!T9</f>
        <v>..</v>
      </c>
      <c r="O9" s="76" t="str">
        <f>'S-Liquidity'!U9</f>
        <v>..</v>
      </c>
      <c r="P9" s="76" t="str">
        <f>'S-Liquidity'!V9</f>
        <v>..</v>
      </c>
      <c r="Q9" s="76" t="str">
        <f>'S-Liquidity'!W9</f>
        <v>..</v>
      </c>
      <c r="R9" s="76" t="str">
        <f>'S-Liquidity'!X9</f>
        <v>..</v>
      </c>
      <c r="S9" s="76" t="str">
        <f>'S-Liquidity'!Y9</f>
        <v>..</v>
      </c>
      <c r="T9" s="76" t="str">
        <f>'S-Liquidity'!Z9</f>
        <v>..</v>
      </c>
      <c r="U9" s="76" t="str">
        <f>'S-Liquidity'!AA9</f>
        <v>..</v>
      </c>
    </row>
    <row r="10" spans="1:21" ht="12.75" customHeight="1">
      <c r="A10" s="42">
        <v>7</v>
      </c>
      <c r="B10" s="54">
        <f>'Bank List'!B8</f>
        <v>100518</v>
      </c>
      <c r="C10" s="55" t="str">
        <f>Soundness!C11</f>
        <v>Bank of Montreal</v>
      </c>
      <c r="D10" s="74" t="str">
        <f>Soundness!D11</f>
        <v>Canada</v>
      </c>
      <c r="E10" s="75" t="str">
        <f>Soundness!E11</f>
        <v>Y</v>
      </c>
      <c r="H10" s="76">
        <f>'S-Liquidity'!N10</f>
        <v>0.18392234387652456</v>
      </c>
      <c r="I10" s="76">
        <f>'S-Liquidity'!O10</f>
        <v>0.50117009925446976</v>
      </c>
      <c r="J10" s="76">
        <f>'S-Liquidity'!P10</f>
        <v>0.60453159476962248</v>
      </c>
      <c r="K10" s="76">
        <f>'S-Liquidity'!Q10</f>
        <v>0.51854792783589876</v>
      </c>
      <c r="L10" s="76">
        <f>'S-Liquidity'!R10</f>
        <v>0.81125455712155825</v>
      </c>
      <c r="M10" s="76">
        <f>'S-Liquidity'!S10</f>
        <v>-0.44341535889949002</v>
      </c>
      <c r="N10" s="76" t="str">
        <f>'S-Liquidity'!T10</f>
        <v>..</v>
      </c>
      <c r="O10" s="76" t="str">
        <f>'S-Liquidity'!U10</f>
        <v>..</v>
      </c>
      <c r="P10" s="76" t="str">
        <f>'S-Liquidity'!V10</f>
        <v>..</v>
      </c>
      <c r="Q10" s="76" t="str">
        <f>'S-Liquidity'!W10</f>
        <v>..</v>
      </c>
      <c r="R10" s="76" t="str">
        <f>'S-Liquidity'!X10</f>
        <v>..</v>
      </c>
      <c r="S10" s="76" t="str">
        <f>'S-Liquidity'!Y10</f>
        <v>..</v>
      </c>
      <c r="T10" s="76" t="str">
        <f>'S-Liquidity'!Z10</f>
        <v>..</v>
      </c>
      <c r="U10" s="76" t="str">
        <f>'S-Liquidity'!AA10</f>
        <v>..</v>
      </c>
    </row>
    <row r="11" spans="1:21" ht="12.75" customHeight="1">
      <c r="A11" s="42">
        <v>8</v>
      </c>
      <c r="B11" s="54">
        <f>'Bank List'!B9</f>
        <v>100144</v>
      </c>
      <c r="C11" s="55" t="str">
        <f>Soundness!C12</f>
        <v>Bank of New York Mellon Corporation</v>
      </c>
      <c r="D11" s="74" t="str">
        <f>Soundness!D12</f>
        <v>USA</v>
      </c>
      <c r="E11" s="75" t="str">
        <f>Soundness!E12</f>
        <v>Y</v>
      </c>
      <c r="H11" s="76">
        <f>'S-Liquidity'!N11</f>
        <v>-0.91621504228613992</v>
      </c>
      <c r="I11" s="76">
        <f>'S-Liquidity'!O11</f>
        <v>-0.73979451174890742</v>
      </c>
      <c r="J11" s="76">
        <f>'S-Liquidity'!P11</f>
        <v>-0.78710373302992498</v>
      </c>
      <c r="K11" s="76">
        <f>'S-Liquidity'!Q11</f>
        <v>-0.95456764262371452</v>
      </c>
      <c r="L11" s="76">
        <f>'S-Liquidity'!R11</f>
        <v>-0.92826268674327439</v>
      </c>
      <c r="M11" s="76" t="str">
        <f>'S-Liquidity'!S11</f>
        <v>..</v>
      </c>
      <c r="N11" s="76" t="str">
        <f>'S-Liquidity'!T11</f>
        <v>..</v>
      </c>
      <c r="O11" s="76" t="str">
        <f>'S-Liquidity'!U11</f>
        <v>..</v>
      </c>
      <c r="P11" s="76" t="str">
        <f>'S-Liquidity'!V11</f>
        <v>..</v>
      </c>
      <c r="Q11" s="76" t="str">
        <f>'S-Liquidity'!W11</f>
        <v>..</v>
      </c>
      <c r="R11" s="76" t="str">
        <f>'S-Liquidity'!X11</f>
        <v>..</v>
      </c>
      <c r="S11" s="76" t="str">
        <f>'S-Liquidity'!Y11</f>
        <v>..</v>
      </c>
      <c r="T11" s="76" t="str">
        <f>'S-Liquidity'!Z11</f>
        <v>..</v>
      </c>
      <c r="U11" s="76" t="str">
        <f>'S-Liquidity'!AA11</f>
        <v>..</v>
      </c>
    </row>
    <row r="12" spans="1:21" ht="12.75" customHeight="1">
      <c r="A12" s="42">
        <v>9</v>
      </c>
      <c r="B12" s="54">
        <f>'Bank List'!B10</f>
        <v>100521</v>
      </c>
      <c r="C12" s="55" t="str">
        <f>Soundness!C13</f>
        <v>Bank of Nova Scotia</v>
      </c>
      <c r="D12" s="74" t="str">
        <f>Soundness!D13</f>
        <v>Canada</v>
      </c>
      <c r="E12" s="75" t="str">
        <f>Soundness!E13</f>
        <v>Y</v>
      </c>
      <c r="H12" s="76">
        <f>'S-Liquidity'!N12</f>
        <v>0.16874219516599145</v>
      </c>
      <c r="I12" s="76">
        <f>'S-Liquidity'!O12</f>
        <v>0.15256334472398081</v>
      </c>
      <c r="J12" s="76">
        <f>'S-Liquidity'!P12</f>
        <v>0.59753501973266954</v>
      </c>
      <c r="K12" s="76">
        <f>'S-Liquidity'!Q12</f>
        <v>0.73261295297358286</v>
      </c>
      <c r="L12" s="76">
        <f>'S-Liquidity'!R12</f>
        <v>0.37926812661779485</v>
      </c>
      <c r="M12" s="76">
        <f>'S-Liquidity'!S12</f>
        <v>-0.53729784071597475</v>
      </c>
      <c r="N12" s="76" t="str">
        <f>'S-Liquidity'!T12</f>
        <v>..</v>
      </c>
      <c r="O12" s="76" t="str">
        <f>'S-Liquidity'!U12</f>
        <v>..</v>
      </c>
      <c r="P12" s="76" t="str">
        <f>'S-Liquidity'!V12</f>
        <v>..</v>
      </c>
      <c r="Q12" s="76" t="str">
        <f>'S-Liquidity'!W12</f>
        <v>..</v>
      </c>
      <c r="R12" s="76" t="str">
        <f>'S-Liquidity'!X12</f>
        <v>..</v>
      </c>
      <c r="S12" s="76" t="str">
        <f>'S-Liquidity'!Y12</f>
        <v>..</v>
      </c>
      <c r="T12" s="76" t="str">
        <f>'S-Liquidity'!Z12</f>
        <v>..</v>
      </c>
      <c r="U12" s="76" t="str">
        <f>'S-Liquidity'!AA12</f>
        <v>..</v>
      </c>
    </row>
    <row r="13" spans="1:21" ht="12.75" customHeight="1">
      <c r="A13" s="42">
        <v>10</v>
      </c>
      <c r="B13" s="54">
        <f>'Bank List'!B11</f>
        <v>4291604</v>
      </c>
      <c r="C13" s="55" t="str">
        <f>Soundness!C14</f>
        <v>Bankia, SA</v>
      </c>
      <c r="D13" s="74" t="str">
        <f>Soundness!D14</f>
        <v>Spain</v>
      </c>
      <c r="E13" s="75" t="str">
        <f>Soundness!E14</f>
        <v>Y</v>
      </c>
      <c r="H13" s="76" t="str">
        <f>'S-Liquidity'!N13</f>
        <v>..</v>
      </c>
      <c r="I13" s="76" t="str">
        <f>'S-Liquidity'!O13</f>
        <v>..</v>
      </c>
      <c r="J13" s="76" t="str">
        <f>'S-Liquidity'!P13</f>
        <v>..</v>
      </c>
      <c r="K13" s="76">
        <f>'S-Liquidity'!Q13</f>
        <v>4.893981879658754</v>
      </c>
      <c r="L13" s="76">
        <f>'S-Liquidity'!R13</f>
        <v>5.7432700858248795</v>
      </c>
      <c r="M13" s="76" t="str">
        <f>'S-Liquidity'!S13</f>
        <v>..</v>
      </c>
      <c r="N13" s="76" t="str">
        <f>'S-Liquidity'!T13</f>
        <v>..</v>
      </c>
      <c r="O13" s="76" t="str">
        <f>'S-Liquidity'!U13</f>
        <v>..</v>
      </c>
      <c r="P13" s="76" t="str">
        <f>'S-Liquidity'!V13</f>
        <v>..</v>
      </c>
      <c r="Q13" s="76" t="str">
        <f>'S-Liquidity'!W13</f>
        <v>..</v>
      </c>
      <c r="R13" s="76" t="str">
        <f>'S-Liquidity'!X13</f>
        <v>..</v>
      </c>
      <c r="S13" s="76" t="str">
        <f>'S-Liquidity'!Y13</f>
        <v>..</v>
      </c>
      <c r="T13" s="76" t="str">
        <f>'S-Liquidity'!Z13</f>
        <v>..</v>
      </c>
      <c r="U13" s="76" t="str">
        <f>'S-Liquidity'!AA13</f>
        <v>..</v>
      </c>
    </row>
    <row r="14" spans="1:21" ht="12.75" customHeight="1">
      <c r="A14" s="42">
        <v>11</v>
      </c>
      <c r="B14" s="54">
        <f>'Bank List'!B12</f>
        <v>114508</v>
      </c>
      <c r="C14" s="55" t="str">
        <f>Soundness!C15</f>
        <v>Barclays Plc</v>
      </c>
      <c r="D14" s="74" t="str">
        <f>Soundness!D15</f>
        <v>United Kingdom</v>
      </c>
      <c r="E14" s="75" t="str">
        <f>Soundness!E15</f>
        <v>Y</v>
      </c>
      <c r="H14" s="76">
        <f>'S-Liquidity'!N14</f>
        <v>0.80360859315924493</v>
      </c>
      <c r="I14" s="76">
        <f>'S-Liquidity'!O14</f>
        <v>1.9367616387911142</v>
      </c>
      <c r="J14" s="76">
        <f>'S-Liquidity'!P14</f>
        <v>1.1421644083678815</v>
      </c>
      <c r="K14" s="76">
        <f>'S-Liquidity'!Q14</f>
        <v>0.96713168619813472</v>
      </c>
      <c r="L14" s="76">
        <f>'S-Liquidity'!R14</f>
        <v>0.99888235782481005</v>
      </c>
      <c r="M14" s="76" t="str">
        <f>'S-Liquidity'!S14</f>
        <v>..</v>
      </c>
      <c r="N14" s="76" t="str">
        <f>'S-Liquidity'!T14</f>
        <v>..</v>
      </c>
      <c r="O14" s="76" t="str">
        <f>'S-Liquidity'!U14</f>
        <v>..</v>
      </c>
      <c r="P14" s="76" t="str">
        <f>'S-Liquidity'!V14</f>
        <v>..</v>
      </c>
      <c r="Q14" s="76" t="str">
        <f>'S-Liquidity'!W14</f>
        <v>..</v>
      </c>
      <c r="R14" s="76" t="str">
        <f>'S-Liquidity'!X14</f>
        <v>..</v>
      </c>
      <c r="S14" s="76" t="str">
        <f>'S-Liquidity'!Y14</f>
        <v>..</v>
      </c>
      <c r="T14" s="76" t="str">
        <f>'S-Liquidity'!Z14</f>
        <v>..</v>
      </c>
      <c r="U14" s="76" t="str">
        <f>'S-Liquidity'!AA14</f>
        <v>..</v>
      </c>
    </row>
    <row r="15" spans="1:21" ht="12.75" customHeight="1">
      <c r="A15" s="42">
        <v>12</v>
      </c>
      <c r="B15" s="54">
        <f>'Bank List'!B13</f>
        <v>3001689</v>
      </c>
      <c r="C15" s="55" t="str">
        <f>Soundness!C16</f>
        <v>BNP Paribas SA</v>
      </c>
      <c r="D15" s="74" t="str">
        <f>Soundness!D16</f>
        <v>France</v>
      </c>
      <c r="E15" s="75" t="str">
        <f>Soundness!E16</f>
        <v>Y</v>
      </c>
      <c r="H15" s="76">
        <f>'S-Liquidity'!N15</f>
        <v>1.7659387795418557</v>
      </c>
      <c r="I15" s="76">
        <f>'S-Liquidity'!O15</f>
        <v>1.8758661740255707</v>
      </c>
      <c r="J15" s="76">
        <f>'S-Liquidity'!P15</f>
        <v>1.0494450925529741</v>
      </c>
      <c r="K15" s="76">
        <f>'S-Liquidity'!Q15</f>
        <v>1.0334477042365244</v>
      </c>
      <c r="L15" s="76">
        <f>'S-Liquidity'!R15</f>
        <v>0.92076898292458487</v>
      </c>
      <c r="M15" s="76" t="str">
        <f>'S-Liquidity'!S15</f>
        <v>..</v>
      </c>
      <c r="N15" s="76" t="str">
        <f>'S-Liquidity'!T15</f>
        <v>..</v>
      </c>
      <c r="O15" s="76" t="str">
        <f>'S-Liquidity'!U15</f>
        <v>..</v>
      </c>
      <c r="P15" s="76" t="str">
        <f>'S-Liquidity'!V15</f>
        <v>..</v>
      </c>
      <c r="Q15" s="76" t="str">
        <f>'S-Liquidity'!W15</f>
        <v>..</v>
      </c>
      <c r="R15" s="76" t="str">
        <f>'S-Liquidity'!X15</f>
        <v>..</v>
      </c>
      <c r="S15" s="76" t="str">
        <f>'S-Liquidity'!Y15</f>
        <v>..</v>
      </c>
      <c r="T15" s="76" t="str">
        <f>'S-Liquidity'!Z15</f>
        <v>..</v>
      </c>
      <c r="U15" s="76" t="str">
        <f>'S-Liquidity'!AA15</f>
        <v>..</v>
      </c>
    </row>
    <row r="16" spans="1:21" ht="12.75" customHeight="1">
      <c r="A16" s="42">
        <v>13</v>
      </c>
      <c r="B16" s="54">
        <f>'Bank List'!B14</f>
        <v>4219193</v>
      </c>
      <c r="C16" s="55" t="str">
        <f>Soundness!C17</f>
        <v>CaixaBank, SA</v>
      </c>
      <c r="D16" s="74" t="str">
        <f>Soundness!D17</f>
        <v>Spain</v>
      </c>
      <c r="E16" s="75" t="str">
        <f>Soundness!E17</f>
        <v>Y</v>
      </c>
      <c r="H16" s="76" t="str">
        <f>'S-Liquidity'!N16</f>
        <v>..</v>
      </c>
      <c r="I16" s="76" t="str">
        <f>'S-Liquidity'!O16</f>
        <v>..</v>
      </c>
      <c r="J16" s="76" t="str">
        <f>'S-Liquidity'!P16</f>
        <v>..</v>
      </c>
      <c r="K16" s="76" t="str">
        <f>'S-Liquidity'!Q16</f>
        <v>..</v>
      </c>
      <c r="L16" s="76">
        <f>'S-Liquidity'!R16</f>
        <v>2.7421619674059685</v>
      </c>
      <c r="M16" s="76" t="str">
        <f>'S-Liquidity'!S16</f>
        <v>..</v>
      </c>
      <c r="N16" s="76" t="str">
        <f>'S-Liquidity'!T16</f>
        <v>..</v>
      </c>
      <c r="O16" s="76" t="str">
        <f>'S-Liquidity'!U16</f>
        <v>..</v>
      </c>
      <c r="P16" s="76" t="str">
        <f>'S-Liquidity'!V16</f>
        <v>..</v>
      </c>
      <c r="Q16" s="76" t="str">
        <f>'S-Liquidity'!W16</f>
        <v>..</v>
      </c>
      <c r="R16" s="76" t="str">
        <f>'S-Liquidity'!X16</f>
        <v>..</v>
      </c>
      <c r="S16" s="76" t="str">
        <f>'S-Liquidity'!Y16</f>
        <v>..</v>
      </c>
      <c r="T16" s="76" t="str">
        <f>'S-Liquidity'!Z16</f>
        <v>..</v>
      </c>
      <c r="U16" s="76" t="str">
        <f>'S-Liquidity'!AA16</f>
        <v>..</v>
      </c>
    </row>
    <row r="17" spans="1:60" s="77" customFormat="1" ht="12.75" customHeight="1">
      <c r="A17" s="77">
        <v>14</v>
      </c>
      <c r="B17" s="54">
        <f>'Bank List'!B15</f>
        <v>100515</v>
      </c>
      <c r="C17" s="55" t="str">
        <f>Soundness!C18</f>
        <v>Canadian Imperial Bank of Commerce</v>
      </c>
      <c r="D17" s="74" t="str">
        <f>Soundness!D18</f>
        <v>Canada</v>
      </c>
      <c r="E17" s="75" t="str">
        <f>Soundness!E18</f>
        <v>Y</v>
      </c>
      <c r="F17" s="78"/>
      <c r="G17" s="78"/>
      <c r="H17" s="76">
        <f>'S-Liquidity'!N17</f>
        <v>3.2993336002190072</v>
      </c>
      <c r="I17" s="76">
        <f>'S-Liquidity'!O17</f>
        <v>3.9912173417923773</v>
      </c>
      <c r="J17" s="76">
        <f>'S-Liquidity'!P17</f>
        <v>2.9514758646309112</v>
      </c>
      <c r="K17" s="76">
        <f>'S-Liquidity'!Q17</f>
        <v>2.7727443632399069</v>
      </c>
      <c r="L17" s="76">
        <f>'S-Liquidity'!R17</f>
        <v>3.1963623576678755</v>
      </c>
      <c r="M17" s="76">
        <f>'S-Liquidity'!S17</f>
        <v>2.4660004335030994</v>
      </c>
      <c r="N17" s="76" t="str">
        <f>'S-Liquidity'!T17</f>
        <v>..</v>
      </c>
      <c r="O17" s="76" t="str">
        <f>'S-Liquidity'!U17</f>
        <v>..</v>
      </c>
      <c r="P17" s="76" t="str">
        <f>'S-Liquidity'!V17</f>
        <v>..</v>
      </c>
      <c r="Q17" s="76" t="str">
        <f>'S-Liquidity'!W17</f>
        <v>..</v>
      </c>
      <c r="R17" s="76" t="str">
        <f>'S-Liquidity'!X17</f>
        <v>..</v>
      </c>
      <c r="S17" s="76" t="str">
        <f>'S-Liquidity'!Y17</f>
        <v>..</v>
      </c>
      <c r="T17" s="76" t="str">
        <f>'S-Liquidity'!Z17</f>
        <v>..</v>
      </c>
      <c r="U17" s="76" t="str">
        <f>'S-Liquidity'!AA17</f>
        <v>..</v>
      </c>
    </row>
    <row r="18" spans="1:60" ht="12.75" customHeight="1">
      <c r="A18" s="42">
        <v>15</v>
      </c>
      <c r="B18" s="54">
        <f>'Bank List'!B16</f>
        <v>4041896</v>
      </c>
      <c r="C18" s="55" t="str">
        <f>Soundness!C19</f>
        <v>Citigroup Inc.</v>
      </c>
      <c r="D18" s="74" t="str">
        <f>Soundness!D19</f>
        <v>USA</v>
      </c>
      <c r="E18" s="75" t="str">
        <f>Soundness!E19</f>
        <v>Y</v>
      </c>
      <c r="H18" s="76">
        <f>'S-Liquidity'!N18</f>
        <v>0.27177132906365592</v>
      </c>
      <c r="I18" s="76">
        <f>'S-Liquidity'!O18</f>
        <v>9.8147151711312497E-3</v>
      </c>
      <c r="J18" s="76">
        <f>'S-Liquidity'!P18</f>
        <v>-1.469917122446901E-2</v>
      </c>
      <c r="K18" s="76">
        <f>'S-Liquidity'!Q18</f>
        <v>-0.11303713758651125</v>
      </c>
      <c r="L18" s="76">
        <f>'S-Liquidity'!R18</f>
        <v>-0.14283964421414638</v>
      </c>
      <c r="M18" s="76" t="str">
        <f>'S-Liquidity'!S18</f>
        <v>..</v>
      </c>
      <c r="N18" s="76" t="str">
        <f>'S-Liquidity'!T18</f>
        <v>..</v>
      </c>
      <c r="O18" s="76" t="str">
        <f>'S-Liquidity'!U18</f>
        <v>..</v>
      </c>
      <c r="P18" s="76" t="str">
        <f>'S-Liquidity'!V18</f>
        <v>..</v>
      </c>
      <c r="Q18" s="76" t="str">
        <f>'S-Liquidity'!W18</f>
        <v>..</v>
      </c>
      <c r="R18" s="76" t="str">
        <f>'S-Liquidity'!X18</f>
        <v>..</v>
      </c>
      <c r="S18" s="76" t="str">
        <f>'S-Liquidity'!Y18</f>
        <v>..</v>
      </c>
      <c r="T18" s="76" t="str">
        <f>'S-Liquidity'!Z18</f>
        <v>..</v>
      </c>
      <c r="U18" s="76" t="str">
        <f>'S-Liquidity'!AA18</f>
        <v>..</v>
      </c>
    </row>
    <row r="19" spans="1:60" ht="12.75" customHeight="1">
      <c r="A19" s="42">
        <v>16</v>
      </c>
      <c r="B19" s="54">
        <f>'Bank List'!B17</f>
        <v>113985</v>
      </c>
      <c r="C19" s="55" t="str">
        <f>Soundness!C20</f>
        <v>Commerzbank AG</v>
      </c>
      <c r="D19" s="74" t="str">
        <f>Soundness!D20</f>
        <v>Germany</v>
      </c>
      <c r="E19" s="75" t="str">
        <f>Soundness!E20</f>
        <v>Y</v>
      </c>
      <c r="H19" s="76">
        <f>'S-Liquidity'!N19</f>
        <v>-0.36030826293019752</v>
      </c>
      <c r="I19" s="76">
        <f>'S-Liquidity'!O19</f>
        <v>-0.20819590199580615</v>
      </c>
      <c r="J19" s="76">
        <f>'S-Liquidity'!P19</f>
        <v>0.22103593917325803</v>
      </c>
      <c r="K19" s="76">
        <f>'S-Liquidity'!Q19</f>
        <v>5.8585125449262851E-2</v>
      </c>
      <c r="L19" s="76">
        <f>'S-Liquidity'!R19</f>
        <v>3.4963844847375684E-2</v>
      </c>
      <c r="M19" s="76" t="str">
        <f>'S-Liquidity'!S19</f>
        <v>..</v>
      </c>
      <c r="N19" s="76" t="str">
        <f>'S-Liquidity'!T19</f>
        <v>..</v>
      </c>
      <c r="O19" s="76" t="str">
        <f>'S-Liquidity'!U19</f>
        <v>..</v>
      </c>
      <c r="P19" s="76" t="str">
        <f>'S-Liquidity'!V19</f>
        <v>..</v>
      </c>
      <c r="Q19" s="76" t="str">
        <f>'S-Liquidity'!W19</f>
        <v>..</v>
      </c>
      <c r="R19" s="76" t="str">
        <f>'S-Liquidity'!X19</f>
        <v>..</v>
      </c>
      <c r="S19" s="76" t="str">
        <f>'S-Liquidity'!Y19</f>
        <v>..</v>
      </c>
      <c r="T19" s="76" t="str">
        <f>'S-Liquidity'!Z19</f>
        <v>..</v>
      </c>
      <c r="U19" s="76" t="str">
        <f>'S-Liquidity'!AA19</f>
        <v>..</v>
      </c>
    </row>
    <row r="20" spans="1:60" ht="12.75" customHeight="1">
      <c r="A20" s="42">
        <v>17</v>
      </c>
      <c r="B20" s="54">
        <f>'Bank List'!B18</f>
        <v>4087374</v>
      </c>
      <c r="C20" s="55" t="str">
        <f>Soundness!C21</f>
        <v>Commonwealth Bank of Australia</v>
      </c>
      <c r="D20" s="74" t="str">
        <f>Soundness!D21</f>
        <v>Australia</v>
      </c>
      <c r="E20" s="75" t="str">
        <f>Soundness!E21</f>
        <v>Y</v>
      </c>
      <c r="H20" s="76">
        <f>'S-Liquidity'!N20</f>
        <v>-0.89225907079893241</v>
      </c>
      <c r="I20" s="76">
        <f>'S-Liquidity'!O20</f>
        <v>-1.0088542822298874</v>
      </c>
      <c r="J20" s="76">
        <f>'S-Liquidity'!P20</f>
        <v>-0.90771749369612842</v>
      </c>
      <c r="K20" s="76">
        <f>'S-Liquidity'!Q20</f>
        <v>-0.93133705763802044</v>
      </c>
      <c r="L20" s="76">
        <f>'S-Liquidity'!R20</f>
        <v>-0.95338210582294947</v>
      </c>
      <c r="M20" s="76">
        <f>'S-Liquidity'!S20</f>
        <v>-0.95042290833213028</v>
      </c>
      <c r="N20" s="76" t="str">
        <f>'S-Liquidity'!T20</f>
        <v>..</v>
      </c>
      <c r="O20" s="76" t="str">
        <f>'S-Liquidity'!U20</f>
        <v>..</v>
      </c>
      <c r="P20" s="76" t="str">
        <f>'S-Liquidity'!V20</f>
        <v>..</v>
      </c>
      <c r="Q20" s="76" t="str">
        <f>'S-Liquidity'!W20</f>
        <v>..</v>
      </c>
      <c r="R20" s="76" t="str">
        <f>'S-Liquidity'!X20</f>
        <v>..</v>
      </c>
      <c r="S20" s="76" t="str">
        <f>'S-Liquidity'!Y20</f>
        <v>..</v>
      </c>
      <c r="T20" s="76" t="str">
        <f>'S-Liquidity'!Z20</f>
        <v>..</v>
      </c>
      <c r="U20" s="76" t="str">
        <f>'S-Liquidity'!AA20</f>
        <v>..</v>
      </c>
    </row>
    <row r="21" spans="1:60" ht="12.75" customHeight="1">
      <c r="A21" s="42">
        <v>18</v>
      </c>
      <c r="B21" s="54">
        <f>'Bank List'!B19</f>
        <v>4085960</v>
      </c>
      <c r="C21" s="55" t="str">
        <f>Soundness!C22</f>
        <v>Crédit Agricole SA</v>
      </c>
      <c r="D21" s="74" t="str">
        <f>Soundness!D22</f>
        <v>France</v>
      </c>
      <c r="E21" s="75" t="str">
        <f>Soundness!E22</f>
        <v>Y</v>
      </c>
      <c r="H21" s="76">
        <f>'S-Liquidity'!N21</f>
        <v>0.49307786829484429</v>
      </c>
      <c r="I21" s="76">
        <f>'S-Liquidity'!O21</f>
        <v>0.64341700524724976</v>
      </c>
      <c r="J21" s="76">
        <f>'S-Liquidity'!P21</f>
        <v>0.18939657669846729</v>
      </c>
      <c r="K21" s="76">
        <f>'S-Liquidity'!Q21</f>
        <v>7.0975434492251285E-2</v>
      </c>
      <c r="L21" s="76">
        <f>'S-Liquidity'!R21</f>
        <v>0.14650747613002038</v>
      </c>
      <c r="M21" s="76" t="str">
        <f>'S-Liquidity'!S21</f>
        <v>..</v>
      </c>
      <c r="N21" s="76" t="str">
        <f>'S-Liquidity'!T21</f>
        <v>..</v>
      </c>
      <c r="O21" s="76" t="str">
        <f>'S-Liquidity'!U21</f>
        <v>..</v>
      </c>
      <c r="P21" s="76" t="str">
        <f>'S-Liquidity'!V21</f>
        <v>..</v>
      </c>
      <c r="Q21" s="76" t="str">
        <f>'S-Liquidity'!W21</f>
        <v>..</v>
      </c>
      <c r="R21" s="76" t="str">
        <f>'S-Liquidity'!X21</f>
        <v>..</v>
      </c>
      <c r="S21" s="76" t="str">
        <f>'S-Liquidity'!Y21</f>
        <v>..</v>
      </c>
      <c r="T21" s="76" t="str">
        <f>'S-Liquidity'!Z21</f>
        <v>..</v>
      </c>
      <c r="U21" s="76" t="str">
        <f>'S-Liquidity'!AA21</f>
        <v>..</v>
      </c>
    </row>
    <row r="22" spans="1:60" ht="12.75" customHeight="1">
      <c r="A22" s="42">
        <v>19</v>
      </c>
      <c r="B22" s="54">
        <f>'Bank List'!B20</f>
        <v>4238541</v>
      </c>
      <c r="C22" s="55" t="str">
        <f>Soundness!C23</f>
        <v>Crédit Industriel et Commercial</v>
      </c>
      <c r="D22" s="74" t="str">
        <f>Soundness!D23</f>
        <v>France</v>
      </c>
      <c r="E22" s="75" t="str">
        <f>Soundness!E23</f>
        <v>Y</v>
      </c>
      <c r="H22" s="76">
        <f>'S-Liquidity'!N22</f>
        <v>1.3061684511530258</v>
      </c>
      <c r="I22" s="76">
        <f>'S-Liquidity'!O22</f>
        <v>0.23191827967479012</v>
      </c>
      <c r="J22" s="76">
        <f>'S-Liquidity'!P22</f>
        <v>0.16936187534180563</v>
      </c>
      <c r="K22" s="76">
        <f>'S-Liquidity'!Q22</f>
        <v>0.73751484998561223</v>
      </c>
      <c r="L22" s="76">
        <f>'S-Liquidity'!R22</f>
        <v>0.85118437125752933</v>
      </c>
      <c r="M22" s="76" t="str">
        <f>'S-Liquidity'!S22</f>
        <v>..</v>
      </c>
      <c r="N22" s="76" t="str">
        <f>'S-Liquidity'!T22</f>
        <v>..</v>
      </c>
      <c r="O22" s="76" t="str">
        <f>'S-Liquidity'!U22</f>
        <v>..</v>
      </c>
      <c r="P22" s="76" t="str">
        <f>'S-Liquidity'!V22</f>
        <v>..</v>
      </c>
      <c r="Q22" s="76" t="str">
        <f>'S-Liquidity'!W22</f>
        <v>..</v>
      </c>
      <c r="R22" s="76" t="str">
        <f>'S-Liquidity'!X22</f>
        <v>..</v>
      </c>
      <c r="S22" s="76" t="str">
        <f>'S-Liquidity'!Y22</f>
        <v>..</v>
      </c>
      <c r="T22" s="76" t="str">
        <f>'S-Liquidity'!Z22</f>
        <v>..</v>
      </c>
      <c r="U22" s="76" t="str">
        <f>'S-Liquidity'!AA22</f>
        <v>..</v>
      </c>
    </row>
    <row r="23" spans="1:60" ht="12.75" customHeight="1">
      <c r="A23" s="42">
        <v>20</v>
      </c>
      <c r="B23" s="54">
        <f>'Bank List'!B21</f>
        <v>113824</v>
      </c>
      <c r="C23" s="55" t="str">
        <f>Soundness!C24</f>
        <v>Credit Suisse Group AG</v>
      </c>
      <c r="D23" s="74" t="str">
        <f>Soundness!D24</f>
        <v>Switzerland</v>
      </c>
      <c r="E23" s="75" t="str">
        <f>Soundness!E24</f>
        <v>Y</v>
      </c>
      <c r="H23" s="76">
        <f>'S-Liquidity'!N23</f>
        <v>1.2016343134632907</v>
      </c>
      <c r="I23" s="76">
        <f>'S-Liquidity'!O23</f>
        <v>0.47372341431208204</v>
      </c>
      <c r="J23" s="76">
        <f>'S-Liquidity'!P23</f>
        <v>1.1116083099157479</v>
      </c>
      <c r="K23" s="76">
        <f>'S-Liquidity'!Q23</f>
        <v>0.93181313443354785</v>
      </c>
      <c r="L23" s="76">
        <f>'S-Liquidity'!R23</f>
        <v>0.67614104812004894</v>
      </c>
      <c r="M23" s="76" t="str">
        <f>'S-Liquidity'!S23</f>
        <v>..</v>
      </c>
      <c r="N23" s="76" t="str">
        <f>'S-Liquidity'!T23</f>
        <v>..</v>
      </c>
      <c r="O23" s="76" t="str">
        <f>'S-Liquidity'!U23</f>
        <v>..</v>
      </c>
      <c r="P23" s="76" t="str">
        <f>'S-Liquidity'!V23</f>
        <v>..</v>
      </c>
      <c r="Q23" s="76" t="str">
        <f>'S-Liquidity'!W23</f>
        <v>..</v>
      </c>
      <c r="R23" s="76" t="str">
        <f>'S-Liquidity'!X23</f>
        <v>..</v>
      </c>
      <c r="S23" s="76" t="str">
        <f>'S-Liquidity'!Y23</f>
        <v>..</v>
      </c>
      <c r="T23" s="76" t="str">
        <f>'S-Liquidity'!Z23</f>
        <v>..</v>
      </c>
      <c r="U23" s="76" t="str">
        <f>'S-Liquidity'!AA23</f>
        <v>..</v>
      </c>
    </row>
    <row r="24" spans="1:60">
      <c r="A24" s="42">
        <v>21</v>
      </c>
      <c r="B24" s="54">
        <f>'Bank List'!B22</f>
        <v>4080954</v>
      </c>
      <c r="C24" s="55" t="str">
        <f>Soundness!C25</f>
        <v>Danske Bank A/S</v>
      </c>
      <c r="D24" s="74" t="str">
        <f>Soundness!D25</f>
        <v>Denmark</v>
      </c>
      <c r="E24" s="75" t="str">
        <f>Soundness!E25</f>
        <v>Y</v>
      </c>
      <c r="H24" s="76">
        <f>'S-Liquidity'!N24</f>
        <v>-3.0091762984148156E-2</v>
      </c>
      <c r="I24" s="76">
        <f>'S-Liquidity'!O24</f>
        <v>9.8499383983887065E-2</v>
      </c>
      <c r="J24" s="76">
        <f>'S-Liquidity'!P24</f>
        <v>-0.12714509890668216</v>
      </c>
      <c r="K24" s="76">
        <f>'S-Liquidity'!Q24</f>
        <v>-0.12421527925081834</v>
      </c>
      <c r="L24" s="76">
        <f>'S-Liquidity'!R24</f>
        <v>0.25887344622299424</v>
      </c>
      <c r="M24" s="76" t="str">
        <f>'S-Liquidity'!S24</f>
        <v>..</v>
      </c>
      <c r="N24" s="76" t="str">
        <f>'S-Liquidity'!T24</f>
        <v>..</v>
      </c>
      <c r="O24" s="76" t="str">
        <f>'S-Liquidity'!U24</f>
        <v>..</v>
      </c>
      <c r="P24" s="76" t="str">
        <f>'S-Liquidity'!V24</f>
        <v>..</v>
      </c>
      <c r="Q24" s="76" t="str">
        <f>'S-Liquidity'!W24</f>
        <v>..</v>
      </c>
      <c r="R24" s="76" t="str">
        <f>'S-Liquidity'!X24</f>
        <v>..</v>
      </c>
      <c r="S24" s="76" t="str">
        <f>'S-Liquidity'!Y24</f>
        <v>..</v>
      </c>
      <c r="T24" s="76" t="str">
        <f>'S-Liquidity'!Z24</f>
        <v>..</v>
      </c>
      <c r="U24" s="76" t="str">
        <f>'S-Liquidity'!AA24</f>
        <v>..</v>
      </c>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6"/>
    </row>
    <row r="25" spans="1:60">
      <c r="A25" s="42">
        <v>22</v>
      </c>
      <c r="B25" s="54">
        <f>'Bank List'!B23</f>
        <v>113830</v>
      </c>
      <c r="C25" s="55" t="str">
        <f>Soundness!C26</f>
        <v>Deutsche Bank AG</v>
      </c>
      <c r="D25" s="74" t="str">
        <f>Soundness!D26</f>
        <v>Germany</v>
      </c>
      <c r="E25" s="75" t="str">
        <f>Soundness!E26</f>
        <v>Y</v>
      </c>
      <c r="H25" s="76">
        <f>'S-Liquidity'!N25</f>
        <v>1.6259108673350287</v>
      </c>
      <c r="I25" s="76">
        <f>'S-Liquidity'!O25</f>
        <v>2.4186856735490192</v>
      </c>
      <c r="J25" s="76">
        <f>'S-Liquidity'!P25</f>
        <v>1.9019918902085557</v>
      </c>
      <c r="K25" s="76">
        <f>'S-Liquidity'!Q25</f>
        <v>1.3765038524711832</v>
      </c>
      <c r="L25" s="76">
        <f>'S-Liquidity'!R25</f>
        <v>1.3350312858429936</v>
      </c>
      <c r="M25" s="76" t="str">
        <f>'S-Liquidity'!S25</f>
        <v>..</v>
      </c>
      <c r="N25" s="76" t="str">
        <f>'S-Liquidity'!T25</f>
        <v>..</v>
      </c>
      <c r="O25" s="76" t="str">
        <f>'S-Liquidity'!U25</f>
        <v>..</v>
      </c>
      <c r="P25" s="76" t="str">
        <f>'S-Liquidity'!V25</f>
        <v>..</v>
      </c>
      <c r="Q25" s="76" t="str">
        <f>'S-Liquidity'!W25</f>
        <v>..</v>
      </c>
      <c r="R25" s="76" t="str">
        <f>'S-Liquidity'!X25</f>
        <v>..</v>
      </c>
      <c r="S25" s="76" t="str">
        <f>'S-Liquidity'!Y25</f>
        <v>..</v>
      </c>
      <c r="T25" s="76" t="str">
        <f>'S-Liquidity'!Z25</f>
        <v>..</v>
      </c>
      <c r="U25" s="76" t="str">
        <f>'S-Liquidity'!AA25</f>
        <v>..</v>
      </c>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6"/>
    </row>
    <row r="26" spans="1:60">
      <c r="A26" s="42">
        <v>23</v>
      </c>
      <c r="B26" s="54">
        <f>'Bank List'!B24</f>
        <v>4024522</v>
      </c>
      <c r="C26" s="55" t="str">
        <f>Soundness!C27</f>
        <v>Dexia SA</v>
      </c>
      <c r="D26" s="74" t="str">
        <f>Soundness!D27</f>
        <v>Belgium</v>
      </c>
      <c r="E26" s="75" t="str">
        <f>Soundness!E27</f>
        <v>Y</v>
      </c>
      <c r="H26" s="76">
        <f>'S-Liquidity'!N26</f>
        <v>-0.7852910305763231</v>
      </c>
      <c r="I26" s="76">
        <f>'S-Liquidity'!O26</f>
        <v>-0.68914643093371231</v>
      </c>
      <c r="J26" s="76">
        <f>'S-Liquidity'!P26</f>
        <v>-0.85057561773516988</v>
      </c>
      <c r="K26" s="76">
        <f>'S-Liquidity'!Q26</f>
        <v>-0.67400176199652539</v>
      </c>
      <c r="L26" s="76">
        <f>'S-Liquidity'!R26</f>
        <v>-0.47332908395204337</v>
      </c>
      <c r="M26" s="76" t="str">
        <f>'S-Liquidity'!S26</f>
        <v>..</v>
      </c>
      <c r="N26" s="76" t="str">
        <f>'S-Liquidity'!T26</f>
        <v>..</v>
      </c>
      <c r="O26" s="76" t="str">
        <f>'S-Liquidity'!U26</f>
        <v>..</v>
      </c>
      <c r="P26" s="76" t="str">
        <f>'S-Liquidity'!V26</f>
        <v>..</v>
      </c>
      <c r="Q26" s="76" t="str">
        <f>'S-Liquidity'!W26</f>
        <v>..</v>
      </c>
      <c r="R26" s="76" t="str">
        <f>'S-Liquidity'!X26</f>
        <v>..</v>
      </c>
      <c r="S26" s="76" t="str">
        <f>'S-Liquidity'!Y26</f>
        <v>..</v>
      </c>
      <c r="T26" s="76" t="str">
        <f>'S-Liquidity'!Z26</f>
        <v>..</v>
      </c>
      <c r="U26" s="76" t="str">
        <f>'S-Liquidity'!AA26</f>
        <v>..</v>
      </c>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6"/>
    </row>
    <row r="27" spans="1:60">
      <c r="A27" s="42">
        <v>24</v>
      </c>
      <c r="B27" s="54">
        <f>'Bank List'!B25</f>
        <v>4142645</v>
      </c>
      <c r="C27" s="55" t="str">
        <f>Soundness!C28</f>
        <v>DNB ASA</v>
      </c>
      <c r="D27" s="74" t="str">
        <f>Soundness!D28</f>
        <v>Norway</v>
      </c>
      <c r="E27" s="75" t="str">
        <f>Soundness!E28</f>
        <v>Y</v>
      </c>
      <c r="H27" s="76">
        <f>'S-Liquidity'!N27</f>
        <v>-0.57384984395205763</v>
      </c>
      <c r="I27" s="76">
        <f>'S-Liquidity'!O27</f>
        <v>-0.60745862129881778</v>
      </c>
      <c r="J27" s="76">
        <f>'S-Liquidity'!P27</f>
        <v>-0.81787036605238017</v>
      </c>
      <c r="K27" s="76">
        <f>'S-Liquidity'!Q27</f>
        <v>-0.75272569487334473</v>
      </c>
      <c r="L27" s="76">
        <f>'S-Liquidity'!R27</f>
        <v>-0.33404951012990036</v>
      </c>
      <c r="M27" s="76" t="str">
        <f>'S-Liquidity'!S27</f>
        <v>..</v>
      </c>
      <c r="N27" s="76" t="str">
        <f>'S-Liquidity'!T27</f>
        <v>..</v>
      </c>
      <c r="O27" s="76" t="str">
        <f>'S-Liquidity'!U27</f>
        <v>..</v>
      </c>
      <c r="P27" s="76" t="str">
        <f>'S-Liquidity'!V27</f>
        <v>..</v>
      </c>
      <c r="Q27" s="76" t="str">
        <f>'S-Liquidity'!W27</f>
        <v>..</v>
      </c>
      <c r="R27" s="76" t="str">
        <f>'S-Liquidity'!X27</f>
        <v>..</v>
      </c>
      <c r="S27" s="76" t="str">
        <f>'S-Liquidity'!Y27</f>
        <v>..</v>
      </c>
      <c r="T27" s="76" t="str">
        <f>'S-Liquidity'!Z27</f>
        <v>..</v>
      </c>
      <c r="U27" s="76" t="str">
        <f>'S-Liquidity'!AA27</f>
        <v>..</v>
      </c>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6"/>
    </row>
    <row r="28" spans="1:60">
      <c r="A28" s="42">
        <v>25</v>
      </c>
      <c r="B28" s="54">
        <f>'Bank List'!B26</f>
        <v>113876</v>
      </c>
      <c r="C28" s="55" t="str">
        <f>Soundness!C29</f>
        <v>HSBC Holdings Plc</v>
      </c>
      <c r="D28" s="74" t="str">
        <f>Soundness!D29</f>
        <v>United Kingdom</v>
      </c>
      <c r="E28" s="75" t="str">
        <f>Soundness!E29</f>
        <v>Y</v>
      </c>
      <c r="H28" s="76">
        <f>'S-Liquidity'!N28</f>
        <v>-8.3169952055881374E-2</v>
      </c>
      <c r="I28" s="76">
        <f>'S-Liquidity'!O28</f>
        <v>0.49720093063760346</v>
      </c>
      <c r="J28" s="76">
        <f>'S-Liquidity'!P28</f>
        <v>8.4590421630216725E-2</v>
      </c>
      <c r="K28" s="76">
        <f>'S-Liquidity'!Q28</f>
        <v>3.5626862482975238E-2</v>
      </c>
      <c r="L28" s="76">
        <f>'S-Liquidity'!R28</f>
        <v>4.5380761454249539E-2</v>
      </c>
      <c r="M28" s="76" t="str">
        <f>'S-Liquidity'!S28</f>
        <v>..</v>
      </c>
      <c r="N28" s="76" t="str">
        <f>'S-Liquidity'!T28</f>
        <v>..</v>
      </c>
      <c r="O28" s="76" t="str">
        <f>'S-Liquidity'!U28</f>
        <v>..</v>
      </c>
      <c r="P28" s="76" t="str">
        <f>'S-Liquidity'!V28</f>
        <v>..</v>
      </c>
      <c r="Q28" s="76" t="str">
        <f>'S-Liquidity'!W28</f>
        <v>..</v>
      </c>
      <c r="R28" s="76" t="str">
        <f>'S-Liquidity'!X28</f>
        <v>..</v>
      </c>
      <c r="S28" s="76" t="str">
        <f>'S-Liquidity'!Y28</f>
        <v>..</v>
      </c>
      <c r="T28" s="76" t="str">
        <f>'S-Liquidity'!Z28</f>
        <v>..</v>
      </c>
      <c r="U28" s="76" t="str">
        <f>'S-Liquidity'!AA28</f>
        <v>..</v>
      </c>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6"/>
    </row>
    <row r="29" spans="1:60">
      <c r="A29" s="42">
        <v>26</v>
      </c>
      <c r="B29" s="54">
        <f>'Bank List'!B27</f>
        <v>4100801</v>
      </c>
      <c r="C29" s="55" t="str">
        <f>Soundness!C30</f>
        <v>Intesa Sanpaolo SpA</v>
      </c>
      <c r="D29" s="74" t="str">
        <f>Soundness!D30</f>
        <v>Italy</v>
      </c>
      <c r="E29" s="75" t="str">
        <f>Soundness!E30</f>
        <v>Y</v>
      </c>
      <c r="H29" s="76">
        <f>'S-Liquidity'!N29</f>
        <v>-0.65887173192301896</v>
      </c>
      <c r="I29" s="76">
        <f>'S-Liquidity'!O29</f>
        <v>-0.68804475184005898</v>
      </c>
      <c r="J29" s="76">
        <f>'S-Liquidity'!P29</f>
        <v>-0.60574025636406315</v>
      </c>
      <c r="K29" s="76">
        <f>'S-Liquidity'!Q29</f>
        <v>-0.53891321836121464</v>
      </c>
      <c r="L29" s="76">
        <f>'S-Liquidity'!R29</f>
        <v>-0.5832985822311062</v>
      </c>
      <c r="M29" s="76" t="str">
        <f>'S-Liquidity'!S29</f>
        <v>..</v>
      </c>
      <c r="N29" s="76" t="str">
        <f>'S-Liquidity'!T29</f>
        <v>..</v>
      </c>
      <c r="O29" s="76" t="str">
        <f>'S-Liquidity'!U29</f>
        <v>..</v>
      </c>
      <c r="P29" s="76" t="str">
        <f>'S-Liquidity'!V29</f>
        <v>..</v>
      </c>
      <c r="Q29" s="76" t="str">
        <f>'S-Liquidity'!W29</f>
        <v>..</v>
      </c>
      <c r="R29" s="76" t="str">
        <f>'S-Liquidity'!X29</f>
        <v>..</v>
      </c>
      <c r="S29" s="76" t="str">
        <f>'S-Liquidity'!Y29</f>
        <v>..</v>
      </c>
      <c r="T29" s="76" t="str">
        <f>'S-Liquidity'!Z29</f>
        <v>..</v>
      </c>
      <c r="U29" s="76" t="str">
        <f>'S-Liquidity'!AA29</f>
        <v>..</v>
      </c>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6"/>
    </row>
    <row r="30" spans="1:60">
      <c r="A30" s="42">
        <v>27</v>
      </c>
      <c r="B30" s="54">
        <f>'Bank List'!B28</f>
        <v>4047336</v>
      </c>
      <c r="C30" s="55" t="str">
        <f>Soundness!C31</f>
        <v>Itaú Unibanco Holding S.A.</v>
      </c>
      <c r="D30" s="74" t="str">
        <f>Soundness!D31</f>
        <v>Brazil</v>
      </c>
      <c r="E30" s="75" t="str">
        <f>Soundness!E31</f>
        <v>Y</v>
      </c>
      <c r="H30" s="76">
        <f>'S-Liquidity'!N30</f>
        <v>0.1706416095537607</v>
      </c>
      <c r="I30" s="76">
        <f>'S-Liquidity'!O30</f>
        <v>3.8033577366291406E-2</v>
      </c>
      <c r="J30" s="76">
        <f>'S-Liquidity'!P30</f>
        <v>-0.2351728084553604</v>
      </c>
      <c r="K30" s="76">
        <f>'S-Liquidity'!Q30</f>
        <v>5.2288027711849906E-2</v>
      </c>
      <c r="L30" s="76">
        <f>'S-Liquidity'!R30</f>
        <v>0.12700099619752375</v>
      </c>
      <c r="M30" s="76" t="str">
        <f>'S-Liquidity'!S30</f>
        <v>..</v>
      </c>
      <c r="N30" s="76" t="str">
        <f>'S-Liquidity'!T30</f>
        <v>..</v>
      </c>
      <c r="O30" s="76" t="str">
        <f>'S-Liquidity'!U30</f>
        <v>..</v>
      </c>
      <c r="P30" s="76" t="str">
        <f>'S-Liquidity'!V30</f>
        <v>..</v>
      </c>
      <c r="Q30" s="76" t="str">
        <f>'S-Liquidity'!W30</f>
        <v>..</v>
      </c>
      <c r="R30" s="76" t="str">
        <f>'S-Liquidity'!X30</f>
        <v>..</v>
      </c>
      <c r="S30" s="76" t="str">
        <f>'S-Liquidity'!Y30</f>
        <v>..</v>
      </c>
      <c r="T30" s="76" t="str">
        <f>'S-Liquidity'!Z30</f>
        <v>..</v>
      </c>
      <c r="U30" s="76" t="str">
        <f>'S-Liquidity'!AA30</f>
        <v>..</v>
      </c>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6"/>
    </row>
    <row r="31" spans="1:60">
      <c r="A31" s="42">
        <v>28</v>
      </c>
      <c r="B31" s="54">
        <f>'Bank List'!B29</f>
        <v>100201</v>
      </c>
      <c r="C31" s="55" t="str">
        <f>Soundness!C32</f>
        <v>JPMorgan Chase &amp; Co.</v>
      </c>
      <c r="D31" s="74" t="str">
        <f>Soundness!D32</f>
        <v>USA</v>
      </c>
      <c r="E31" s="75" t="str">
        <f>Soundness!E32</f>
        <v>Y</v>
      </c>
      <c r="H31" s="76">
        <f>'S-Liquidity'!N31</f>
        <v>0.70472333187078207</v>
      </c>
      <c r="I31" s="76">
        <f>'S-Liquidity'!O31</f>
        <v>0.12241558419637981</v>
      </c>
      <c r="J31" s="76">
        <f>'S-Liquidity'!P31</f>
        <v>-2.9849370512957878E-2</v>
      </c>
      <c r="K31" s="76">
        <f>'S-Liquidity'!Q31</f>
        <v>0.10014687219129143</v>
      </c>
      <c r="L31" s="76">
        <f>'S-Liquidity'!R31</f>
        <v>-0.12197514050931056</v>
      </c>
      <c r="M31" s="76" t="str">
        <f>'S-Liquidity'!S31</f>
        <v>..</v>
      </c>
      <c r="N31" s="76" t="str">
        <f>'S-Liquidity'!T31</f>
        <v>..</v>
      </c>
      <c r="O31" s="76" t="str">
        <f>'S-Liquidity'!U31</f>
        <v>..</v>
      </c>
      <c r="P31" s="76" t="str">
        <f>'S-Liquidity'!V31</f>
        <v>..</v>
      </c>
      <c r="Q31" s="76" t="str">
        <f>'S-Liquidity'!W31</f>
        <v>..</v>
      </c>
      <c r="R31" s="76" t="str">
        <f>'S-Liquidity'!X31</f>
        <v>..</v>
      </c>
      <c r="S31" s="76" t="str">
        <f>'S-Liquidity'!Y31</f>
        <v>..</v>
      </c>
      <c r="T31" s="76" t="str">
        <f>'S-Liquidity'!Z31</f>
        <v>..</v>
      </c>
      <c r="U31" s="76" t="str">
        <f>'S-Liquidity'!AA31</f>
        <v>..</v>
      </c>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6"/>
    </row>
    <row r="32" spans="1:60">
      <c r="A32" s="42">
        <v>29</v>
      </c>
      <c r="B32" s="54">
        <f>'Bank List'!B30</f>
        <v>4145062</v>
      </c>
      <c r="C32" s="55" t="str">
        <f>Soundness!C33</f>
        <v>KBC Group NV</v>
      </c>
      <c r="D32" s="74" t="str">
        <f>Soundness!D33</f>
        <v>Belgium</v>
      </c>
      <c r="E32" s="75" t="str">
        <f>Soundness!E33</f>
        <v>Y</v>
      </c>
      <c r="H32" s="76">
        <f>'S-Liquidity'!N32</f>
        <v>-0.1605799833474976</v>
      </c>
      <c r="I32" s="76">
        <f>'S-Liquidity'!O32</f>
        <v>0.54176877381778421</v>
      </c>
      <c r="J32" s="76">
        <f>'S-Liquidity'!P32</f>
        <v>0.22912083451191032</v>
      </c>
      <c r="K32" s="76">
        <f>'S-Liquidity'!Q32</f>
        <v>0.45303138704510576</v>
      </c>
      <c r="L32" s="76">
        <f>'S-Liquidity'!R32</f>
        <v>9.1097461035827568E-2</v>
      </c>
      <c r="M32" s="76" t="str">
        <f>'S-Liquidity'!S32</f>
        <v>..</v>
      </c>
      <c r="N32" s="76" t="str">
        <f>'S-Liquidity'!T32</f>
        <v>..</v>
      </c>
      <c r="O32" s="76" t="str">
        <f>'S-Liquidity'!U32</f>
        <v>..</v>
      </c>
      <c r="P32" s="76" t="str">
        <f>'S-Liquidity'!V32</f>
        <v>..</v>
      </c>
      <c r="Q32" s="76" t="str">
        <f>'S-Liquidity'!W32</f>
        <v>..</v>
      </c>
      <c r="R32" s="76" t="str">
        <f>'S-Liquidity'!X32</f>
        <v>..</v>
      </c>
      <c r="S32" s="76" t="str">
        <f>'S-Liquidity'!Y32</f>
        <v>..</v>
      </c>
      <c r="T32" s="76" t="str">
        <f>'S-Liquidity'!Z32</f>
        <v>..</v>
      </c>
      <c r="U32" s="76" t="str">
        <f>'S-Liquidity'!AA32</f>
        <v>..</v>
      </c>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6"/>
    </row>
    <row r="33" spans="1:60">
      <c r="A33" s="42">
        <v>30</v>
      </c>
      <c r="B33" s="54">
        <f>'Bank List'!B31</f>
        <v>4041848</v>
      </c>
      <c r="C33" s="55" t="str">
        <f>Soundness!C34</f>
        <v>Lloyds Banking Group Plc</v>
      </c>
      <c r="D33" s="74" t="str">
        <f>Soundness!D34</f>
        <v>United Kingdom</v>
      </c>
      <c r="E33" s="75" t="str">
        <f>Soundness!E34</f>
        <v>Y</v>
      </c>
      <c r="H33" s="76">
        <f>'S-Liquidity'!N33</f>
        <v>-0.82897840184048321</v>
      </c>
      <c r="I33" s="76">
        <f>'S-Liquidity'!O33</f>
        <v>-0.80441985803505711</v>
      </c>
      <c r="J33" s="76">
        <f>'S-Liquidity'!P33</f>
        <v>-1.0126205830264523</v>
      </c>
      <c r="K33" s="76">
        <f>'S-Liquidity'!Q33</f>
        <v>-0.88808453406516197</v>
      </c>
      <c r="L33" s="76">
        <f>'S-Liquidity'!R33</f>
        <v>-0.74350125916802423</v>
      </c>
      <c r="M33" s="76" t="str">
        <f>'S-Liquidity'!S33</f>
        <v>..</v>
      </c>
      <c r="N33" s="76" t="str">
        <f>'S-Liquidity'!T33</f>
        <v>..</v>
      </c>
      <c r="O33" s="76" t="str">
        <f>'S-Liquidity'!U33</f>
        <v>..</v>
      </c>
      <c r="P33" s="76" t="str">
        <f>'S-Liquidity'!V33</f>
        <v>..</v>
      </c>
      <c r="Q33" s="76" t="str">
        <f>'S-Liquidity'!W33</f>
        <v>..</v>
      </c>
      <c r="R33" s="76" t="str">
        <f>'S-Liquidity'!X33</f>
        <v>..</v>
      </c>
      <c r="S33" s="76" t="str">
        <f>'S-Liquidity'!Y33</f>
        <v>..</v>
      </c>
      <c r="T33" s="76" t="str">
        <f>'S-Liquidity'!Z33</f>
        <v>..</v>
      </c>
      <c r="U33" s="76" t="str">
        <f>'S-Liquidity'!AA33</f>
        <v>..</v>
      </c>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6"/>
    </row>
    <row r="34" spans="1:60">
      <c r="A34" s="42">
        <v>31</v>
      </c>
      <c r="B34" s="54">
        <f>'Bank List'!B32</f>
        <v>4115073</v>
      </c>
      <c r="C34" s="55" t="str">
        <f>Soundness!C35</f>
        <v>Mitsubishi UFJ Financial Group, Inc.</v>
      </c>
      <c r="D34" s="74" t="str">
        <f>Soundness!D35</f>
        <v>Japan</v>
      </c>
      <c r="E34" s="75" t="str">
        <f>Soundness!E35</f>
        <v>Y</v>
      </c>
      <c r="H34" s="76">
        <f>'S-Liquidity'!N34</f>
        <v>-0.99181240095286183</v>
      </c>
      <c r="I34" s="76">
        <f>'S-Liquidity'!O34</f>
        <v>-0.9619475364507305</v>
      </c>
      <c r="J34" s="76">
        <f>'S-Liquidity'!P34</f>
        <v>-0.82553823714208263</v>
      </c>
      <c r="K34" s="76">
        <f>'S-Liquidity'!Q34</f>
        <v>-0.81343632585470038</v>
      </c>
      <c r="L34" s="76">
        <f>'S-Liquidity'!R34</f>
        <v>-0.7818802887585351</v>
      </c>
      <c r="M34" s="76">
        <f>'S-Liquidity'!S34</f>
        <v>-0.69580332582139648</v>
      </c>
      <c r="N34" s="76" t="str">
        <f>'S-Liquidity'!T34</f>
        <v>..</v>
      </c>
      <c r="O34" s="76" t="str">
        <f>'S-Liquidity'!U34</f>
        <v>..</v>
      </c>
      <c r="P34" s="76" t="str">
        <f>'S-Liquidity'!V34</f>
        <v>..</v>
      </c>
      <c r="Q34" s="76" t="str">
        <f>'S-Liquidity'!W34</f>
        <v>..</v>
      </c>
      <c r="R34" s="76" t="str">
        <f>'S-Liquidity'!X34</f>
        <v>..</v>
      </c>
      <c r="S34" s="76" t="str">
        <f>'S-Liquidity'!Y34</f>
        <v>..</v>
      </c>
      <c r="T34" s="76" t="str">
        <f>'S-Liquidity'!Z34</f>
        <v>..</v>
      </c>
      <c r="U34" s="76" t="str">
        <f>'S-Liquidity'!AA34</f>
        <v>..</v>
      </c>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6"/>
    </row>
    <row r="35" spans="1:60">
      <c r="A35" s="42">
        <v>32</v>
      </c>
      <c r="B35" s="54">
        <f>'Bank List'!B33</f>
        <v>4087990</v>
      </c>
      <c r="C35" s="55" t="str">
        <f>Soundness!C36</f>
        <v>Mizuho Financial Group, Inc.</v>
      </c>
      <c r="D35" s="74" t="str">
        <f>Soundness!D36</f>
        <v>Japan</v>
      </c>
      <c r="E35" s="75" t="str">
        <f>Soundness!E36</f>
        <v>Y</v>
      </c>
      <c r="H35" s="76">
        <f>'S-Liquidity'!N35</f>
        <v>-0.88859992670471422</v>
      </c>
      <c r="I35" s="76">
        <f>'S-Liquidity'!O35</f>
        <v>-0.80477211521113701</v>
      </c>
      <c r="J35" s="76">
        <f>'S-Liquidity'!P35</f>
        <v>-0.82974520566658094</v>
      </c>
      <c r="K35" s="76">
        <f>'S-Liquidity'!Q35</f>
        <v>-0.7696073714846926</v>
      </c>
      <c r="L35" s="76">
        <f>'S-Liquidity'!R35</f>
        <v>-0.72815819448631414</v>
      </c>
      <c r="M35" s="76">
        <f>'S-Liquidity'!S35</f>
        <v>-0.66224915032923926</v>
      </c>
      <c r="N35" s="76" t="str">
        <f>'S-Liquidity'!T35</f>
        <v>..</v>
      </c>
      <c r="O35" s="76" t="str">
        <f>'S-Liquidity'!U35</f>
        <v>..</v>
      </c>
      <c r="P35" s="76" t="str">
        <f>'S-Liquidity'!V35</f>
        <v>..</v>
      </c>
      <c r="Q35" s="76" t="str">
        <f>'S-Liquidity'!W35</f>
        <v>..</v>
      </c>
      <c r="R35" s="76" t="str">
        <f>'S-Liquidity'!X35</f>
        <v>..</v>
      </c>
      <c r="S35" s="76" t="str">
        <f>'S-Liquidity'!Y35</f>
        <v>..</v>
      </c>
      <c r="T35" s="76" t="str">
        <f>'S-Liquidity'!Z35</f>
        <v>..</v>
      </c>
      <c r="U35" s="76" t="str">
        <f>'S-Liquidity'!AA35</f>
        <v>..</v>
      </c>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6"/>
    </row>
    <row r="36" spans="1:60">
      <c r="A36" s="42">
        <v>33</v>
      </c>
      <c r="B36" s="54">
        <f>'Bank List'!B34</f>
        <v>4005723</v>
      </c>
      <c r="C36" s="55" t="str">
        <f>Soundness!C37</f>
        <v>National Australia Bank, Limited</v>
      </c>
      <c r="D36" s="74" t="str">
        <f>Soundness!D37</f>
        <v>Australia</v>
      </c>
      <c r="E36" s="75" t="str">
        <f>Soundness!E37</f>
        <v>Y</v>
      </c>
      <c r="H36" s="76">
        <f>'S-Liquidity'!N36</f>
        <v>-1.0784136851083377</v>
      </c>
      <c r="I36" s="76">
        <f>'S-Liquidity'!O36</f>
        <v>-1.1407942157357953</v>
      </c>
      <c r="J36" s="76">
        <f>'S-Liquidity'!P36</f>
        <v>-1.1492539757329985</v>
      </c>
      <c r="K36" s="76">
        <f>'S-Liquidity'!Q36</f>
        <v>-1.057105243652092</v>
      </c>
      <c r="L36" s="76">
        <f>'S-Liquidity'!R36</f>
        <v>-0.91188833921246326</v>
      </c>
      <c r="M36" s="76">
        <f>'S-Liquidity'!S36</f>
        <v>-0.86936513056102771</v>
      </c>
      <c r="N36" s="76" t="str">
        <f>'S-Liquidity'!T36</f>
        <v>..</v>
      </c>
      <c r="O36" s="76" t="str">
        <f>'S-Liquidity'!U36</f>
        <v>..</v>
      </c>
      <c r="P36" s="76" t="str">
        <f>'S-Liquidity'!V36</f>
        <v>..</v>
      </c>
      <c r="Q36" s="76" t="str">
        <f>'S-Liquidity'!W36</f>
        <v>..</v>
      </c>
      <c r="R36" s="76" t="str">
        <f>'S-Liquidity'!X36</f>
        <v>..</v>
      </c>
      <c r="S36" s="76" t="str">
        <f>'S-Liquidity'!Y36</f>
        <v>..</v>
      </c>
      <c r="T36" s="76" t="str">
        <f>'S-Liquidity'!Z36</f>
        <v>..</v>
      </c>
      <c r="U36" s="76" t="str">
        <f>'S-Liquidity'!AA36</f>
        <v>..</v>
      </c>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6"/>
    </row>
    <row r="37" spans="1:60">
      <c r="A37" s="42">
        <v>34</v>
      </c>
      <c r="B37" s="54">
        <f>'Bank List'!B35</f>
        <v>4077805</v>
      </c>
      <c r="C37" s="55" t="str">
        <f>Soundness!C38</f>
        <v>Natixis</v>
      </c>
      <c r="D37" s="74" t="str">
        <f>Soundness!D38</f>
        <v>France</v>
      </c>
      <c r="E37" s="75" t="str">
        <f>Soundness!E38</f>
        <v>Y</v>
      </c>
      <c r="H37" s="76">
        <f>'S-Liquidity'!N37</f>
        <v>0.57779425001240947</v>
      </c>
      <c r="I37" s="76">
        <f>'S-Liquidity'!O37</f>
        <v>1.2156589439805516</v>
      </c>
      <c r="J37" s="76">
        <f>'S-Liquidity'!P37</f>
        <v>0.69251046751395084</v>
      </c>
      <c r="K37" s="76">
        <f>'S-Liquidity'!Q37</f>
        <v>0.31457802756361253</v>
      </c>
      <c r="L37" s="76">
        <f>'S-Liquidity'!R37</f>
        <v>0.39402184939833512</v>
      </c>
      <c r="M37" s="76" t="str">
        <f>'S-Liquidity'!S37</f>
        <v>..</v>
      </c>
      <c r="N37" s="76" t="str">
        <f>'S-Liquidity'!T37</f>
        <v>..</v>
      </c>
      <c r="O37" s="76" t="str">
        <f>'S-Liquidity'!U37</f>
        <v>..</v>
      </c>
      <c r="P37" s="76" t="str">
        <f>'S-Liquidity'!V37</f>
        <v>..</v>
      </c>
      <c r="Q37" s="76" t="str">
        <f>'S-Liquidity'!W37</f>
        <v>..</v>
      </c>
      <c r="R37" s="76" t="str">
        <f>'S-Liquidity'!X37</f>
        <v>..</v>
      </c>
      <c r="S37" s="76" t="str">
        <f>'S-Liquidity'!Y37</f>
        <v>..</v>
      </c>
      <c r="T37" s="76" t="str">
        <f>'S-Liquidity'!Z37</f>
        <v>..</v>
      </c>
      <c r="U37" s="76" t="str">
        <f>'S-Liquidity'!AA37</f>
        <v>..</v>
      </c>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6"/>
    </row>
    <row r="38" spans="1:60">
      <c r="A38" s="42">
        <v>35</v>
      </c>
      <c r="B38" s="54">
        <f>'Bank List'!B36</f>
        <v>4108919</v>
      </c>
      <c r="C38" s="55" t="str">
        <f>Soundness!C39</f>
        <v>Nordea Bank AB</v>
      </c>
      <c r="D38" s="74" t="str">
        <f>Soundness!D39</f>
        <v>Sweden</v>
      </c>
      <c r="E38" s="75" t="str">
        <f>Soundness!E39</f>
        <v>Y</v>
      </c>
      <c r="H38" s="76">
        <f>'S-Liquidity'!N38</f>
        <v>-0.34769847198825748</v>
      </c>
      <c r="I38" s="76">
        <f>'S-Liquidity'!O38</f>
        <v>0.16928187452112803</v>
      </c>
      <c r="J38" s="76">
        <f>'S-Liquidity'!P38</f>
        <v>0.12392695790300258</v>
      </c>
      <c r="K38" s="76">
        <f>'S-Liquidity'!Q38</f>
        <v>0.14855539722258063</v>
      </c>
      <c r="L38" s="76">
        <f>'S-Liquidity'!R38</f>
        <v>0.37490134739818043</v>
      </c>
      <c r="M38" s="76" t="str">
        <f>'S-Liquidity'!S38</f>
        <v>..</v>
      </c>
      <c r="N38" s="76" t="str">
        <f>'S-Liquidity'!T38</f>
        <v>..</v>
      </c>
      <c r="O38" s="76" t="str">
        <f>'S-Liquidity'!U38</f>
        <v>..</v>
      </c>
      <c r="P38" s="76" t="str">
        <f>'S-Liquidity'!V38</f>
        <v>..</v>
      </c>
      <c r="Q38" s="76" t="str">
        <f>'S-Liquidity'!W38</f>
        <v>..</v>
      </c>
      <c r="R38" s="76" t="str">
        <f>'S-Liquidity'!X38</f>
        <v>..</v>
      </c>
      <c r="S38" s="76" t="str">
        <f>'S-Liquidity'!Y38</f>
        <v>..</v>
      </c>
      <c r="T38" s="76" t="str">
        <f>'S-Liquidity'!Z38</f>
        <v>..</v>
      </c>
      <c r="U38" s="76" t="str">
        <f>'S-Liquidity'!AA38</f>
        <v>..</v>
      </c>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6"/>
    </row>
    <row r="39" spans="1:60">
      <c r="A39" s="42">
        <v>36</v>
      </c>
      <c r="B39" s="54">
        <f>'Bank List'!B37</f>
        <v>4144827</v>
      </c>
      <c r="C39" s="55" t="str">
        <f>Soundness!C40</f>
        <v>OAO Sberbank of Russia</v>
      </c>
      <c r="D39" s="74" t="str">
        <f>Soundness!D40</f>
        <v>Russia</v>
      </c>
      <c r="E39" s="75" t="str">
        <f>Soundness!E40</f>
        <v>Y</v>
      </c>
      <c r="H39" s="76">
        <f>'S-Liquidity'!N39</f>
        <v>-0.97714142002757343</v>
      </c>
      <c r="I39" s="76">
        <f>'S-Liquidity'!O39</f>
        <v>-1.2501854215573094</v>
      </c>
      <c r="J39" s="76">
        <f>'S-Liquidity'!P39</f>
        <v>-1.27101508929567</v>
      </c>
      <c r="K39" s="76">
        <f>'S-Liquidity'!Q39</f>
        <v>-1.2089242106260487</v>
      </c>
      <c r="L39" s="76">
        <f>'S-Liquidity'!R39</f>
        <v>-1.0397340651858462</v>
      </c>
      <c r="M39" s="76" t="str">
        <f>'S-Liquidity'!S39</f>
        <v>..</v>
      </c>
      <c r="N39" s="76" t="str">
        <f>'S-Liquidity'!T39</f>
        <v>..</v>
      </c>
      <c r="O39" s="76" t="str">
        <f>'S-Liquidity'!U39</f>
        <v>..</v>
      </c>
      <c r="P39" s="76" t="str">
        <f>'S-Liquidity'!V39</f>
        <v>..</v>
      </c>
      <c r="Q39" s="76" t="str">
        <f>'S-Liquidity'!W39</f>
        <v>..</v>
      </c>
      <c r="R39" s="76" t="str">
        <f>'S-Liquidity'!X39</f>
        <v>..</v>
      </c>
      <c r="S39" s="76" t="str">
        <f>'S-Liquidity'!Y39</f>
        <v>..</v>
      </c>
      <c r="T39" s="76" t="str">
        <f>'S-Liquidity'!Z39</f>
        <v>..</v>
      </c>
      <c r="U39" s="76" t="str">
        <f>'S-Liquidity'!AA39</f>
        <v>..</v>
      </c>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6"/>
    </row>
    <row r="40" spans="1:60">
      <c r="A40" s="42">
        <v>37</v>
      </c>
      <c r="B40" s="54">
        <f>'Bank List'!B38</f>
        <v>100522</v>
      </c>
      <c r="C40" s="55" t="str">
        <f>Soundness!C41</f>
        <v>Royal Bank of Canada</v>
      </c>
      <c r="D40" s="74" t="str">
        <f>Soundness!D41</f>
        <v>Canada</v>
      </c>
      <c r="E40" s="75" t="str">
        <f>Soundness!E41</f>
        <v>Y</v>
      </c>
      <c r="H40" s="76">
        <f>'S-Liquidity'!N40</f>
        <v>0.15743091842513635</v>
      </c>
      <c r="I40" s="76">
        <f>'S-Liquidity'!O40</f>
        <v>-0.33554444685126367</v>
      </c>
      <c r="J40" s="76">
        <f>'S-Liquidity'!P40</f>
        <v>-7.814806064333199E-2</v>
      </c>
      <c r="K40" s="76">
        <f>'S-Liquidity'!Q40</f>
        <v>-0.14100923748780309</v>
      </c>
      <c r="L40" s="76">
        <f>'S-Liquidity'!R40</f>
        <v>-0.34875814403602101</v>
      </c>
      <c r="M40" s="76">
        <f>'S-Liquidity'!S40</f>
        <v>-0.38688996300517847</v>
      </c>
      <c r="N40" s="76" t="str">
        <f>'S-Liquidity'!T40</f>
        <v>..</v>
      </c>
      <c r="O40" s="76" t="str">
        <f>'S-Liquidity'!U40</f>
        <v>..</v>
      </c>
      <c r="P40" s="76" t="str">
        <f>'S-Liquidity'!V40</f>
        <v>..</v>
      </c>
      <c r="Q40" s="76" t="str">
        <f>'S-Liquidity'!W40</f>
        <v>..</v>
      </c>
      <c r="R40" s="76" t="str">
        <f>'S-Liquidity'!X40</f>
        <v>..</v>
      </c>
      <c r="S40" s="76" t="str">
        <f>'S-Liquidity'!Y40</f>
        <v>..</v>
      </c>
      <c r="T40" s="76" t="str">
        <f>'S-Liquidity'!Z40</f>
        <v>..</v>
      </c>
      <c r="U40" s="76" t="str">
        <f>'S-Liquidity'!AA40</f>
        <v>..</v>
      </c>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6"/>
    </row>
    <row r="41" spans="1:60">
      <c r="A41" s="42">
        <v>38</v>
      </c>
      <c r="B41" s="54">
        <f>'Bank List'!B39</f>
        <v>3001937</v>
      </c>
      <c r="C41" s="55" t="str">
        <f>Soundness!C42</f>
        <v>Royal Bank of Scotland Group Plc</v>
      </c>
      <c r="D41" s="74" t="str">
        <f>Soundness!D42</f>
        <v>United Kingdom</v>
      </c>
      <c r="E41" s="75" t="str">
        <f>Soundness!E42</f>
        <v>Y</v>
      </c>
      <c r="H41" s="76">
        <f>'S-Liquidity'!N41</f>
        <v>0.33327719555166757</v>
      </c>
      <c r="I41" s="76">
        <f>'S-Liquidity'!O41</f>
        <v>1.3682010131259976</v>
      </c>
      <c r="J41" s="76">
        <f>'S-Liquidity'!P41</f>
        <v>0.67546580980951654</v>
      </c>
      <c r="K41" s="76">
        <f>'S-Liquidity'!Q41</f>
        <v>0.8219912422641531</v>
      </c>
      <c r="L41" s="76">
        <f>'S-Liquidity'!R41</f>
        <v>0.89949990485223918</v>
      </c>
      <c r="M41" s="76" t="str">
        <f>'S-Liquidity'!S41</f>
        <v>..</v>
      </c>
      <c r="N41" s="76" t="str">
        <f>'S-Liquidity'!T41</f>
        <v>..</v>
      </c>
      <c r="O41" s="76" t="str">
        <f>'S-Liquidity'!U41</f>
        <v>..</v>
      </c>
      <c r="P41" s="76" t="str">
        <f>'S-Liquidity'!V41</f>
        <v>..</v>
      </c>
      <c r="Q41" s="76" t="str">
        <f>'S-Liquidity'!W41</f>
        <v>..</v>
      </c>
      <c r="R41" s="76" t="str">
        <f>'S-Liquidity'!X41</f>
        <v>..</v>
      </c>
      <c r="S41" s="76" t="str">
        <f>'S-Liquidity'!Y41</f>
        <v>..</v>
      </c>
      <c r="T41" s="76" t="str">
        <f>'S-Liquidity'!Z41</f>
        <v>..</v>
      </c>
      <c r="U41" s="76" t="str">
        <f>'S-Liquidity'!AA41</f>
        <v>..</v>
      </c>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6"/>
    </row>
    <row r="42" spans="1:60">
      <c r="A42" s="42">
        <v>39</v>
      </c>
      <c r="B42" s="54">
        <f>'Bank List'!B40</f>
        <v>4144847</v>
      </c>
      <c r="C42" s="55" t="str">
        <f>Soundness!C43</f>
        <v>Skandinaviska Enskilda Banken AB</v>
      </c>
      <c r="D42" s="74" t="str">
        <f>Soundness!D43</f>
        <v>Sweden</v>
      </c>
      <c r="E42" s="75" t="str">
        <f>Soundness!E43</f>
        <v>Y</v>
      </c>
      <c r="H42" s="76">
        <f>'S-Liquidity'!N42</f>
        <v>-0.21399916124741225</v>
      </c>
      <c r="I42" s="76">
        <f>'S-Liquidity'!O42</f>
        <v>-0.38242167856638165</v>
      </c>
      <c r="J42" s="76">
        <f>'S-Liquidity'!P42</f>
        <v>-0.51631502204247681</v>
      </c>
      <c r="K42" s="76">
        <f>'S-Liquidity'!Q42</f>
        <v>-0.40350913297558161</v>
      </c>
      <c r="L42" s="76">
        <f>'S-Liquidity'!R42</f>
        <v>-0.35331666564393499</v>
      </c>
      <c r="M42" s="76" t="str">
        <f>'S-Liquidity'!S42</f>
        <v>..</v>
      </c>
      <c r="N42" s="76" t="str">
        <f>'S-Liquidity'!T42</f>
        <v>..</v>
      </c>
      <c r="O42" s="76" t="str">
        <f>'S-Liquidity'!U42</f>
        <v>..</v>
      </c>
      <c r="P42" s="76" t="str">
        <f>'S-Liquidity'!V42</f>
        <v>..</v>
      </c>
      <c r="Q42" s="76" t="str">
        <f>'S-Liquidity'!W42</f>
        <v>..</v>
      </c>
      <c r="R42" s="76" t="str">
        <f>'S-Liquidity'!X42</f>
        <v>..</v>
      </c>
      <c r="S42" s="76" t="str">
        <f>'S-Liquidity'!Y42</f>
        <v>..</v>
      </c>
      <c r="T42" s="76" t="str">
        <f>'S-Liquidity'!Z42</f>
        <v>..</v>
      </c>
      <c r="U42" s="76" t="str">
        <f>'S-Liquidity'!AA42</f>
        <v>..</v>
      </c>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6"/>
    </row>
    <row r="43" spans="1:60">
      <c r="A43" s="42">
        <v>40</v>
      </c>
      <c r="B43" s="54">
        <f>'Bank List'!B41</f>
        <v>113818</v>
      </c>
      <c r="C43" s="55" t="str">
        <f>Soundness!C44</f>
        <v>Société Générale SA</v>
      </c>
      <c r="D43" s="74" t="str">
        <f>Soundness!D44</f>
        <v>France</v>
      </c>
      <c r="E43" s="75" t="str">
        <f>Soundness!E44</f>
        <v>Y</v>
      </c>
      <c r="H43" s="76">
        <f>'S-Liquidity'!N43</f>
        <v>1.1894455716601264</v>
      </c>
      <c r="I43" s="76">
        <f>'S-Liquidity'!O43</f>
        <v>1.0440676309150474</v>
      </c>
      <c r="J43" s="76">
        <f>'S-Liquidity'!P43</f>
        <v>0.83670924639610222</v>
      </c>
      <c r="K43" s="76">
        <f>'S-Liquidity'!Q43</f>
        <v>0.800389460295301</v>
      </c>
      <c r="L43" s="76">
        <f>'S-Liquidity'!R43</f>
        <v>0.45734784316950178</v>
      </c>
      <c r="M43" s="76" t="str">
        <f>'S-Liquidity'!S43</f>
        <v>..</v>
      </c>
      <c r="N43" s="76" t="str">
        <f>'S-Liquidity'!T43</f>
        <v>..</v>
      </c>
      <c r="O43" s="76" t="str">
        <f>'S-Liquidity'!U43</f>
        <v>..</v>
      </c>
      <c r="P43" s="76" t="str">
        <f>'S-Liquidity'!V43</f>
        <v>..</v>
      </c>
      <c r="Q43" s="76" t="str">
        <f>'S-Liquidity'!W43</f>
        <v>..</v>
      </c>
      <c r="R43" s="76" t="str">
        <f>'S-Liquidity'!X43</f>
        <v>..</v>
      </c>
      <c r="S43" s="76" t="str">
        <f>'S-Liquidity'!Y43</f>
        <v>..</v>
      </c>
      <c r="T43" s="76" t="str">
        <f>'S-Liquidity'!Z43</f>
        <v>..</v>
      </c>
      <c r="U43" s="76" t="str">
        <f>'S-Liquidity'!AA43</f>
        <v>..</v>
      </c>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6"/>
    </row>
    <row r="44" spans="1:60">
      <c r="A44" s="42">
        <v>41</v>
      </c>
      <c r="B44" s="54">
        <f>'Bank List'!B42</f>
        <v>4041955</v>
      </c>
      <c r="C44" s="55" t="str">
        <f>Soundness!C45</f>
        <v>Standard Chartered Plc</v>
      </c>
      <c r="D44" s="74" t="str">
        <f>Soundness!D45</f>
        <v>United Kingdom</v>
      </c>
      <c r="E44" s="75" t="str">
        <f>Soundness!E45</f>
        <v>Y</v>
      </c>
      <c r="H44" s="76">
        <f>'S-Liquidity'!N44</f>
        <v>-0.51705061390759366</v>
      </c>
      <c r="I44" s="76">
        <f>'S-Liquidity'!O44</f>
        <v>-0.28267320096060683</v>
      </c>
      <c r="J44" s="76">
        <f>'S-Liquidity'!P44</f>
        <v>-0.61096407850098278</v>
      </c>
      <c r="K44" s="76">
        <f>'S-Liquidity'!Q44</f>
        <v>-0.54058489941477994</v>
      </c>
      <c r="L44" s="76">
        <f>'S-Liquidity'!R44</f>
        <v>-0.43525098047820188</v>
      </c>
      <c r="M44" s="76" t="str">
        <f>'S-Liquidity'!S44</f>
        <v>..</v>
      </c>
      <c r="N44" s="76" t="str">
        <f>'S-Liquidity'!T44</f>
        <v>..</v>
      </c>
      <c r="O44" s="76" t="str">
        <f>'S-Liquidity'!U44</f>
        <v>..</v>
      </c>
      <c r="P44" s="76" t="str">
        <f>'S-Liquidity'!V44</f>
        <v>..</v>
      </c>
      <c r="Q44" s="76" t="str">
        <f>'S-Liquidity'!W44</f>
        <v>..</v>
      </c>
      <c r="R44" s="76" t="str">
        <f>'S-Liquidity'!X44</f>
        <v>..</v>
      </c>
      <c r="S44" s="76" t="str">
        <f>'S-Liquidity'!Y44</f>
        <v>..</v>
      </c>
      <c r="T44" s="76" t="str">
        <f>'S-Liquidity'!Z44</f>
        <v>..</v>
      </c>
      <c r="U44" s="76" t="str">
        <f>'S-Liquidity'!AA44</f>
        <v>..</v>
      </c>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6"/>
    </row>
    <row r="45" spans="1:60">
      <c r="A45" s="42">
        <v>42</v>
      </c>
      <c r="B45" s="54">
        <f>'Bank List'!B43</f>
        <v>4144846</v>
      </c>
      <c r="C45" s="55" t="str">
        <f>Soundness!C46</f>
        <v>Svenska Handelsbanken AB</v>
      </c>
      <c r="D45" s="74" t="str">
        <f>Soundness!D46</f>
        <v>Sweden</v>
      </c>
      <c r="E45" s="75" t="str">
        <f>Soundness!E46</f>
        <v>Y</v>
      </c>
      <c r="H45" s="76">
        <f>'S-Liquidity'!N45</f>
        <v>-0.64148967882185237</v>
      </c>
      <c r="I45" s="76">
        <f>'S-Liquidity'!O45</f>
        <v>-0.7051247044531247</v>
      </c>
      <c r="J45" s="76">
        <f>'S-Liquidity'!P45</f>
        <v>-0.92515867629233761</v>
      </c>
      <c r="K45" s="76">
        <f>'S-Liquidity'!Q45</f>
        <v>-0.86367378058204081</v>
      </c>
      <c r="L45" s="76">
        <f>'S-Liquidity'!R45</f>
        <v>-0.81017781267000422</v>
      </c>
      <c r="M45" s="76" t="str">
        <f>'S-Liquidity'!S45</f>
        <v>..</v>
      </c>
      <c r="N45" s="76" t="str">
        <f>'S-Liquidity'!T45</f>
        <v>..</v>
      </c>
      <c r="O45" s="76" t="str">
        <f>'S-Liquidity'!U45</f>
        <v>..</v>
      </c>
      <c r="P45" s="76" t="str">
        <f>'S-Liquidity'!V45</f>
        <v>..</v>
      </c>
      <c r="Q45" s="76" t="str">
        <f>'S-Liquidity'!W45</f>
        <v>..</v>
      </c>
      <c r="R45" s="76" t="str">
        <f>'S-Liquidity'!X45</f>
        <v>..</v>
      </c>
      <c r="S45" s="76" t="str">
        <f>'S-Liquidity'!Y45</f>
        <v>..</v>
      </c>
      <c r="T45" s="76" t="str">
        <f>'S-Liquidity'!Z45</f>
        <v>..</v>
      </c>
      <c r="U45" s="76" t="str">
        <f>'S-Liquidity'!AA45</f>
        <v>..</v>
      </c>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6"/>
    </row>
    <row r="46" spans="1:60">
      <c r="A46" s="42">
        <v>43</v>
      </c>
      <c r="B46" s="54">
        <f>'Bank List'!B44</f>
        <v>100519</v>
      </c>
      <c r="C46" s="55" t="str">
        <f>Soundness!C47</f>
        <v>Toronto-Dominion Bank</v>
      </c>
      <c r="D46" s="74" t="str">
        <f>Soundness!D47</f>
        <v>Canada</v>
      </c>
      <c r="E46" s="75" t="str">
        <f>Soundness!E47</f>
        <v>Y</v>
      </c>
      <c r="H46" s="76">
        <f>'S-Liquidity'!N46</f>
        <v>-0.1711532089918365</v>
      </c>
      <c r="I46" s="76">
        <f>'S-Liquidity'!O46</f>
        <v>-0.69928069512498237</v>
      </c>
      <c r="J46" s="76">
        <f>'S-Liquidity'!P46</f>
        <v>-0.74975134592079884</v>
      </c>
      <c r="K46" s="76">
        <f>'S-Liquidity'!Q46</f>
        <v>-0.71818700221036569</v>
      </c>
      <c r="L46" s="76">
        <f>'S-Liquidity'!R46</f>
        <v>-0.64607321615625413</v>
      </c>
      <c r="M46" s="76">
        <f>'S-Liquidity'!S46</f>
        <v>-0.51664276896285</v>
      </c>
      <c r="N46" s="76" t="str">
        <f>'S-Liquidity'!T46</f>
        <v>..</v>
      </c>
      <c r="O46" s="76" t="str">
        <f>'S-Liquidity'!U46</f>
        <v>..</v>
      </c>
      <c r="P46" s="76" t="str">
        <f>'S-Liquidity'!V46</f>
        <v>..</v>
      </c>
      <c r="Q46" s="76" t="str">
        <f>'S-Liquidity'!W46</f>
        <v>..</v>
      </c>
      <c r="R46" s="76" t="str">
        <f>'S-Liquidity'!X46</f>
        <v>..</v>
      </c>
      <c r="S46" s="76" t="str">
        <f>'S-Liquidity'!Y46</f>
        <v>..</v>
      </c>
      <c r="T46" s="76" t="str">
        <f>'S-Liquidity'!Z46</f>
        <v>..</v>
      </c>
      <c r="U46" s="76" t="str">
        <f>'S-Liquidity'!AA46</f>
        <v>..</v>
      </c>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6"/>
    </row>
    <row r="47" spans="1:60">
      <c r="A47" s="42">
        <v>44</v>
      </c>
      <c r="B47" s="54">
        <f>'Bank List'!B45</f>
        <v>4047176</v>
      </c>
      <c r="C47" s="55" t="str">
        <f>Soundness!C48</f>
        <v>U.S. Bancorp</v>
      </c>
      <c r="D47" s="74" t="str">
        <f>Soundness!D48</f>
        <v>USA</v>
      </c>
      <c r="E47" s="75" t="str">
        <f>Soundness!E48</f>
        <v>Y</v>
      </c>
      <c r="H47" s="76" t="str">
        <f>'S-Liquidity'!N47</f>
        <v>..</v>
      </c>
      <c r="I47" s="76" t="str">
        <f>'S-Liquidity'!O47</f>
        <v>..</v>
      </c>
      <c r="J47" s="76" t="str">
        <f>'S-Liquidity'!P47</f>
        <v>..</v>
      </c>
      <c r="K47" s="76">
        <f>'S-Liquidity'!Q47</f>
        <v>-1.2610460595706354</v>
      </c>
      <c r="L47" s="76">
        <f>'S-Liquidity'!R47</f>
        <v>-1.1282217369502408</v>
      </c>
      <c r="M47" s="76" t="str">
        <f>'S-Liquidity'!S47</f>
        <v>..</v>
      </c>
      <c r="N47" s="76" t="str">
        <f>'S-Liquidity'!T47</f>
        <v>..</v>
      </c>
      <c r="O47" s="76" t="str">
        <f>'S-Liquidity'!U47</f>
        <v>..</v>
      </c>
      <c r="P47" s="76" t="str">
        <f>'S-Liquidity'!V47</f>
        <v>..</v>
      </c>
      <c r="Q47" s="76" t="str">
        <f>'S-Liquidity'!W47</f>
        <v>..</v>
      </c>
      <c r="R47" s="76" t="str">
        <f>'S-Liquidity'!X47</f>
        <v>..</v>
      </c>
      <c r="S47" s="76" t="str">
        <f>'S-Liquidity'!Y47</f>
        <v>..</v>
      </c>
      <c r="T47" s="76" t="str">
        <f>'S-Liquidity'!Z47</f>
        <v>..</v>
      </c>
      <c r="U47" s="76" t="str">
        <f>'S-Liquidity'!AA47</f>
        <v>..</v>
      </c>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6"/>
    </row>
    <row r="48" spans="1:60">
      <c r="A48" s="42">
        <v>45</v>
      </c>
      <c r="B48" s="54">
        <f>'Bank List'!B46</f>
        <v>113831</v>
      </c>
      <c r="C48" s="55" t="str">
        <f>Soundness!C49</f>
        <v>UBS AG</v>
      </c>
      <c r="D48" s="74" t="str">
        <f>Soundness!D49</f>
        <v>Switzerland</v>
      </c>
      <c r="E48" s="75" t="str">
        <f>Soundness!E49</f>
        <v>Y</v>
      </c>
      <c r="H48" s="76">
        <f>'S-Liquidity'!N48</f>
        <v>1.7658814656779762</v>
      </c>
      <c r="I48" s="76">
        <f>'S-Liquidity'!O48</f>
        <v>1.9751302438245457</v>
      </c>
      <c r="J48" s="76">
        <f>'S-Liquidity'!P48</f>
        <v>1.5717443956959862</v>
      </c>
      <c r="K48" s="76">
        <f>'S-Liquidity'!Q48</f>
        <v>1.3867295406554163</v>
      </c>
      <c r="L48" s="76">
        <f>'S-Liquidity'!R48</f>
        <v>1.1349838697420742</v>
      </c>
      <c r="M48" s="76" t="str">
        <f>'S-Liquidity'!S48</f>
        <v>..</v>
      </c>
      <c r="N48" s="76" t="str">
        <f>'S-Liquidity'!T48</f>
        <v>..</v>
      </c>
      <c r="O48" s="76" t="str">
        <f>'S-Liquidity'!U48</f>
        <v>..</v>
      </c>
      <c r="P48" s="76" t="str">
        <f>'S-Liquidity'!V48</f>
        <v>..</v>
      </c>
      <c r="Q48" s="76" t="str">
        <f>'S-Liquidity'!W48</f>
        <v>..</v>
      </c>
      <c r="R48" s="76" t="str">
        <f>'S-Liquidity'!X48</f>
        <v>..</v>
      </c>
      <c r="S48" s="76" t="str">
        <f>'S-Liquidity'!Y48</f>
        <v>..</v>
      </c>
      <c r="T48" s="76" t="str">
        <f>'S-Liquidity'!Z48</f>
        <v>..</v>
      </c>
      <c r="U48" s="76" t="str">
        <f>'S-Liquidity'!AA48</f>
        <v>..</v>
      </c>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6"/>
    </row>
    <row r="49" spans="1:60">
      <c r="A49" s="42">
        <v>46</v>
      </c>
      <c r="B49" s="54">
        <f>'Bank List'!B47</f>
        <v>4055762</v>
      </c>
      <c r="C49" s="55" t="str">
        <f>Soundness!C50</f>
        <v>UniCredit SpA</v>
      </c>
      <c r="D49" s="74" t="str">
        <f>Soundness!D50</f>
        <v>Italy</v>
      </c>
      <c r="E49" s="75" t="str">
        <f>Soundness!E50</f>
        <v>Y</v>
      </c>
      <c r="H49" s="76">
        <f>'S-Liquidity'!N49</f>
        <v>-0.26424133224555396</v>
      </c>
      <c r="I49" s="76">
        <f>'S-Liquidity'!O49</f>
        <v>-0.24522506745331712</v>
      </c>
      <c r="J49" s="76">
        <f>'S-Liquidity'!P49</f>
        <v>-0.52576736068455521</v>
      </c>
      <c r="K49" s="76">
        <f>'S-Liquidity'!Q49</f>
        <v>-0.56400216633501199</v>
      </c>
      <c r="L49" s="76">
        <f>'S-Liquidity'!R49</f>
        <v>-0.48010638798137606</v>
      </c>
      <c r="M49" s="76" t="str">
        <f>'S-Liquidity'!S49</f>
        <v>..</v>
      </c>
      <c r="N49" s="76" t="str">
        <f>'S-Liquidity'!T49</f>
        <v>..</v>
      </c>
      <c r="O49" s="76" t="str">
        <f>'S-Liquidity'!U49</f>
        <v>..</v>
      </c>
      <c r="P49" s="76" t="str">
        <f>'S-Liquidity'!V49</f>
        <v>..</v>
      </c>
      <c r="Q49" s="76" t="str">
        <f>'S-Liquidity'!W49</f>
        <v>..</v>
      </c>
      <c r="R49" s="76" t="str">
        <f>'S-Liquidity'!X49</f>
        <v>..</v>
      </c>
      <c r="S49" s="76" t="str">
        <f>'S-Liquidity'!Y49</f>
        <v>..</v>
      </c>
      <c r="T49" s="76" t="str">
        <f>'S-Liquidity'!Z49</f>
        <v>..</v>
      </c>
      <c r="U49" s="76" t="str">
        <f>'S-Liquidity'!AA49</f>
        <v>..</v>
      </c>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6"/>
    </row>
    <row r="50" spans="1:60">
      <c r="A50" s="42">
        <v>47</v>
      </c>
      <c r="B50" s="54">
        <f>'Bank List'!B48</f>
        <v>100382</v>
      </c>
      <c r="C50" s="55" t="str">
        <f>Soundness!C51</f>
        <v>Wells Fargo &amp; Company</v>
      </c>
      <c r="D50" s="74" t="str">
        <f>Soundness!D51</f>
        <v>USA</v>
      </c>
      <c r="E50" s="75" t="str">
        <f>Soundness!E51</f>
        <v>Y</v>
      </c>
      <c r="H50" s="76">
        <f>'S-Liquidity'!N50</f>
        <v>-1.2215958890834895</v>
      </c>
      <c r="I50" s="76">
        <f>'S-Liquidity'!O50</f>
        <v>-1.0727261621447688</v>
      </c>
      <c r="J50" s="76">
        <f>'S-Liquidity'!P50</f>
        <v>-1.1373399098965862</v>
      </c>
      <c r="K50" s="76">
        <f>'S-Liquidity'!Q50</f>
        <v>-1.0273236530926197</v>
      </c>
      <c r="L50" s="76">
        <f>'S-Liquidity'!R50</f>
        <v>-0.82985180675104919</v>
      </c>
      <c r="M50" s="76" t="str">
        <f>'S-Liquidity'!S50</f>
        <v>..</v>
      </c>
      <c r="N50" s="76" t="str">
        <f>'S-Liquidity'!T50</f>
        <v>..</v>
      </c>
      <c r="O50" s="76" t="str">
        <f>'S-Liquidity'!U50</f>
        <v>..</v>
      </c>
      <c r="P50" s="76" t="str">
        <f>'S-Liquidity'!V50</f>
        <v>..</v>
      </c>
      <c r="Q50" s="76" t="str">
        <f>'S-Liquidity'!W50</f>
        <v>..</v>
      </c>
      <c r="R50" s="76" t="str">
        <f>'S-Liquidity'!X50</f>
        <v>..</v>
      </c>
      <c r="S50" s="76" t="str">
        <f>'S-Liquidity'!Y50</f>
        <v>..</v>
      </c>
      <c r="T50" s="76" t="str">
        <f>'S-Liquidity'!Z50</f>
        <v>..</v>
      </c>
      <c r="U50" s="76" t="str">
        <f>'S-Liquidity'!AA50</f>
        <v>..</v>
      </c>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6"/>
    </row>
    <row r="51" spans="1:60">
      <c r="A51" s="42">
        <v>48</v>
      </c>
      <c r="B51" s="54">
        <f>'Bank List'!B49</f>
        <v>4075039</v>
      </c>
      <c r="C51" s="55" t="str">
        <f>Soundness!C52</f>
        <v>Westpac Banking Corporation</v>
      </c>
      <c r="D51" s="74" t="str">
        <f>Soundness!D52</f>
        <v>Australia</v>
      </c>
      <c r="E51" s="75" t="str">
        <f>Soundness!E52</f>
        <v>Y</v>
      </c>
      <c r="H51" s="76">
        <f>'S-Liquidity'!N51</f>
        <v>-1.033692076060845</v>
      </c>
      <c r="I51" s="76">
        <f>'S-Liquidity'!O51</f>
        <v>-0.70301046178563664</v>
      </c>
      <c r="J51" s="76">
        <f>'S-Liquidity'!P51</f>
        <v>-0.93611096003311889</v>
      </c>
      <c r="K51" s="76">
        <f>'S-Liquidity'!Q51</f>
        <v>-0.92164573491018564</v>
      </c>
      <c r="L51" s="76">
        <f>'S-Liquidity'!R51</f>
        <v>-0.80316599605440464</v>
      </c>
      <c r="M51" s="76">
        <f>'S-Liquidity'!S51</f>
        <v>-0.80649453184023312</v>
      </c>
      <c r="N51" s="76" t="str">
        <f>'S-Liquidity'!T51</f>
        <v>..</v>
      </c>
      <c r="O51" s="76" t="str">
        <f>'S-Liquidity'!U51</f>
        <v>..</v>
      </c>
      <c r="P51" s="76" t="str">
        <f>'S-Liquidity'!V51</f>
        <v>..</v>
      </c>
      <c r="Q51" s="76" t="str">
        <f>'S-Liquidity'!W51</f>
        <v>..</v>
      </c>
      <c r="R51" s="76" t="str">
        <f>'S-Liquidity'!X51</f>
        <v>..</v>
      </c>
      <c r="S51" s="76" t="str">
        <f>'S-Liquidity'!Y51</f>
        <v>..</v>
      </c>
      <c r="T51" s="76" t="str">
        <f>'S-Liquidity'!Z51</f>
        <v>..</v>
      </c>
      <c r="U51" s="76" t="str">
        <f>'S-Liquidity'!AA51</f>
        <v>..</v>
      </c>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6"/>
    </row>
    <row r="52" spans="1:60">
      <c r="C52" s="55"/>
      <c r="D52" s="56"/>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6"/>
    </row>
    <row r="53" spans="1:60">
      <c r="C53" s="55"/>
      <c r="D53" s="56"/>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6"/>
    </row>
    <row r="54" spans="1:60">
      <c r="C54" s="55"/>
      <c r="D54" s="56"/>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6"/>
    </row>
    <row r="55" spans="1:60">
      <c r="C55" s="55"/>
      <c r="D55" s="56"/>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6"/>
    </row>
    <row r="56" spans="1:60">
      <c r="C56" s="55"/>
      <c r="D56" s="56"/>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6"/>
    </row>
    <row r="57" spans="1:60">
      <c r="C57" s="55"/>
      <c r="D57" s="56"/>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6"/>
    </row>
    <row r="58" spans="1:60">
      <c r="C58" s="55"/>
      <c r="D58" s="56"/>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6"/>
    </row>
    <row r="59" spans="1:60">
      <c r="C59" s="55"/>
      <c r="D59" s="56"/>
      <c r="E59" s="58"/>
      <c r="F59" s="58"/>
      <c r="G59" s="58"/>
      <c r="H59" s="58"/>
      <c r="I59" s="58"/>
      <c r="J59" s="58"/>
      <c r="K59" s="58"/>
      <c r="L59" s="58"/>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c r="AZ59" s="58"/>
      <c r="BA59" s="58"/>
      <c r="BB59" s="58"/>
      <c r="BC59" s="58"/>
      <c r="BD59" s="58"/>
      <c r="BE59" s="58"/>
      <c r="BF59" s="58"/>
      <c r="BG59" s="58"/>
      <c r="BH59" s="56"/>
    </row>
    <row r="60" spans="1:60">
      <c r="C60" s="55"/>
      <c r="D60" s="56"/>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6"/>
    </row>
    <row r="61" spans="1:60">
      <c r="C61" s="55"/>
      <c r="D61" s="56"/>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6"/>
    </row>
    <row r="62" spans="1:60">
      <c r="C62" s="55"/>
      <c r="D62" s="56"/>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6"/>
    </row>
    <row r="63" spans="1:60">
      <c r="C63" s="55"/>
      <c r="D63" s="56"/>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6"/>
    </row>
    <row r="64" spans="1:60">
      <c r="C64" s="55"/>
      <c r="D64" s="56"/>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c r="AZ64" s="58"/>
      <c r="BA64" s="58"/>
      <c r="BB64" s="58"/>
      <c r="BC64" s="58"/>
      <c r="BD64" s="58"/>
      <c r="BE64" s="58"/>
      <c r="BF64" s="58"/>
      <c r="BG64" s="58"/>
      <c r="BH64" s="56"/>
    </row>
    <row r="65" spans="3:60">
      <c r="C65" s="55"/>
      <c r="D65" s="56"/>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c r="AZ65" s="58"/>
      <c r="BA65" s="58"/>
      <c r="BB65" s="58"/>
      <c r="BC65" s="58"/>
      <c r="BD65" s="58"/>
      <c r="BE65" s="58"/>
      <c r="BF65" s="58"/>
      <c r="BG65" s="58"/>
      <c r="BH65" s="56"/>
    </row>
    <row r="66" spans="3:60">
      <c r="C66" s="55"/>
      <c r="D66" s="56"/>
      <c r="E66" s="58"/>
      <c r="F66" s="58"/>
      <c r="G66" s="58"/>
      <c r="H66" s="58"/>
      <c r="I66" s="58"/>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6"/>
    </row>
    <row r="67" spans="3:60">
      <c r="C67" s="55"/>
      <c r="D67" s="56"/>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c r="AZ67" s="58"/>
      <c r="BA67" s="58"/>
      <c r="BB67" s="58"/>
      <c r="BC67" s="58"/>
      <c r="BD67" s="58"/>
      <c r="BE67" s="58"/>
      <c r="BF67" s="58"/>
      <c r="BG67" s="58"/>
      <c r="BH67" s="56"/>
    </row>
    <row r="68" spans="3:60">
      <c r="C68" s="55"/>
      <c r="D68" s="56"/>
      <c r="E68" s="58"/>
      <c r="F68" s="58"/>
      <c r="G68" s="58"/>
      <c r="H68" s="58"/>
      <c r="I68" s="58"/>
      <c r="J68" s="58"/>
      <c r="K68" s="58"/>
      <c r="L68" s="58"/>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c r="AZ68" s="58"/>
      <c r="BA68" s="58"/>
      <c r="BB68" s="58"/>
      <c r="BC68" s="58"/>
      <c r="BD68" s="58"/>
      <c r="BE68" s="58"/>
      <c r="BF68" s="58"/>
      <c r="BG68" s="58"/>
      <c r="BH68" s="56"/>
    </row>
    <row r="69" spans="3:60">
      <c r="C69" s="55"/>
      <c r="D69" s="56"/>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c r="AZ69" s="58"/>
      <c r="BA69" s="58"/>
      <c r="BB69" s="58"/>
      <c r="BC69" s="58"/>
      <c r="BD69" s="58"/>
      <c r="BE69" s="58"/>
      <c r="BF69" s="58"/>
      <c r="BG69" s="58"/>
      <c r="BH69" s="56"/>
    </row>
    <row r="70" spans="3:60">
      <c r="C70" s="55"/>
      <c r="D70" s="56"/>
      <c r="E70" s="58"/>
      <c r="F70" s="58"/>
      <c r="G70" s="58"/>
      <c r="H70" s="58"/>
      <c r="I70" s="58"/>
      <c r="J70" s="58"/>
      <c r="K70" s="58"/>
      <c r="L70" s="58"/>
      <c r="M70" s="58"/>
      <c r="N70" s="58"/>
      <c r="O70" s="58"/>
      <c r="P70" s="58"/>
      <c r="Q70" s="58"/>
      <c r="R70" s="58"/>
      <c r="S70" s="58"/>
      <c r="T70" s="58"/>
      <c r="U70" s="58"/>
      <c r="V70" s="58"/>
      <c r="W70" s="58"/>
      <c r="X70" s="58"/>
      <c r="Y70" s="58"/>
      <c r="Z70" s="58"/>
      <c r="AA70" s="58"/>
      <c r="AB70" s="58"/>
      <c r="AC70" s="58"/>
      <c r="AD70" s="58"/>
      <c r="AE70" s="58"/>
      <c r="AF70" s="58"/>
      <c r="AG70" s="58"/>
      <c r="AH70" s="58"/>
      <c r="AI70" s="58"/>
      <c r="AJ70" s="58"/>
      <c r="AK70" s="58"/>
      <c r="AL70" s="58"/>
      <c r="AM70" s="58"/>
      <c r="AN70" s="58"/>
      <c r="AO70" s="58"/>
      <c r="AP70" s="58"/>
      <c r="AQ70" s="58"/>
      <c r="AR70" s="58"/>
      <c r="AS70" s="58"/>
      <c r="AT70" s="58"/>
      <c r="AU70" s="58"/>
      <c r="AV70" s="58"/>
      <c r="AW70" s="58"/>
      <c r="AX70" s="58"/>
      <c r="AY70" s="58"/>
      <c r="AZ70" s="58"/>
      <c r="BA70" s="58"/>
      <c r="BB70" s="58"/>
      <c r="BC70" s="58"/>
      <c r="BD70" s="58"/>
      <c r="BE70" s="58"/>
      <c r="BF70" s="58"/>
      <c r="BG70" s="58"/>
      <c r="BH70" s="56"/>
    </row>
    <row r="71" spans="3:60">
      <c r="C71" s="55"/>
      <c r="D71" s="56"/>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58"/>
      <c r="AP71" s="58"/>
      <c r="AQ71" s="58"/>
      <c r="AR71" s="58"/>
      <c r="AS71" s="58"/>
      <c r="AT71" s="58"/>
      <c r="AU71" s="58"/>
      <c r="AV71" s="58"/>
      <c r="AW71" s="58"/>
      <c r="AX71" s="58"/>
      <c r="AY71" s="58"/>
      <c r="AZ71" s="58"/>
      <c r="BA71" s="58"/>
      <c r="BB71" s="58"/>
      <c r="BC71" s="58"/>
      <c r="BD71" s="58"/>
      <c r="BE71" s="58"/>
      <c r="BF71" s="58"/>
      <c r="BG71" s="58"/>
      <c r="BH71" s="56"/>
    </row>
    <row r="72" spans="3:60">
      <c r="C72" s="55"/>
      <c r="D72" s="56"/>
      <c r="E72" s="58"/>
      <c r="F72" s="58"/>
      <c r="G72" s="58"/>
      <c r="H72" s="58"/>
      <c r="I72" s="58"/>
      <c r="J72" s="58"/>
      <c r="K72" s="58"/>
      <c r="L72" s="58"/>
      <c r="M72" s="58"/>
      <c r="N72" s="58"/>
      <c r="O72" s="58"/>
      <c r="P72" s="58"/>
      <c r="Q72" s="58"/>
      <c r="R72" s="58"/>
      <c r="S72" s="58"/>
      <c r="T72" s="58"/>
      <c r="U72" s="58"/>
      <c r="V72" s="58"/>
      <c r="W72" s="58"/>
      <c r="X72" s="58"/>
      <c r="Y72" s="58"/>
      <c r="Z72" s="58"/>
      <c r="AA72" s="58"/>
      <c r="AB72" s="58"/>
      <c r="AC72" s="58"/>
      <c r="AD72" s="58"/>
      <c r="AE72" s="58"/>
      <c r="AF72" s="58"/>
      <c r="AG72" s="58"/>
      <c r="AH72" s="58"/>
      <c r="AI72" s="58"/>
      <c r="AJ72" s="58"/>
      <c r="AK72" s="58"/>
      <c r="AL72" s="58"/>
      <c r="AM72" s="58"/>
      <c r="AN72" s="58"/>
      <c r="AO72" s="58"/>
      <c r="AP72" s="58"/>
      <c r="AQ72" s="58"/>
      <c r="AR72" s="58"/>
      <c r="AS72" s="58"/>
      <c r="AT72" s="58"/>
      <c r="AU72" s="58"/>
      <c r="AV72" s="58"/>
      <c r="AW72" s="58"/>
      <c r="AX72" s="58"/>
      <c r="AY72" s="58"/>
      <c r="AZ72" s="58"/>
      <c r="BA72" s="58"/>
      <c r="BB72" s="58"/>
      <c r="BC72" s="58"/>
      <c r="BD72" s="58"/>
      <c r="BE72" s="58"/>
      <c r="BF72" s="58"/>
      <c r="BG72" s="58"/>
      <c r="BH72" s="56"/>
    </row>
    <row r="73" spans="3:60">
      <c r="C73" s="55"/>
      <c r="D73" s="56"/>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58"/>
      <c r="AN73" s="58"/>
      <c r="AO73" s="58"/>
      <c r="AP73" s="58"/>
      <c r="AQ73" s="58"/>
      <c r="AR73" s="58"/>
      <c r="AS73" s="58"/>
      <c r="AT73" s="58"/>
      <c r="AU73" s="58"/>
      <c r="AV73" s="58"/>
      <c r="AW73" s="58"/>
      <c r="AX73" s="58"/>
      <c r="AY73" s="58"/>
      <c r="AZ73" s="58"/>
      <c r="BA73" s="58"/>
      <c r="BB73" s="58"/>
      <c r="BC73" s="58"/>
      <c r="BD73" s="58"/>
      <c r="BE73" s="58"/>
      <c r="BF73" s="58"/>
      <c r="BG73" s="58"/>
      <c r="BH73" s="56"/>
    </row>
    <row r="74" spans="3:60">
      <c r="C74" s="55"/>
      <c r="D74" s="56"/>
      <c r="E74" s="58"/>
      <c r="F74" s="58"/>
      <c r="G74" s="58"/>
      <c r="H74" s="58"/>
      <c r="I74" s="58"/>
      <c r="J74" s="58"/>
      <c r="K74" s="58"/>
      <c r="L74" s="58"/>
      <c r="M74" s="58"/>
      <c r="N74" s="58"/>
      <c r="O74" s="58"/>
      <c r="P74" s="58"/>
      <c r="Q74" s="58"/>
      <c r="R74" s="58"/>
      <c r="S74" s="58"/>
      <c r="T74" s="58"/>
      <c r="U74" s="58"/>
      <c r="V74" s="58"/>
      <c r="W74" s="58"/>
      <c r="X74" s="58"/>
      <c r="Y74" s="58"/>
      <c r="Z74" s="58"/>
      <c r="AA74" s="58"/>
      <c r="AB74" s="58"/>
      <c r="AC74" s="58"/>
      <c r="AD74" s="58"/>
      <c r="AE74" s="58"/>
      <c r="AF74" s="58"/>
      <c r="AG74" s="58"/>
      <c r="AH74" s="58"/>
      <c r="AI74" s="58"/>
      <c r="AJ74" s="58"/>
      <c r="AK74" s="58"/>
      <c r="AL74" s="58"/>
      <c r="AM74" s="58"/>
      <c r="AN74" s="58"/>
      <c r="AO74" s="58"/>
      <c r="AP74" s="58"/>
      <c r="AQ74" s="58"/>
      <c r="AR74" s="58"/>
      <c r="AS74" s="58"/>
      <c r="AT74" s="58"/>
      <c r="AU74" s="58"/>
      <c r="AV74" s="58"/>
      <c r="AW74" s="58"/>
      <c r="AX74" s="58"/>
      <c r="AY74" s="58"/>
      <c r="AZ74" s="58"/>
      <c r="BA74" s="58"/>
      <c r="BB74" s="58"/>
      <c r="BC74" s="58"/>
      <c r="BD74" s="58"/>
      <c r="BE74" s="58"/>
      <c r="BF74" s="58"/>
      <c r="BG74" s="58"/>
      <c r="BH74" s="56"/>
    </row>
    <row r="75" spans="3:60">
      <c r="C75" s="55"/>
      <c r="D75" s="56"/>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c r="AK75" s="58"/>
      <c r="AL75" s="58"/>
      <c r="AM75" s="58"/>
      <c r="AN75" s="58"/>
      <c r="AO75" s="58"/>
      <c r="AP75" s="58"/>
      <c r="AQ75" s="58"/>
      <c r="AR75" s="58"/>
      <c r="AS75" s="58"/>
      <c r="AT75" s="58"/>
      <c r="AU75" s="58"/>
      <c r="AV75" s="58"/>
      <c r="AW75" s="58"/>
      <c r="AX75" s="58"/>
      <c r="AY75" s="58"/>
      <c r="AZ75" s="58"/>
      <c r="BA75" s="58"/>
      <c r="BB75" s="58"/>
      <c r="BC75" s="58"/>
      <c r="BD75" s="58"/>
      <c r="BE75" s="58"/>
      <c r="BF75" s="58"/>
      <c r="BG75" s="58"/>
      <c r="BH75" s="56"/>
    </row>
    <row r="76" spans="3:60">
      <c r="C76" s="55"/>
      <c r="D76" s="56"/>
      <c r="E76" s="58"/>
      <c r="F76" s="58"/>
      <c r="G76" s="58"/>
      <c r="H76" s="58"/>
      <c r="I76" s="58"/>
      <c r="J76" s="58"/>
      <c r="K76" s="58"/>
      <c r="L76" s="58"/>
      <c r="M76" s="58"/>
      <c r="N76" s="58"/>
      <c r="O76" s="58"/>
      <c r="P76" s="58"/>
      <c r="Q76" s="58"/>
      <c r="R76" s="58"/>
      <c r="S76" s="58"/>
      <c r="T76" s="58"/>
      <c r="U76" s="58"/>
      <c r="V76" s="58"/>
      <c r="W76" s="58"/>
      <c r="X76" s="58"/>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6"/>
    </row>
    <row r="77" spans="3:60">
      <c r="C77" s="55"/>
      <c r="D77" s="56"/>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6"/>
    </row>
    <row r="78" spans="3:60">
      <c r="C78" s="55"/>
      <c r="D78" s="56"/>
      <c r="E78" s="58"/>
      <c r="F78" s="58"/>
      <c r="G78" s="58"/>
      <c r="H78" s="58"/>
      <c r="I78" s="58"/>
      <c r="J78" s="58"/>
      <c r="K78" s="58"/>
      <c r="L78" s="58"/>
      <c r="M78" s="58"/>
      <c r="N78" s="58"/>
      <c r="O78" s="58"/>
      <c r="P78" s="58"/>
      <c r="Q78" s="58"/>
      <c r="R78" s="58"/>
      <c r="S78" s="58"/>
      <c r="T78" s="58"/>
      <c r="U78" s="58"/>
      <c r="V78" s="58"/>
      <c r="W78" s="58"/>
      <c r="X78" s="58"/>
      <c r="Y78" s="58"/>
      <c r="Z78" s="58"/>
      <c r="AA78" s="58"/>
      <c r="AB78" s="58"/>
      <c r="AC78" s="58"/>
      <c r="AD78" s="58"/>
      <c r="AE78" s="58"/>
      <c r="AF78" s="58"/>
      <c r="AG78" s="58"/>
      <c r="AH78" s="58"/>
      <c r="AI78" s="58"/>
      <c r="AJ78" s="58"/>
      <c r="AK78" s="58"/>
      <c r="AL78" s="58"/>
      <c r="AM78" s="58"/>
      <c r="AN78" s="58"/>
      <c r="AO78" s="58"/>
      <c r="AP78" s="58"/>
      <c r="AQ78" s="58"/>
      <c r="AR78" s="58"/>
      <c r="AS78" s="58"/>
      <c r="AT78" s="58"/>
      <c r="AU78" s="58"/>
      <c r="AV78" s="58"/>
      <c r="AW78" s="58"/>
      <c r="AX78" s="58"/>
      <c r="AY78" s="58"/>
      <c r="AZ78" s="58"/>
      <c r="BA78" s="58"/>
      <c r="BB78" s="58"/>
      <c r="BC78" s="58"/>
      <c r="BD78" s="58"/>
      <c r="BE78" s="58"/>
      <c r="BF78" s="58"/>
      <c r="BG78" s="58"/>
      <c r="BH78" s="56"/>
    </row>
    <row r="79" spans="3:60">
      <c r="C79" s="55"/>
      <c r="D79" s="56"/>
      <c r="E79" s="58"/>
      <c r="F79" s="58"/>
      <c r="G79" s="58"/>
      <c r="H79" s="58"/>
      <c r="I79" s="58"/>
      <c r="J79" s="58"/>
      <c r="K79" s="58"/>
      <c r="L79" s="58"/>
      <c r="M79" s="58"/>
      <c r="N79" s="58"/>
      <c r="O79" s="58"/>
      <c r="P79" s="58"/>
      <c r="Q79" s="58"/>
      <c r="R79" s="58"/>
      <c r="S79" s="58"/>
      <c r="T79" s="58"/>
      <c r="U79" s="58"/>
      <c r="V79" s="58"/>
      <c r="W79" s="58"/>
      <c r="X79" s="58"/>
      <c r="Y79" s="58"/>
      <c r="Z79" s="58"/>
      <c r="AA79" s="58"/>
      <c r="AB79" s="58"/>
      <c r="AC79" s="58"/>
      <c r="AD79" s="58"/>
      <c r="AE79" s="58"/>
      <c r="AF79" s="58"/>
      <c r="AG79" s="58"/>
      <c r="AH79" s="58"/>
      <c r="AI79" s="58"/>
      <c r="AJ79" s="58"/>
      <c r="AK79" s="58"/>
      <c r="AL79" s="58"/>
      <c r="AM79" s="58"/>
      <c r="AN79" s="58"/>
      <c r="AO79" s="58"/>
      <c r="AP79" s="58"/>
      <c r="AQ79" s="58"/>
      <c r="AR79" s="58"/>
      <c r="AS79" s="58"/>
      <c r="AT79" s="58"/>
      <c r="AU79" s="58"/>
      <c r="AV79" s="58"/>
      <c r="AW79" s="58"/>
      <c r="AX79" s="58"/>
      <c r="AY79" s="58"/>
      <c r="AZ79" s="58"/>
      <c r="BA79" s="58"/>
      <c r="BB79" s="58"/>
      <c r="BC79" s="58"/>
      <c r="BD79" s="58"/>
      <c r="BE79" s="58"/>
      <c r="BF79" s="58"/>
      <c r="BG79" s="58"/>
      <c r="BH79" s="56"/>
    </row>
    <row r="80" spans="3:60">
      <c r="C80" s="55"/>
      <c r="D80" s="56"/>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6"/>
    </row>
    <row r="81" spans="3:60">
      <c r="C81" s="55"/>
      <c r="D81" s="56"/>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58"/>
      <c r="AX81" s="58"/>
      <c r="AY81" s="58"/>
      <c r="AZ81" s="58"/>
      <c r="BA81" s="58"/>
      <c r="BB81" s="58"/>
      <c r="BC81" s="58"/>
      <c r="BD81" s="58"/>
      <c r="BE81" s="58"/>
      <c r="BF81" s="58"/>
      <c r="BG81" s="58"/>
      <c r="BH81" s="56"/>
    </row>
    <row r="82" spans="3:60">
      <c r="C82" s="55"/>
      <c r="D82" s="56"/>
      <c r="E82" s="58"/>
      <c r="F82" s="58"/>
      <c r="G82" s="58"/>
      <c r="H82" s="58"/>
      <c r="I82" s="58"/>
      <c r="J82" s="58"/>
      <c r="K82" s="58"/>
      <c r="L82" s="58"/>
      <c r="M82" s="58"/>
      <c r="N82" s="58"/>
      <c r="O82" s="58"/>
      <c r="P82" s="58"/>
      <c r="Q82" s="58"/>
      <c r="R82" s="58"/>
      <c r="S82" s="58"/>
      <c r="T82" s="58"/>
      <c r="U82" s="58"/>
      <c r="V82" s="58"/>
      <c r="W82" s="58"/>
      <c r="X82" s="58"/>
      <c r="Y82" s="58"/>
      <c r="Z82" s="58"/>
      <c r="AA82" s="58"/>
      <c r="AB82" s="58"/>
      <c r="AC82" s="58"/>
      <c r="AD82" s="58"/>
      <c r="AE82" s="58"/>
      <c r="AF82" s="58"/>
      <c r="AG82" s="58"/>
      <c r="AH82" s="58"/>
      <c r="AI82" s="58"/>
      <c r="AJ82" s="58"/>
      <c r="AK82" s="58"/>
      <c r="AL82" s="58"/>
      <c r="AM82" s="58"/>
      <c r="AN82" s="58"/>
      <c r="AO82" s="58"/>
      <c r="AP82" s="58"/>
      <c r="AQ82" s="58"/>
      <c r="AR82" s="58"/>
      <c r="AS82" s="58"/>
      <c r="AT82" s="58"/>
      <c r="AU82" s="58"/>
      <c r="AV82" s="58"/>
      <c r="AW82" s="58"/>
      <c r="AX82" s="58"/>
      <c r="AY82" s="58"/>
      <c r="AZ82" s="58"/>
      <c r="BA82" s="58"/>
      <c r="BB82" s="58"/>
      <c r="BC82" s="58"/>
      <c r="BD82" s="58"/>
      <c r="BE82" s="58"/>
      <c r="BF82" s="58"/>
      <c r="BG82" s="58"/>
      <c r="BH82" s="56"/>
    </row>
    <row r="83" spans="3:60">
      <c r="C83" s="55"/>
      <c r="D83" s="56"/>
      <c r="E83" s="58"/>
      <c r="F83" s="58"/>
      <c r="G83" s="58"/>
      <c r="H83" s="58"/>
      <c r="I83" s="58"/>
      <c r="J83" s="58"/>
      <c r="K83" s="58"/>
      <c r="L83" s="58"/>
      <c r="M83" s="58"/>
      <c r="N83" s="58"/>
      <c r="O83" s="58"/>
      <c r="P83" s="58"/>
      <c r="Q83" s="58"/>
      <c r="R83" s="58"/>
      <c r="S83" s="58"/>
      <c r="T83" s="58"/>
      <c r="U83" s="58"/>
      <c r="V83" s="58"/>
      <c r="W83" s="58"/>
      <c r="X83" s="58"/>
      <c r="Y83" s="58"/>
      <c r="Z83" s="58"/>
      <c r="AA83" s="58"/>
      <c r="AB83" s="58"/>
      <c r="AC83" s="58"/>
      <c r="AD83" s="58"/>
      <c r="AE83" s="58"/>
      <c r="AF83" s="58"/>
      <c r="AG83" s="58"/>
      <c r="AH83" s="58"/>
      <c r="AI83" s="58"/>
      <c r="AJ83" s="58"/>
      <c r="AK83" s="58"/>
      <c r="AL83" s="58"/>
      <c r="AM83" s="58"/>
      <c r="AN83" s="58"/>
      <c r="AO83" s="58"/>
      <c r="AP83" s="58"/>
      <c r="AQ83" s="58"/>
      <c r="AR83" s="58"/>
      <c r="AS83" s="58"/>
      <c r="AT83" s="58"/>
      <c r="AU83" s="58"/>
      <c r="AV83" s="58"/>
      <c r="AW83" s="58"/>
      <c r="AX83" s="58"/>
      <c r="AY83" s="58"/>
      <c r="AZ83" s="58"/>
      <c r="BA83" s="58"/>
      <c r="BB83" s="58"/>
      <c r="BC83" s="58"/>
      <c r="BD83" s="58"/>
      <c r="BE83" s="58"/>
      <c r="BF83" s="58"/>
      <c r="BG83" s="58"/>
      <c r="BH83" s="56"/>
    </row>
    <row r="84" spans="3:60">
      <c r="C84" s="55"/>
      <c r="D84" s="56"/>
      <c r="E84" s="58"/>
      <c r="F84" s="58"/>
      <c r="G84" s="58"/>
      <c r="H84" s="58"/>
      <c r="I84" s="58"/>
      <c r="J84" s="58"/>
      <c r="K84" s="58"/>
      <c r="L84" s="58"/>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c r="AM84" s="58"/>
      <c r="AN84" s="58"/>
      <c r="AO84" s="58"/>
      <c r="AP84" s="58"/>
      <c r="AQ84" s="58"/>
      <c r="AR84" s="58"/>
      <c r="AS84" s="58"/>
      <c r="AT84" s="58"/>
      <c r="AU84" s="58"/>
      <c r="AV84" s="58"/>
      <c r="AW84" s="58"/>
      <c r="AX84" s="58"/>
      <c r="AY84" s="58"/>
      <c r="AZ84" s="58"/>
      <c r="BA84" s="58"/>
      <c r="BB84" s="58"/>
      <c r="BC84" s="58"/>
      <c r="BD84" s="58"/>
      <c r="BE84" s="58"/>
      <c r="BF84" s="58"/>
      <c r="BG84" s="58"/>
      <c r="BH84" s="56"/>
    </row>
    <row r="85" spans="3:60">
      <c r="C85" s="55"/>
      <c r="D85" s="56"/>
      <c r="E85" s="58"/>
      <c r="F85" s="58"/>
      <c r="G85" s="58"/>
      <c r="H85" s="58"/>
      <c r="I85" s="58"/>
      <c r="J85" s="58"/>
      <c r="K85" s="58"/>
      <c r="L85" s="58"/>
      <c r="M85" s="58"/>
      <c r="N85" s="58"/>
      <c r="O85" s="58"/>
      <c r="P85" s="58"/>
      <c r="Q85" s="58"/>
      <c r="R85" s="58"/>
      <c r="S85" s="58"/>
      <c r="T85" s="58"/>
      <c r="U85" s="58"/>
      <c r="V85" s="58"/>
      <c r="W85" s="58"/>
      <c r="X85" s="58"/>
      <c r="Y85" s="58"/>
      <c r="Z85" s="58"/>
      <c r="AA85" s="58"/>
      <c r="AB85" s="58"/>
      <c r="AC85" s="58"/>
      <c r="AD85" s="58"/>
      <c r="AE85" s="58"/>
      <c r="AF85" s="58"/>
      <c r="AG85" s="58"/>
      <c r="AH85" s="58"/>
      <c r="AI85" s="58"/>
      <c r="AJ85" s="58"/>
      <c r="AK85" s="58"/>
      <c r="AL85" s="58"/>
      <c r="AM85" s="58"/>
      <c r="AN85" s="58"/>
      <c r="AO85" s="58"/>
      <c r="AP85" s="58"/>
      <c r="AQ85" s="58"/>
      <c r="AR85" s="58"/>
      <c r="AS85" s="58"/>
      <c r="AT85" s="58"/>
      <c r="AU85" s="58"/>
      <c r="AV85" s="58"/>
      <c r="AW85" s="58"/>
      <c r="AX85" s="58"/>
      <c r="AY85" s="58"/>
      <c r="AZ85" s="58"/>
      <c r="BA85" s="58"/>
      <c r="BB85" s="58"/>
      <c r="BC85" s="58"/>
      <c r="BD85" s="58"/>
      <c r="BE85" s="58"/>
      <c r="BF85" s="58"/>
      <c r="BG85" s="58"/>
      <c r="BH85" s="56"/>
    </row>
    <row r="86" spans="3:60">
      <c r="C86" s="55"/>
      <c r="D86" s="56"/>
      <c r="E86" s="58"/>
      <c r="F86" s="58"/>
      <c r="G86" s="58"/>
      <c r="H86" s="58"/>
      <c r="I86" s="58"/>
      <c r="J86" s="58"/>
      <c r="K86" s="58"/>
      <c r="L86" s="58"/>
      <c r="M86" s="58"/>
      <c r="N86" s="58"/>
      <c r="O86" s="58"/>
      <c r="P86" s="58"/>
      <c r="Q86" s="58"/>
      <c r="R86" s="58"/>
      <c r="S86" s="58"/>
      <c r="T86" s="58"/>
      <c r="U86" s="58"/>
      <c r="V86" s="58"/>
      <c r="W86" s="58"/>
      <c r="X86" s="58"/>
      <c r="Y86" s="58"/>
      <c r="Z86" s="58"/>
      <c r="AA86" s="58"/>
      <c r="AB86" s="58"/>
      <c r="AC86" s="58"/>
      <c r="AD86" s="58"/>
      <c r="AE86" s="58"/>
      <c r="AF86" s="58"/>
      <c r="AG86" s="58"/>
      <c r="AH86" s="58"/>
      <c r="AI86" s="58"/>
      <c r="AJ86" s="58"/>
      <c r="AK86" s="58"/>
      <c r="AL86" s="58"/>
      <c r="AM86" s="58"/>
      <c r="AN86" s="58"/>
      <c r="AO86" s="58"/>
      <c r="AP86" s="58"/>
      <c r="AQ86" s="58"/>
      <c r="AR86" s="58"/>
      <c r="AS86" s="58"/>
      <c r="AT86" s="58"/>
      <c r="AU86" s="58"/>
      <c r="AV86" s="58"/>
      <c r="AW86" s="58"/>
      <c r="AX86" s="58"/>
      <c r="AY86" s="58"/>
      <c r="AZ86" s="58"/>
      <c r="BA86" s="58"/>
      <c r="BB86" s="58"/>
      <c r="BC86" s="58"/>
      <c r="BD86" s="58"/>
      <c r="BE86" s="58"/>
      <c r="BF86" s="58"/>
      <c r="BG86" s="58"/>
      <c r="BH86" s="56"/>
    </row>
    <row r="87" spans="3:60">
      <c r="C87" s="55"/>
      <c r="D87" s="56"/>
      <c r="E87" s="58"/>
      <c r="F87" s="58"/>
      <c r="G87" s="58"/>
      <c r="H87" s="58"/>
      <c r="I87" s="58"/>
      <c r="J87" s="58"/>
      <c r="K87" s="58"/>
      <c r="L87" s="58"/>
      <c r="M87" s="58"/>
      <c r="N87" s="58"/>
      <c r="O87" s="58"/>
      <c r="P87" s="58"/>
      <c r="Q87" s="58"/>
      <c r="R87" s="58"/>
      <c r="S87" s="58"/>
      <c r="T87" s="58"/>
      <c r="U87" s="58"/>
      <c r="V87" s="58"/>
      <c r="W87" s="58"/>
      <c r="X87" s="58"/>
      <c r="Y87" s="58"/>
      <c r="Z87" s="58"/>
      <c r="AA87" s="58"/>
      <c r="AB87" s="58"/>
      <c r="AC87" s="58"/>
      <c r="AD87" s="58"/>
      <c r="AE87" s="58"/>
      <c r="AF87" s="58"/>
      <c r="AG87" s="58"/>
      <c r="AH87" s="58"/>
      <c r="AI87" s="58"/>
      <c r="AJ87" s="58"/>
      <c r="AK87" s="58"/>
      <c r="AL87" s="58"/>
      <c r="AM87" s="58"/>
      <c r="AN87" s="58"/>
      <c r="AO87" s="58"/>
      <c r="AP87" s="58"/>
      <c r="AQ87" s="58"/>
      <c r="AR87" s="58"/>
      <c r="AS87" s="58"/>
      <c r="AT87" s="58"/>
      <c r="AU87" s="58"/>
      <c r="AV87" s="58"/>
      <c r="AW87" s="58"/>
      <c r="AX87" s="58"/>
      <c r="AY87" s="58"/>
      <c r="AZ87" s="58"/>
      <c r="BA87" s="58"/>
      <c r="BB87" s="58"/>
      <c r="BC87" s="58"/>
      <c r="BD87" s="58"/>
      <c r="BE87" s="58"/>
      <c r="BF87" s="58"/>
      <c r="BG87" s="58"/>
      <c r="BH87" s="56"/>
    </row>
    <row r="88" spans="3:60">
      <c r="C88" s="55"/>
      <c r="D88" s="56"/>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c r="AV88" s="58"/>
      <c r="AW88" s="58"/>
      <c r="AX88" s="58"/>
      <c r="AY88" s="58"/>
      <c r="AZ88" s="58"/>
      <c r="BA88" s="58"/>
      <c r="BB88" s="58"/>
      <c r="BC88" s="58"/>
      <c r="BD88" s="58"/>
      <c r="BE88" s="58"/>
      <c r="BF88" s="58"/>
      <c r="BG88" s="58"/>
      <c r="BH88" s="56"/>
    </row>
    <row r="89" spans="3:60">
      <c r="C89" s="55"/>
      <c r="D89" s="56"/>
      <c r="E89" s="58"/>
      <c r="F89" s="58"/>
      <c r="G89" s="58"/>
      <c r="H89" s="58"/>
      <c r="I89" s="58"/>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c r="AV89" s="58"/>
      <c r="AW89" s="58"/>
      <c r="AX89" s="58"/>
      <c r="AY89" s="58"/>
      <c r="AZ89" s="58"/>
      <c r="BA89" s="58"/>
      <c r="BB89" s="58"/>
      <c r="BC89" s="58"/>
      <c r="BD89" s="58"/>
      <c r="BE89" s="58"/>
      <c r="BF89" s="58"/>
      <c r="BG89" s="58"/>
      <c r="BH89" s="56"/>
    </row>
    <row r="90" spans="3:60">
      <c r="C90" s="55"/>
      <c r="D90" s="56"/>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c r="AV90" s="58"/>
      <c r="AW90" s="58"/>
      <c r="AX90" s="58"/>
      <c r="AY90" s="58"/>
      <c r="AZ90" s="58"/>
      <c r="BA90" s="58"/>
      <c r="BB90" s="58"/>
      <c r="BC90" s="58"/>
      <c r="BD90" s="58"/>
      <c r="BE90" s="58"/>
      <c r="BF90" s="58"/>
      <c r="BG90" s="58"/>
      <c r="BH90" s="56"/>
    </row>
    <row r="91" spans="3:60">
      <c r="C91" s="55"/>
      <c r="D91" s="56"/>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c r="AV91" s="58"/>
      <c r="AW91" s="58"/>
      <c r="AX91" s="58"/>
      <c r="AY91" s="58"/>
      <c r="AZ91" s="58"/>
      <c r="BA91" s="58"/>
      <c r="BB91" s="58"/>
      <c r="BC91" s="58"/>
      <c r="BD91" s="58"/>
      <c r="BE91" s="58"/>
      <c r="BF91" s="58"/>
      <c r="BG91" s="58"/>
      <c r="BH91" s="56"/>
    </row>
    <row r="92" spans="3:60">
      <c r="C92" s="55"/>
      <c r="D92" s="56"/>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58"/>
      <c r="BF92" s="58"/>
      <c r="BG92" s="58"/>
      <c r="BH92" s="56"/>
    </row>
    <row r="93" spans="3:60">
      <c r="C93" s="55"/>
      <c r="D93" s="56"/>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c r="AV93" s="58"/>
      <c r="AW93" s="58"/>
      <c r="AX93" s="58"/>
      <c r="AY93" s="58"/>
      <c r="AZ93" s="58"/>
      <c r="BA93" s="58"/>
      <c r="BB93" s="58"/>
      <c r="BC93" s="58"/>
      <c r="BD93" s="58"/>
      <c r="BE93" s="58"/>
      <c r="BF93" s="58"/>
      <c r="BG93" s="58"/>
      <c r="BH93" s="56"/>
    </row>
    <row r="94" spans="3:60">
      <c r="C94" s="55"/>
      <c r="D94" s="56"/>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c r="AV94" s="58"/>
      <c r="AW94" s="58"/>
      <c r="AX94" s="58"/>
      <c r="AY94" s="58"/>
      <c r="AZ94" s="58"/>
      <c r="BA94" s="58"/>
      <c r="BB94" s="58"/>
      <c r="BC94" s="58"/>
      <c r="BD94" s="58"/>
      <c r="BE94" s="58"/>
      <c r="BF94" s="58"/>
      <c r="BG94" s="58"/>
      <c r="BH94" s="56"/>
    </row>
    <row r="95" spans="3:60">
      <c r="C95" s="55"/>
      <c r="D95" s="56"/>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c r="AV95" s="58"/>
      <c r="AW95" s="58"/>
      <c r="AX95" s="58"/>
      <c r="AY95" s="58"/>
      <c r="AZ95" s="58"/>
      <c r="BA95" s="58"/>
      <c r="BB95" s="58"/>
      <c r="BC95" s="58"/>
      <c r="BD95" s="58"/>
      <c r="BE95" s="58"/>
      <c r="BF95" s="58"/>
      <c r="BG95" s="58"/>
      <c r="BH95" s="56"/>
    </row>
    <row r="96" spans="3:60">
      <c r="C96" s="55"/>
      <c r="D96" s="56"/>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58"/>
      <c r="BF96" s="58"/>
      <c r="BG96" s="58"/>
      <c r="BH96" s="56"/>
    </row>
    <row r="97" spans="3:60">
      <c r="C97" s="55"/>
      <c r="D97" s="56"/>
      <c r="E97" s="58"/>
      <c r="F97" s="58"/>
      <c r="G97" s="58"/>
      <c r="H97" s="58"/>
      <c r="I97" s="58"/>
      <c r="J97" s="58"/>
      <c r="K97" s="58"/>
      <c r="L97" s="58"/>
      <c r="M97" s="58"/>
      <c r="N97" s="58"/>
      <c r="O97" s="58"/>
      <c r="P97" s="58"/>
      <c r="Q97" s="58"/>
      <c r="R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c r="AV97" s="58"/>
      <c r="AW97" s="58"/>
      <c r="AX97" s="58"/>
      <c r="AY97" s="58"/>
      <c r="AZ97" s="58"/>
      <c r="BA97" s="58"/>
      <c r="BB97" s="58"/>
      <c r="BC97" s="58"/>
      <c r="BD97" s="58"/>
      <c r="BE97" s="58"/>
      <c r="BF97" s="58"/>
      <c r="BG97" s="58"/>
      <c r="BH97" s="56"/>
    </row>
    <row r="98" spans="3:60">
      <c r="C98" s="55"/>
      <c r="D98" s="56"/>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6"/>
    </row>
    <row r="99" spans="3:60">
      <c r="C99" s="55"/>
      <c r="D99" s="56"/>
      <c r="E99" s="58"/>
      <c r="F99" s="58"/>
      <c r="G99" s="58"/>
      <c r="H99" s="58"/>
      <c r="I99" s="58"/>
      <c r="J99" s="58"/>
      <c r="K99" s="58"/>
      <c r="L99" s="58"/>
      <c r="M99" s="58"/>
      <c r="N99" s="58"/>
      <c r="O99" s="58"/>
      <c r="P99" s="58"/>
      <c r="Q99" s="58"/>
      <c r="R99" s="58"/>
      <c r="S99" s="58"/>
      <c r="T99" s="58"/>
      <c r="U99" s="58"/>
      <c r="V99" s="58"/>
      <c r="W99" s="58"/>
      <c r="X99" s="58"/>
      <c r="Y99" s="58"/>
      <c r="Z99" s="58"/>
      <c r="AA99" s="58"/>
      <c r="AB99" s="58"/>
      <c r="AC99" s="58"/>
      <c r="AD99" s="58"/>
      <c r="AE99" s="58"/>
      <c r="AF99" s="58"/>
      <c r="AG99" s="58"/>
      <c r="AH99" s="58"/>
      <c r="AI99" s="58"/>
      <c r="AJ99" s="58"/>
      <c r="AK99" s="58"/>
      <c r="AL99" s="58"/>
      <c r="AM99" s="58"/>
      <c r="AN99" s="58"/>
      <c r="AO99" s="58"/>
      <c r="AP99" s="58"/>
      <c r="AQ99" s="58"/>
      <c r="AR99" s="58"/>
      <c r="AS99" s="58"/>
      <c r="AT99" s="58"/>
      <c r="AU99" s="58"/>
      <c r="AV99" s="58"/>
      <c r="AW99" s="58"/>
      <c r="AX99" s="58"/>
      <c r="AY99" s="58"/>
      <c r="AZ99" s="58"/>
      <c r="BA99" s="58"/>
      <c r="BB99" s="58"/>
      <c r="BC99" s="58"/>
      <c r="BD99" s="58"/>
      <c r="BE99" s="58"/>
      <c r="BF99" s="58"/>
      <c r="BG99" s="58"/>
      <c r="BH99" s="56"/>
    </row>
    <row r="100" spans="3:60">
      <c r="C100" s="55"/>
      <c r="D100" s="56"/>
      <c r="E100" s="58"/>
      <c r="F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c r="AD100" s="58"/>
      <c r="AE100" s="58"/>
      <c r="AF100" s="58"/>
      <c r="AG100" s="58"/>
      <c r="AH100" s="58"/>
      <c r="AI100" s="58"/>
      <c r="AJ100" s="58"/>
      <c r="AK100" s="58"/>
      <c r="AL100" s="58"/>
      <c r="AM100" s="58"/>
      <c r="AN100" s="58"/>
      <c r="AO100" s="58"/>
      <c r="AP100" s="58"/>
      <c r="AQ100" s="58"/>
      <c r="AR100" s="58"/>
      <c r="AS100" s="58"/>
      <c r="AT100" s="58"/>
      <c r="AU100" s="58"/>
      <c r="AV100" s="58"/>
      <c r="AW100" s="58"/>
      <c r="AX100" s="58"/>
      <c r="AY100" s="58"/>
      <c r="AZ100" s="58"/>
      <c r="BA100" s="58"/>
      <c r="BB100" s="58"/>
      <c r="BC100" s="58"/>
      <c r="BD100" s="58"/>
      <c r="BE100" s="58"/>
      <c r="BF100" s="58"/>
      <c r="BG100" s="58"/>
      <c r="BH100" s="56"/>
    </row>
    <row r="101" spans="3:60">
      <c r="C101" s="55"/>
      <c r="D101" s="56"/>
      <c r="E101" s="58"/>
      <c r="F101" s="58"/>
      <c r="G101" s="58"/>
      <c r="H101" s="58"/>
      <c r="I101" s="58"/>
      <c r="J101" s="58"/>
      <c r="K101" s="58"/>
      <c r="L101" s="58"/>
      <c r="M101" s="58"/>
      <c r="N101" s="58"/>
      <c r="O101" s="58"/>
      <c r="P101" s="58"/>
      <c r="Q101" s="58"/>
      <c r="R101" s="58"/>
      <c r="S101" s="58"/>
      <c r="T101" s="58"/>
      <c r="U101" s="58"/>
      <c r="V101" s="58"/>
      <c r="W101" s="58"/>
      <c r="X101" s="58"/>
      <c r="Y101" s="58"/>
      <c r="Z101" s="58"/>
      <c r="AA101" s="58"/>
      <c r="AB101" s="58"/>
      <c r="AC101" s="58"/>
      <c r="AD101" s="58"/>
      <c r="AE101" s="58"/>
      <c r="AF101" s="58"/>
      <c r="AG101" s="58"/>
      <c r="AH101" s="58"/>
      <c r="AI101" s="58"/>
      <c r="AJ101" s="58"/>
      <c r="AK101" s="58"/>
      <c r="AL101" s="58"/>
      <c r="AM101" s="58"/>
      <c r="AN101" s="58"/>
      <c r="AO101" s="58"/>
      <c r="AP101" s="58"/>
      <c r="AQ101" s="58"/>
      <c r="AR101" s="58"/>
      <c r="AS101" s="58"/>
      <c r="AT101" s="58"/>
      <c r="AU101" s="58"/>
      <c r="AV101" s="58"/>
      <c r="AW101" s="58"/>
      <c r="AX101" s="58"/>
      <c r="AY101" s="58"/>
      <c r="AZ101" s="58"/>
      <c r="BA101" s="58"/>
      <c r="BB101" s="58"/>
      <c r="BC101" s="58"/>
      <c r="BD101" s="58"/>
      <c r="BE101" s="58"/>
      <c r="BF101" s="58"/>
      <c r="BG101" s="58"/>
      <c r="BH101" s="56"/>
    </row>
    <row r="102" spans="3:60">
      <c r="C102" s="55"/>
      <c r="D102" s="56"/>
      <c r="E102" s="58"/>
      <c r="F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c r="AD102" s="58"/>
      <c r="AE102" s="58"/>
      <c r="AF102" s="58"/>
      <c r="AG102" s="58"/>
      <c r="AH102" s="58"/>
      <c r="AI102" s="58"/>
      <c r="AJ102" s="58"/>
      <c r="AK102" s="58"/>
      <c r="AL102" s="58"/>
      <c r="AM102" s="58"/>
      <c r="AN102" s="58"/>
      <c r="AO102" s="58"/>
      <c r="AP102" s="58"/>
      <c r="AQ102" s="58"/>
      <c r="AR102" s="58"/>
      <c r="AS102" s="58"/>
      <c r="AT102" s="58"/>
      <c r="AU102" s="58"/>
      <c r="AV102" s="58"/>
      <c r="AW102" s="58"/>
      <c r="AX102" s="58"/>
      <c r="AY102" s="58"/>
      <c r="AZ102" s="58"/>
      <c r="BA102" s="58"/>
      <c r="BB102" s="58"/>
      <c r="BC102" s="58"/>
      <c r="BD102" s="58"/>
      <c r="BE102" s="58"/>
      <c r="BF102" s="58"/>
      <c r="BG102" s="58"/>
      <c r="BH102" s="56"/>
    </row>
    <row r="103" spans="3:60">
      <c r="C103" s="55"/>
      <c r="D103" s="56"/>
      <c r="E103" s="58"/>
      <c r="F103" s="58"/>
      <c r="G103" s="58"/>
      <c r="H103" s="58"/>
      <c r="I103" s="58"/>
      <c r="J103" s="58"/>
      <c r="K103" s="58"/>
      <c r="L103" s="58"/>
      <c r="M103" s="58"/>
      <c r="N103" s="58"/>
      <c r="O103" s="58"/>
      <c r="P103" s="58"/>
      <c r="Q103" s="58"/>
      <c r="R103" s="58"/>
      <c r="S103" s="58"/>
      <c r="T103" s="58"/>
      <c r="U103" s="58"/>
      <c r="V103" s="58"/>
      <c r="W103" s="58"/>
      <c r="X103" s="58"/>
      <c r="Y103" s="58"/>
      <c r="Z103" s="58"/>
      <c r="AA103" s="58"/>
      <c r="AB103" s="58"/>
      <c r="AC103" s="58"/>
      <c r="AD103" s="58"/>
      <c r="AE103" s="58"/>
      <c r="AF103" s="58"/>
      <c r="AG103" s="58"/>
      <c r="AH103" s="58"/>
      <c r="AI103" s="58"/>
      <c r="AJ103" s="58"/>
      <c r="AK103" s="58"/>
      <c r="AL103" s="58"/>
      <c r="AM103" s="58"/>
      <c r="AN103" s="58"/>
      <c r="AO103" s="58"/>
      <c r="AP103" s="58"/>
      <c r="AQ103" s="58"/>
      <c r="AR103" s="58"/>
      <c r="AS103" s="58"/>
      <c r="AT103" s="58"/>
      <c r="AU103" s="58"/>
      <c r="AV103" s="58"/>
      <c r="AW103" s="58"/>
      <c r="AX103" s="58"/>
      <c r="AY103" s="58"/>
      <c r="AZ103" s="58"/>
      <c r="BA103" s="58"/>
      <c r="BB103" s="58"/>
      <c r="BC103" s="58"/>
      <c r="BD103" s="58"/>
      <c r="BE103" s="58"/>
      <c r="BF103" s="58"/>
      <c r="BG103" s="58"/>
      <c r="BH103" s="56"/>
    </row>
    <row r="104" spans="3:60">
      <c r="C104" s="55"/>
      <c r="D104" s="56"/>
      <c r="E104" s="58"/>
      <c r="F104" s="58"/>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c r="AD104" s="58"/>
      <c r="AE104" s="58"/>
      <c r="AF104" s="58"/>
      <c r="AG104" s="58"/>
      <c r="AH104" s="58"/>
      <c r="AI104" s="58"/>
      <c r="AJ104" s="58"/>
      <c r="AK104" s="58"/>
      <c r="AL104" s="58"/>
      <c r="AM104" s="58"/>
      <c r="AN104" s="58"/>
      <c r="AO104" s="58"/>
      <c r="AP104" s="58"/>
      <c r="AQ104" s="58"/>
      <c r="AR104" s="58"/>
      <c r="AS104" s="58"/>
      <c r="AT104" s="58"/>
      <c r="AU104" s="58"/>
      <c r="AV104" s="58"/>
      <c r="AW104" s="58"/>
      <c r="AX104" s="58"/>
      <c r="AY104" s="58"/>
      <c r="AZ104" s="58"/>
      <c r="BA104" s="58"/>
      <c r="BB104" s="58"/>
      <c r="BC104" s="58"/>
      <c r="BD104" s="58"/>
      <c r="BE104" s="58"/>
      <c r="BF104" s="58"/>
      <c r="BG104" s="58"/>
      <c r="BH104" s="56"/>
    </row>
    <row r="105" spans="3:60">
      <c r="C105" s="55"/>
      <c r="D105" s="56"/>
      <c r="E105" s="58"/>
      <c r="F105" s="58"/>
      <c r="G105" s="58"/>
      <c r="H105" s="58"/>
      <c r="I105" s="58"/>
      <c r="J105" s="58"/>
      <c r="K105" s="58"/>
      <c r="L105" s="58"/>
      <c r="M105" s="58"/>
      <c r="N105" s="58"/>
      <c r="O105" s="58"/>
      <c r="P105" s="58"/>
      <c r="Q105" s="58"/>
      <c r="R105" s="58"/>
      <c r="S105" s="58"/>
      <c r="T105" s="58"/>
      <c r="U105" s="58"/>
      <c r="V105" s="58"/>
      <c r="W105" s="58"/>
      <c r="X105" s="58"/>
      <c r="Y105" s="58"/>
      <c r="Z105" s="58"/>
      <c r="AA105" s="58"/>
      <c r="AB105" s="58"/>
      <c r="AC105" s="58"/>
      <c r="AD105" s="58"/>
      <c r="AE105" s="58"/>
      <c r="AF105" s="58"/>
      <c r="AG105" s="58"/>
      <c r="AH105" s="58"/>
      <c r="AI105" s="58"/>
      <c r="AJ105" s="58"/>
      <c r="AK105" s="58"/>
      <c r="AL105" s="58"/>
      <c r="AM105" s="58"/>
      <c r="AN105" s="58"/>
      <c r="AO105" s="58"/>
      <c r="AP105" s="58"/>
      <c r="AQ105" s="58"/>
      <c r="AR105" s="58"/>
      <c r="AS105" s="58"/>
      <c r="AT105" s="58"/>
      <c r="AU105" s="58"/>
      <c r="AV105" s="58"/>
      <c r="AW105" s="58"/>
      <c r="AX105" s="58"/>
      <c r="AY105" s="58"/>
      <c r="AZ105" s="58"/>
      <c r="BA105" s="58"/>
      <c r="BB105" s="58"/>
      <c r="BC105" s="58"/>
      <c r="BD105" s="58"/>
      <c r="BE105" s="58"/>
      <c r="BF105" s="58"/>
      <c r="BG105" s="58"/>
      <c r="BH105" s="56"/>
    </row>
    <row r="106" spans="3:60">
      <c r="C106" s="55"/>
      <c r="D106" s="56"/>
      <c r="E106" s="58"/>
      <c r="F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c r="AD106" s="58"/>
      <c r="AE106" s="58"/>
      <c r="AF106" s="58"/>
      <c r="AG106" s="58"/>
      <c r="AH106" s="58"/>
      <c r="AI106" s="58"/>
      <c r="AJ106" s="58"/>
      <c r="AK106" s="58"/>
      <c r="AL106" s="58"/>
      <c r="AM106" s="58"/>
      <c r="AN106" s="58"/>
      <c r="AO106" s="58"/>
      <c r="AP106" s="58"/>
      <c r="AQ106" s="58"/>
      <c r="AR106" s="58"/>
      <c r="AS106" s="58"/>
      <c r="AT106" s="58"/>
      <c r="AU106" s="58"/>
      <c r="AV106" s="58"/>
      <c r="AW106" s="58"/>
      <c r="AX106" s="58"/>
      <c r="AY106" s="58"/>
      <c r="AZ106" s="58"/>
      <c r="BA106" s="58"/>
      <c r="BB106" s="58"/>
      <c r="BC106" s="58"/>
      <c r="BD106" s="58"/>
      <c r="BE106" s="58"/>
      <c r="BF106" s="58"/>
      <c r="BG106" s="58"/>
      <c r="BH106" s="56"/>
    </row>
    <row r="107" spans="3:60">
      <c r="C107" s="55"/>
      <c r="D107" s="56"/>
      <c r="E107" s="58"/>
      <c r="F107" s="58"/>
      <c r="G107" s="58"/>
      <c r="H107" s="58"/>
      <c r="I107" s="58"/>
      <c r="J107" s="58"/>
      <c r="K107" s="58"/>
      <c r="L107" s="58"/>
      <c r="M107" s="58"/>
      <c r="N107" s="58"/>
      <c r="O107" s="58"/>
      <c r="P107" s="58"/>
      <c r="Q107" s="58"/>
      <c r="R107" s="58"/>
      <c r="S107" s="58"/>
      <c r="T107" s="58"/>
      <c r="U107" s="58"/>
      <c r="V107" s="58"/>
      <c r="W107" s="58"/>
      <c r="X107" s="58"/>
      <c r="Y107" s="58"/>
      <c r="Z107" s="58"/>
      <c r="AA107" s="58"/>
      <c r="AB107" s="58"/>
      <c r="AC107" s="58"/>
      <c r="AD107" s="58"/>
      <c r="AE107" s="58"/>
      <c r="AF107" s="58"/>
      <c r="AG107" s="58"/>
      <c r="AH107" s="58"/>
      <c r="AI107" s="58"/>
      <c r="AJ107" s="58"/>
      <c r="AK107" s="58"/>
      <c r="AL107" s="58"/>
      <c r="AM107" s="58"/>
      <c r="AN107" s="58"/>
      <c r="AO107" s="58"/>
      <c r="AP107" s="58"/>
      <c r="AQ107" s="58"/>
      <c r="AR107" s="58"/>
      <c r="AS107" s="58"/>
      <c r="AT107" s="58"/>
      <c r="AU107" s="58"/>
      <c r="AV107" s="58"/>
      <c r="AW107" s="58"/>
      <c r="AX107" s="58"/>
      <c r="AY107" s="58"/>
      <c r="AZ107" s="58"/>
      <c r="BA107" s="58"/>
      <c r="BB107" s="58"/>
      <c r="BC107" s="58"/>
      <c r="BD107" s="58"/>
      <c r="BE107" s="58"/>
      <c r="BF107" s="58"/>
      <c r="BG107" s="58"/>
      <c r="BH107" s="56"/>
    </row>
    <row r="108" spans="3:60">
      <c r="C108" s="55"/>
      <c r="D108" s="56"/>
      <c r="E108" s="58"/>
      <c r="F108" s="58"/>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c r="AD108" s="58"/>
      <c r="AE108" s="58"/>
      <c r="AF108" s="58"/>
      <c r="AG108" s="58"/>
      <c r="AH108" s="58"/>
      <c r="AI108" s="58"/>
      <c r="AJ108" s="58"/>
      <c r="AK108" s="58"/>
      <c r="AL108" s="58"/>
      <c r="AM108" s="58"/>
      <c r="AN108" s="58"/>
      <c r="AO108" s="58"/>
      <c r="AP108" s="58"/>
      <c r="AQ108" s="58"/>
      <c r="AR108" s="58"/>
      <c r="AS108" s="58"/>
      <c r="AT108" s="58"/>
      <c r="AU108" s="58"/>
      <c r="AV108" s="58"/>
      <c r="AW108" s="58"/>
      <c r="AX108" s="58"/>
      <c r="AY108" s="58"/>
      <c r="AZ108" s="58"/>
      <c r="BA108" s="58"/>
      <c r="BB108" s="58"/>
      <c r="BC108" s="58"/>
      <c r="BD108" s="58"/>
      <c r="BE108" s="58"/>
      <c r="BF108" s="58"/>
      <c r="BG108" s="58"/>
      <c r="BH108" s="56"/>
    </row>
    <row r="109" spans="3:60">
      <c r="C109" s="55"/>
      <c r="D109" s="56"/>
      <c r="E109" s="58"/>
      <c r="F109" s="58"/>
      <c r="G109" s="58"/>
      <c r="H109" s="58"/>
      <c r="I109" s="58"/>
      <c r="J109" s="58"/>
      <c r="K109" s="58"/>
      <c r="L109" s="58"/>
      <c r="M109" s="58"/>
      <c r="N109" s="58"/>
      <c r="O109" s="58"/>
      <c r="P109" s="58"/>
      <c r="Q109" s="58"/>
      <c r="R109" s="58"/>
      <c r="S109" s="58"/>
      <c r="T109" s="58"/>
      <c r="U109" s="58"/>
      <c r="V109" s="58"/>
      <c r="W109" s="58"/>
      <c r="X109" s="58"/>
      <c r="Y109" s="58"/>
      <c r="Z109" s="58"/>
      <c r="AA109" s="58"/>
      <c r="AB109" s="58"/>
      <c r="AC109" s="58"/>
      <c r="AD109" s="58"/>
      <c r="AE109" s="58"/>
      <c r="AF109" s="58"/>
      <c r="AG109" s="58"/>
      <c r="AH109" s="58"/>
      <c r="AI109" s="58"/>
      <c r="AJ109" s="58"/>
      <c r="AK109" s="58"/>
      <c r="AL109" s="58"/>
      <c r="AM109" s="58"/>
      <c r="AN109" s="58"/>
      <c r="AO109" s="58"/>
      <c r="AP109" s="58"/>
      <c r="AQ109" s="58"/>
      <c r="AR109" s="58"/>
      <c r="AS109" s="58"/>
      <c r="AT109" s="58"/>
      <c r="AU109" s="58"/>
      <c r="AV109" s="58"/>
      <c r="AW109" s="58"/>
      <c r="AX109" s="58"/>
      <c r="AY109" s="58"/>
      <c r="AZ109" s="58"/>
      <c r="BA109" s="58"/>
      <c r="BB109" s="58"/>
      <c r="BC109" s="58"/>
      <c r="BD109" s="58"/>
      <c r="BE109" s="58"/>
      <c r="BF109" s="58"/>
      <c r="BG109" s="58"/>
      <c r="BH109" s="56"/>
    </row>
    <row r="110" spans="3:60">
      <c r="C110" s="55"/>
      <c r="D110" s="56"/>
      <c r="E110" s="58"/>
      <c r="F110" s="58"/>
      <c r="G110" s="58"/>
      <c r="H110" s="58"/>
      <c r="I110" s="58"/>
      <c r="J110" s="58"/>
      <c r="K110" s="58"/>
      <c r="L110" s="58"/>
      <c r="M110" s="58"/>
      <c r="N110" s="58"/>
      <c r="O110" s="58"/>
      <c r="P110" s="58"/>
      <c r="Q110" s="58"/>
      <c r="R110" s="58"/>
      <c r="S110" s="58"/>
      <c r="T110" s="58"/>
      <c r="U110" s="58"/>
      <c r="V110" s="58"/>
      <c r="W110" s="58"/>
      <c r="X110" s="58"/>
      <c r="Y110" s="58"/>
      <c r="Z110" s="58"/>
      <c r="AA110" s="58"/>
      <c r="AB110" s="58"/>
      <c r="AC110" s="58"/>
      <c r="AD110" s="58"/>
      <c r="AE110" s="58"/>
      <c r="AF110" s="58"/>
      <c r="AG110" s="58"/>
      <c r="AH110" s="58"/>
      <c r="AI110" s="58"/>
      <c r="AJ110" s="58"/>
      <c r="AK110" s="58"/>
      <c r="AL110" s="58"/>
      <c r="AM110" s="58"/>
      <c r="AN110" s="58"/>
      <c r="AO110" s="58"/>
      <c r="AP110" s="58"/>
      <c r="AQ110" s="58"/>
      <c r="AR110" s="58"/>
      <c r="AS110" s="58"/>
      <c r="AT110" s="58"/>
      <c r="AU110" s="58"/>
      <c r="AV110" s="58"/>
      <c r="AW110" s="58"/>
      <c r="AX110" s="58"/>
      <c r="AY110" s="58"/>
      <c r="AZ110" s="58"/>
      <c r="BA110" s="58"/>
      <c r="BB110" s="58"/>
      <c r="BC110" s="58"/>
      <c r="BD110" s="58"/>
      <c r="BE110" s="58"/>
      <c r="BF110" s="58"/>
      <c r="BG110" s="58"/>
      <c r="BH110" s="56"/>
    </row>
    <row r="111" spans="3:60">
      <c r="C111" s="55"/>
      <c r="D111" s="56"/>
      <c r="E111" s="58"/>
      <c r="F111" s="58"/>
      <c r="G111" s="58"/>
      <c r="H111" s="58"/>
      <c r="I111" s="58"/>
      <c r="J111" s="58"/>
      <c r="K111" s="58"/>
      <c r="L111" s="58"/>
      <c r="M111" s="58"/>
      <c r="N111" s="58"/>
      <c r="O111" s="58"/>
      <c r="P111" s="58"/>
      <c r="Q111" s="58"/>
      <c r="R111" s="58"/>
      <c r="S111" s="58"/>
      <c r="T111" s="58"/>
      <c r="U111" s="58"/>
      <c r="V111" s="58"/>
      <c r="W111" s="58"/>
      <c r="X111" s="58"/>
      <c r="Y111" s="58"/>
      <c r="Z111" s="58"/>
      <c r="AA111" s="58"/>
      <c r="AB111" s="58"/>
      <c r="AC111" s="58"/>
      <c r="AD111" s="58"/>
      <c r="AE111" s="58"/>
      <c r="AF111" s="58"/>
      <c r="AG111" s="58"/>
      <c r="AH111" s="58"/>
      <c r="AI111" s="58"/>
      <c r="AJ111" s="58"/>
      <c r="AK111" s="58"/>
      <c r="AL111" s="58"/>
      <c r="AM111" s="58"/>
      <c r="AN111" s="58"/>
      <c r="AO111" s="58"/>
      <c r="AP111" s="58"/>
      <c r="AQ111" s="58"/>
      <c r="AR111" s="58"/>
      <c r="AS111" s="58"/>
      <c r="AT111" s="58"/>
      <c r="AU111" s="58"/>
      <c r="AV111" s="58"/>
      <c r="AW111" s="58"/>
      <c r="AX111" s="58"/>
      <c r="AY111" s="58"/>
      <c r="AZ111" s="58"/>
      <c r="BA111" s="58"/>
      <c r="BB111" s="58"/>
      <c r="BC111" s="58"/>
      <c r="BD111" s="58"/>
      <c r="BE111" s="58"/>
      <c r="BF111" s="58"/>
      <c r="BG111" s="58"/>
      <c r="BH111" s="56"/>
    </row>
    <row r="112" spans="3:60">
      <c r="C112" s="55"/>
      <c r="D112" s="56"/>
      <c r="E112" s="58"/>
      <c r="F112" s="58"/>
      <c r="G112" s="58"/>
      <c r="H112" s="58"/>
      <c r="I112" s="58"/>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8"/>
      <c r="AK112" s="58"/>
      <c r="AL112" s="58"/>
      <c r="AM112" s="58"/>
      <c r="AN112" s="58"/>
      <c r="AO112" s="58"/>
      <c r="AP112" s="58"/>
      <c r="AQ112" s="58"/>
      <c r="AR112" s="58"/>
      <c r="AS112" s="58"/>
      <c r="AT112" s="58"/>
      <c r="AU112" s="58"/>
      <c r="AV112" s="58"/>
      <c r="AW112" s="58"/>
      <c r="AX112" s="58"/>
      <c r="AY112" s="58"/>
      <c r="AZ112" s="58"/>
      <c r="BA112" s="58"/>
      <c r="BB112" s="58"/>
      <c r="BC112" s="58"/>
      <c r="BD112" s="58"/>
      <c r="BE112" s="58"/>
      <c r="BF112" s="58"/>
      <c r="BG112" s="58"/>
      <c r="BH112" s="56"/>
    </row>
    <row r="113" spans="3:60">
      <c r="C113" s="55"/>
      <c r="D113" s="56"/>
      <c r="E113" s="58"/>
      <c r="F113" s="58"/>
      <c r="G113" s="58"/>
      <c r="H113" s="58"/>
      <c r="I113" s="58"/>
      <c r="J113" s="58"/>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58"/>
      <c r="AO113" s="58"/>
      <c r="AP113" s="58"/>
      <c r="AQ113" s="58"/>
      <c r="AR113" s="58"/>
      <c r="AS113" s="58"/>
      <c r="AT113" s="58"/>
      <c r="AU113" s="58"/>
      <c r="AV113" s="58"/>
      <c r="AW113" s="58"/>
      <c r="AX113" s="58"/>
      <c r="AY113" s="58"/>
      <c r="AZ113" s="58"/>
      <c r="BA113" s="58"/>
      <c r="BB113" s="58"/>
      <c r="BC113" s="58"/>
      <c r="BD113" s="58"/>
      <c r="BE113" s="58"/>
      <c r="BF113" s="58"/>
      <c r="BG113" s="58"/>
      <c r="BH113" s="56"/>
    </row>
    <row r="114" spans="3:60">
      <c r="C114" s="55"/>
      <c r="D114" s="56"/>
      <c r="E114" s="58"/>
      <c r="F114" s="58"/>
      <c r="G114" s="58"/>
      <c r="H114" s="58"/>
      <c r="I114" s="58"/>
      <c r="J114" s="58"/>
      <c r="K114" s="58"/>
      <c r="L114" s="58"/>
      <c r="M114" s="58"/>
      <c r="N114" s="58"/>
      <c r="O114" s="58"/>
      <c r="P114" s="58"/>
      <c r="Q114" s="58"/>
      <c r="R114" s="58"/>
      <c r="S114" s="58"/>
      <c r="T114" s="58"/>
      <c r="U114" s="58"/>
      <c r="V114" s="58"/>
      <c r="W114" s="58"/>
      <c r="X114" s="58"/>
      <c r="Y114" s="58"/>
      <c r="Z114" s="58"/>
      <c r="AA114" s="58"/>
      <c r="AB114" s="58"/>
      <c r="AC114" s="58"/>
      <c r="AD114" s="58"/>
      <c r="AE114" s="58"/>
      <c r="AF114" s="58"/>
      <c r="AG114" s="58"/>
      <c r="AH114" s="58"/>
      <c r="AI114" s="58"/>
      <c r="AJ114" s="58"/>
      <c r="AK114" s="58"/>
      <c r="AL114" s="58"/>
      <c r="AM114" s="58"/>
      <c r="AN114" s="58"/>
      <c r="AO114" s="58"/>
      <c r="AP114" s="58"/>
      <c r="AQ114" s="58"/>
      <c r="AR114" s="58"/>
      <c r="AS114" s="58"/>
      <c r="AT114" s="58"/>
      <c r="AU114" s="58"/>
      <c r="AV114" s="58"/>
      <c r="AW114" s="58"/>
      <c r="AX114" s="58"/>
      <c r="AY114" s="58"/>
      <c r="AZ114" s="58"/>
      <c r="BA114" s="58"/>
      <c r="BB114" s="58"/>
      <c r="BC114" s="58"/>
      <c r="BD114" s="58"/>
      <c r="BE114" s="58"/>
      <c r="BF114" s="58"/>
      <c r="BG114" s="58"/>
      <c r="BH114" s="56"/>
    </row>
    <row r="115" spans="3:60">
      <c r="C115" s="55"/>
      <c r="D115" s="56"/>
      <c r="E115" s="58"/>
      <c r="F115" s="58"/>
      <c r="G115" s="58"/>
      <c r="H115" s="58"/>
      <c r="I115" s="58"/>
      <c r="J115" s="58"/>
      <c r="K115" s="58"/>
      <c r="L115" s="58"/>
      <c r="M115" s="58"/>
      <c r="N115" s="58"/>
      <c r="O115" s="58"/>
      <c r="P115" s="58"/>
      <c r="Q115" s="58"/>
      <c r="R115" s="58"/>
      <c r="S115" s="58"/>
      <c r="T115" s="58"/>
      <c r="U115" s="58"/>
      <c r="V115" s="58"/>
      <c r="W115" s="58"/>
      <c r="X115" s="58"/>
      <c r="Y115" s="58"/>
      <c r="Z115" s="58"/>
      <c r="AA115" s="58"/>
      <c r="AB115" s="58"/>
      <c r="AC115" s="58"/>
      <c r="AD115" s="58"/>
      <c r="AE115" s="58"/>
      <c r="AF115" s="58"/>
      <c r="AG115" s="58"/>
      <c r="AH115" s="58"/>
      <c r="AI115" s="58"/>
      <c r="AJ115" s="58"/>
      <c r="AK115" s="58"/>
      <c r="AL115" s="58"/>
      <c r="AM115" s="58"/>
      <c r="AN115" s="58"/>
      <c r="AO115" s="58"/>
      <c r="AP115" s="58"/>
      <c r="AQ115" s="58"/>
      <c r="AR115" s="58"/>
      <c r="AS115" s="58"/>
      <c r="AT115" s="58"/>
      <c r="AU115" s="58"/>
      <c r="AV115" s="58"/>
      <c r="AW115" s="58"/>
      <c r="AX115" s="58"/>
      <c r="AY115" s="58"/>
      <c r="AZ115" s="58"/>
      <c r="BA115" s="58"/>
      <c r="BB115" s="58"/>
      <c r="BC115" s="58"/>
      <c r="BD115" s="58"/>
      <c r="BE115" s="58"/>
      <c r="BF115" s="58"/>
      <c r="BG115" s="58"/>
      <c r="BH115" s="56"/>
    </row>
    <row r="116" spans="3:60">
      <c r="C116" s="55"/>
      <c r="D116" s="56"/>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6"/>
    </row>
    <row r="117" spans="3:60">
      <c r="C117" s="55"/>
      <c r="D117" s="56"/>
      <c r="E117" s="58"/>
      <c r="F117" s="58"/>
      <c r="G117" s="58"/>
      <c r="H117" s="58"/>
      <c r="I117" s="58"/>
      <c r="J117" s="58"/>
      <c r="K117" s="58"/>
      <c r="L117" s="58"/>
      <c r="M117" s="58"/>
      <c r="N117" s="58"/>
      <c r="O117" s="58"/>
      <c r="P117" s="58"/>
      <c r="Q117" s="58"/>
      <c r="R117" s="58"/>
      <c r="S117" s="58"/>
      <c r="T117" s="58"/>
      <c r="U117" s="58"/>
      <c r="V117" s="58"/>
      <c r="W117" s="58"/>
      <c r="X117" s="58"/>
      <c r="Y117" s="58"/>
      <c r="Z117" s="58"/>
      <c r="AA117" s="58"/>
      <c r="AB117" s="58"/>
      <c r="AC117" s="58"/>
      <c r="AD117" s="58"/>
      <c r="AE117" s="58"/>
      <c r="AF117" s="58"/>
      <c r="AG117" s="58"/>
      <c r="AH117" s="58"/>
      <c r="AI117" s="58"/>
      <c r="AJ117" s="58"/>
      <c r="AK117" s="58"/>
      <c r="AL117" s="58"/>
      <c r="AM117" s="58"/>
      <c r="AN117" s="58"/>
      <c r="AO117" s="58"/>
      <c r="AP117" s="58"/>
      <c r="AQ117" s="58"/>
      <c r="AR117" s="58"/>
      <c r="AS117" s="58"/>
      <c r="AT117" s="58"/>
      <c r="AU117" s="58"/>
      <c r="AV117" s="58"/>
      <c r="AW117" s="58"/>
      <c r="AX117" s="58"/>
      <c r="AY117" s="58"/>
      <c r="AZ117" s="58"/>
      <c r="BA117" s="58"/>
      <c r="BB117" s="58"/>
      <c r="BC117" s="58"/>
      <c r="BD117" s="58"/>
      <c r="BE117" s="58"/>
      <c r="BF117" s="58"/>
      <c r="BG117" s="58"/>
      <c r="BH117" s="56"/>
    </row>
    <row r="118" spans="3:60">
      <c r="C118" s="55"/>
      <c r="D118" s="56"/>
      <c r="E118" s="58"/>
      <c r="F118" s="58"/>
      <c r="G118" s="58"/>
      <c r="H118" s="58"/>
      <c r="I118" s="58"/>
      <c r="J118" s="58"/>
      <c r="K118" s="58"/>
      <c r="L118" s="58"/>
      <c r="M118" s="58"/>
      <c r="N118" s="58"/>
      <c r="O118" s="58"/>
      <c r="P118" s="58"/>
      <c r="Q118" s="58"/>
      <c r="R118" s="58"/>
      <c r="S118" s="58"/>
      <c r="T118" s="58"/>
      <c r="U118" s="58"/>
      <c r="V118" s="58"/>
      <c r="W118" s="58"/>
      <c r="X118" s="58"/>
      <c r="Y118" s="58"/>
      <c r="Z118" s="58"/>
      <c r="AA118" s="58"/>
      <c r="AB118" s="58"/>
      <c r="AC118" s="58"/>
      <c r="AD118" s="58"/>
      <c r="AE118" s="58"/>
      <c r="AF118" s="58"/>
      <c r="AG118" s="58"/>
      <c r="AH118" s="58"/>
      <c r="AI118" s="58"/>
      <c r="AJ118" s="58"/>
      <c r="AK118" s="58"/>
      <c r="AL118" s="58"/>
      <c r="AM118" s="58"/>
      <c r="AN118" s="58"/>
      <c r="AO118" s="58"/>
      <c r="AP118" s="58"/>
      <c r="AQ118" s="58"/>
      <c r="AR118" s="58"/>
      <c r="AS118" s="58"/>
      <c r="AT118" s="58"/>
      <c r="AU118" s="58"/>
      <c r="AV118" s="58"/>
      <c r="AW118" s="58"/>
      <c r="AX118" s="58"/>
      <c r="AY118" s="58"/>
      <c r="AZ118" s="58"/>
      <c r="BA118" s="58"/>
      <c r="BB118" s="58"/>
      <c r="BC118" s="58"/>
      <c r="BD118" s="58"/>
      <c r="BE118" s="58"/>
      <c r="BF118" s="58"/>
      <c r="BG118" s="58"/>
      <c r="BH118" s="56"/>
    </row>
    <row r="119" spans="3:60">
      <c r="C119" s="55"/>
      <c r="D119" s="56"/>
      <c r="E119" s="58"/>
      <c r="F119" s="58"/>
      <c r="G119" s="58"/>
      <c r="H119" s="58"/>
      <c r="I119" s="58"/>
      <c r="J119" s="58"/>
      <c r="K119" s="58"/>
      <c r="L119" s="58"/>
      <c r="M119" s="58"/>
      <c r="N119" s="58"/>
      <c r="O119" s="58"/>
      <c r="P119" s="58"/>
      <c r="Q119" s="58"/>
      <c r="R119" s="58"/>
      <c r="S119" s="58"/>
      <c r="T119" s="58"/>
      <c r="U119" s="58"/>
      <c r="V119" s="58"/>
      <c r="W119" s="58"/>
      <c r="X119" s="58"/>
      <c r="Y119" s="58"/>
      <c r="Z119" s="58"/>
      <c r="AA119" s="58"/>
      <c r="AB119" s="58"/>
      <c r="AC119" s="58"/>
      <c r="AD119" s="58"/>
      <c r="AE119" s="58"/>
      <c r="AF119" s="58"/>
      <c r="AG119" s="58"/>
      <c r="AH119" s="58"/>
      <c r="AI119" s="58"/>
      <c r="AJ119" s="58"/>
      <c r="AK119" s="58"/>
      <c r="AL119" s="58"/>
      <c r="AM119" s="58"/>
      <c r="AN119" s="58"/>
      <c r="AO119" s="58"/>
      <c r="AP119" s="58"/>
      <c r="AQ119" s="58"/>
      <c r="AR119" s="58"/>
      <c r="AS119" s="58"/>
      <c r="AT119" s="58"/>
      <c r="AU119" s="58"/>
      <c r="AV119" s="58"/>
      <c r="AW119" s="58"/>
      <c r="AX119" s="58"/>
      <c r="AY119" s="58"/>
      <c r="AZ119" s="58"/>
      <c r="BA119" s="58"/>
      <c r="BB119" s="58"/>
      <c r="BC119" s="58"/>
      <c r="BD119" s="58"/>
      <c r="BE119" s="58"/>
      <c r="BF119" s="58"/>
      <c r="BG119" s="58"/>
      <c r="BH119" s="56"/>
    </row>
    <row r="120" spans="3:60">
      <c r="C120" s="55"/>
      <c r="D120" s="56"/>
      <c r="E120" s="58"/>
      <c r="F120" s="58"/>
      <c r="G120" s="58"/>
      <c r="H120" s="58"/>
      <c r="I120" s="58"/>
      <c r="J120" s="58"/>
      <c r="K120" s="58"/>
      <c r="L120" s="58"/>
      <c r="M120" s="58"/>
      <c r="N120" s="58"/>
      <c r="O120" s="58"/>
      <c r="P120" s="58"/>
      <c r="Q120" s="58"/>
      <c r="R120" s="58"/>
      <c r="S120" s="58"/>
      <c r="T120" s="58"/>
      <c r="U120" s="58"/>
      <c r="V120" s="58"/>
      <c r="W120" s="58"/>
      <c r="X120" s="58"/>
      <c r="Y120" s="58"/>
      <c r="Z120" s="58"/>
      <c r="AA120" s="58"/>
      <c r="AB120" s="58"/>
      <c r="AC120" s="58"/>
      <c r="AD120" s="58"/>
      <c r="AE120" s="58"/>
      <c r="AF120" s="58"/>
      <c r="AG120" s="58"/>
      <c r="AH120" s="58"/>
      <c r="AI120" s="58"/>
      <c r="AJ120" s="58"/>
      <c r="AK120" s="58"/>
      <c r="AL120" s="58"/>
      <c r="AM120" s="58"/>
      <c r="AN120" s="58"/>
      <c r="AO120" s="58"/>
      <c r="AP120" s="58"/>
      <c r="AQ120" s="58"/>
      <c r="AR120" s="58"/>
      <c r="AS120" s="58"/>
      <c r="AT120" s="58"/>
      <c r="AU120" s="58"/>
      <c r="AV120" s="58"/>
      <c r="AW120" s="58"/>
      <c r="AX120" s="58"/>
      <c r="AY120" s="58"/>
      <c r="AZ120" s="58"/>
      <c r="BA120" s="58"/>
      <c r="BB120" s="58"/>
      <c r="BC120" s="58"/>
      <c r="BD120" s="58"/>
      <c r="BE120" s="58"/>
      <c r="BF120" s="58"/>
      <c r="BG120" s="58"/>
      <c r="BH120" s="56"/>
    </row>
    <row r="121" spans="3:60">
      <c r="C121" s="55"/>
      <c r="D121" s="56"/>
      <c r="E121" s="58"/>
      <c r="F121" s="58"/>
      <c r="G121" s="58"/>
      <c r="H121" s="58"/>
      <c r="I121" s="58"/>
      <c r="J121" s="58"/>
      <c r="K121" s="58"/>
      <c r="L121" s="58"/>
      <c r="M121" s="58"/>
      <c r="N121" s="58"/>
      <c r="O121" s="58"/>
      <c r="P121" s="58"/>
      <c r="Q121" s="58"/>
      <c r="R121" s="58"/>
      <c r="S121" s="58"/>
      <c r="T121" s="58"/>
      <c r="U121" s="58"/>
      <c r="V121" s="58"/>
      <c r="W121" s="58"/>
      <c r="X121" s="58"/>
      <c r="Y121" s="58"/>
      <c r="Z121" s="58"/>
      <c r="AA121" s="58"/>
      <c r="AB121" s="58"/>
      <c r="AC121" s="58"/>
      <c r="AD121" s="58"/>
      <c r="AE121" s="58"/>
      <c r="AF121" s="58"/>
      <c r="AG121" s="58"/>
      <c r="AH121" s="58"/>
      <c r="AI121" s="58"/>
      <c r="AJ121" s="58"/>
      <c r="AK121" s="58"/>
      <c r="AL121" s="58"/>
      <c r="AM121" s="58"/>
      <c r="AN121" s="58"/>
      <c r="AO121" s="58"/>
      <c r="AP121" s="58"/>
      <c r="AQ121" s="58"/>
      <c r="AR121" s="58"/>
      <c r="AS121" s="58"/>
      <c r="AT121" s="58"/>
      <c r="AU121" s="58"/>
      <c r="AV121" s="58"/>
      <c r="AW121" s="58"/>
      <c r="AX121" s="58"/>
      <c r="AY121" s="58"/>
      <c r="AZ121" s="58"/>
      <c r="BA121" s="58"/>
      <c r="BB121" s="58"/>
      <c r="BC121" s="58"/>
      <c r="BD121" s="58"/>
      <c r="BE121" s="58"/>
      <c r="BF121" s="58"/>
      <c r="BG121" s="58"/>
      <c r="BH121" s="56"/>
    </row>
    <row r="122" spans="3:60">
      <c r="C122" s="55"/>
      <c r="D122" s="56"/>
      <c r="E122" s="58"/>
      <c r="F122" s="58"/>
      <c r="G122" s="58"/>
      <c r="H122" s="58"/>
      <c r="I122" s="58"/>
      <c r="J122" s="58"/>
      <c r="K122" s="58"/>
      <c r="L122" s="58"/>
      <c r="M122" s="58"/>
      <c r="N122" s="58"/>
      <c r="O122" s="58"/>
      <c r="P122" s="58"/>
      <c r="Q122" s="58"/>
      <c r="R122" s="58"/>
      <c r="S122" s="58"/>
      <c r="T122" s="58"/>
      <c r="U122" s="58"/>
      <c r="V122" s="58"/>
      <c r="W122" s="58"/>
      <c r="X122" s="58"/>
      <c r="Y122" s="58"/>
      <c r="Z122" s="58"/>
      <c r="AA122" s="58"/>
      <c r="AB122" s="58"/>
      <c r="AC122" s="58"/>
      <c r="AD122" s="58"/>
      <c r="AE122" s="58"/>
      <c r="AF122" s="58"/>
      <c r="AG122" s="58"/>
      <c r="AH122" s="58"/>
      <c r="AI122" s="58"/>
      <c r="AJ122" s="58"/>
      <c r="AK122" s="58"/>
      <c r="AL122" s="58"/>
      <c r="AM122" s="58"/>
      <c r="AN122" s="58"/>
      <c r="AO122" s="58"/>
      <c r="AP122" s="58"/>
      <c r="AQ122" s="58"/>
      <c r="AR122" s="58"/>
      <c r="AS122" s="58"/>
      <c r="AT122" s="58"/>
      <c r="AU122" s="58"/>
      <c r="AV122" s="58"/>
      <c r="AW122" s="58"/>
      <c r="AX122" s="58"/>
      <c r="AY122" s="58"/>
      <c r="AZ122" s="58"/>
      <c r="BA122" s="58"/>
      <c r="BB122" s="58"/>
      <c r="BC122" s="58"/>
      <c r="BD122" s="58"/>
      <c r="BE122" s="58"/>
      <c r="BF122" s="58"/>
      <c r="BG122" s="58"/>
      <c r="BH122" s="56"/>
    </row>
    <row r="123" spans="3:60">
      <c r="C123" s="55"/>
      <c r="D123" s="56"/>
      <c r="E123" s="58"/>
      <c r="F123" s="58"/>
      <c r="G123" s="58"/>
      <c r="H123" s="58"/>
      <c r="I123" s="58"/>
      <c r="J123" s="58"/>
      <c r="K123" s="58"/>
      <c r="L123" s="58"/>
      <c r="M123" s="58"/>
      <c r="N123" s="58"/>
      <c r="O123" s="58"/>
      <c r="P123" s="58"/>
      <c r="Q123" s="58"/>
      <c r="R123" s="58"/>
      <c r="S123" s="58"/>
      <c r="T123" s="58"/>
      <c r="U123" s="58"/>
      <c r="V123" s="58"/>
      <c r="W123" s="58"/>
      <c r="X123" s="58"/>
      <c r="Y123" s="58"/>
      <c r="Z123" s="58"/>
      <c r="AA123" s="58"/>
      <c r="AB123" s="58"/>
      <c r="AC123" s="58"/>
      <c r="AD123" s="58"/>
      <c r="AE123" s="58"/>
      <c r="AF123" s="58"/>
      <c r="AG123" s="58"/>
      <c r="AH123" s="58"/>
      <c r="AI123" s="58"/>
      <c r="AJ123" s="58"/>
      <c r="AK123" s="58"/>
      <c r="AL123" s="58"/>
      <c r="AM123" s="58"/>
      <c r="AN123" s="58"/>
      <c r="AO123" s="58"/>
      <c r="AP123" s="58"/>
      <c r="AQ123" s="58"/>
      <c r="AR123" s="58"/>
      <c r="AS123" s="58"/>
      <c r="AT123" s="58"/>
      <c r="AU123" s="58"/>
      <c r="AV123" s="58"/>
      <c r="AW123" s="58"/>
      <c r="AX123" s="58"/>
      <c r="AY123" s="58"/>
      <c r="AZ123" s="58"/>
      <c r="BA123" s="58"/>
      <c r="BB123" s="58"/>
      <c r="BC123" s="58"/>
      <c r="BD123" s="58"/>
      <c r="BE123" s="58"/>
      <c r="BF123" s="58"/>
      <c r="BG123" s="58"/>
      <c r="BH123" s="56"/>
    </row>
    <row r="124" spans="3:60">
      <c r="C124" s="55"/>
      <c r="D124" s="56"/>
      <c r="E124" s="58"/>
      <c r="F124" s="58"/>
      <c r="G124" s="58"/>
      <c r="H124" s="58"/>
      <c r="I124" s="58"/>
      <c r="J124" s="58"/>
      <c r="K124" s="58"/>
      <c r="L124" s="58"/>
      <c r="M124" s="58"/>
      <c r="N124" s="58"/>
      <c r="O124" s="58"/>
      <c r="P124" s="58"/>
      <c r="Q124" s="58"/>
      <c r="R124" s="58"/>
      <c r="S124" s="58"/>
      <c r="T124" s="58"/>
      <c r="U124" s="58"/>
      <c r="V124" s="58"/>
      <c r="W124" s="58"/>
      <c r="X124" s="58"/>
      <c r="Y124" s="58"/>
      <c r="Z124" s="58"/>
      <c r="AA124" s="58"/>
      <c r="AB124" s="58"/>
      <c r="AC124" s="58"/>
      <c r="AD124" s="58"/>
      <c r="AE124" s="58"/>
      <c r="AF124" s="58"/>
      <c r="AG124" s="58"/>
      <c r="AH124" s="58"/>
      <c r="AI124" s="58"/>
      <c r="AJ124" s="58"/>
      <c r="AK124" s="58"/>
      <c r="AL124" s="58"/>
      <c r="AM124" s="58"/>
      <c r="AN124" s="58"/>
      <c r="AO124" s="58"/>
      <c r="AP124" s="58"/>
      <c r="AQ124" s="58"/>
      <c r="AR124" s="58"/>
      <c r="AS124" s="58"/>
      <c r="AT124" s="58"/>
      <c r="AU124" s="58"/>
      <c r="AV124" s="58"/>
      <c r="AW124" s="58"/>
      <c r="AX124" s="58"/>
      <c r="AY124" s="58"/>
      <c r="AZ124" s="58"/>
      <c r="BA124" s="58"/>
      <c r="BB124" s="58"/>
      <c r="BC124" s="58"/>
      <c r="BD124" s="58"/>
      <c r="BE124" s="58"/>
      <c r="BF124" s="58"/>
      <c r="BG124" s="58"/>
      <c r="BH124" s="56"/>
    </row>
    <row r="125" spans="3:60">
      <c r="C125" s="55"/>
      <c r="D125" s="56"/>
      <c r="E125" s="58"/>
      <c r="F125" s="58"/>
      <c r="G125" s="58"/>
      <c r="H125" s="58"/>
      <c r="I125" s="58"/>
      <c r="J125" s="58"/>
      <c r="K125" s="58"/>
      <c r="L125" s="58"/>
      <c r="M125" s="58"/>
      <c r="N125" s="58"/>
      <c r="O125" s="58"/>
      <c r="P125" s="58"/>
      <c r="Q125" s="58"/>
      <c r="R125" s="58"/>
      <c r="S125" s="58"/>
      <c r="T125" s="58"/>
      <c r="U125" s="58"/>
      <c r="V125" s="58"/>
      <c r="W125" s="58"/>
      <c r="X125" s="58"/>
      <c r="Y125" s="58"/>
      <c r="Z125" s="58"/>
      <c r="AA125" s="58"/>
      <c r="AB125" s="58"/>
      <c r="AC125" s="58"/>
      <c r="AD125" s="58"/>
      <c r="AE125" s="58"/>
      <c r="AF125" s="58"/>
      <c r="AG125" s="58"/>
      <c r="AH125" s="58"/>
      <c r="AI125" s="58"/>
      <c r="AJ125" s="58"/>
      <c r="AK125" s="58"/>
      <c r="AL125" s="58"/>
      <c r="AM125" s="58"/>
      <c r="AN125" s="58"/>
      <c r="AO125" s="58"/>
      <c r="AP125" s="58"/>
      <c r="AQ125" s="58"/>
      <c r="AR125" s="58"/>
      <c r="AS125" s="58"/>
      <c r="AT125" s="58"/>
      <c r="AU125" s="58"/>
      <c r="AV125" s="58"/>
      <c r="AW125" s="58"/>
      <c r="AX125" s="58"/>
      <c r="AY125" s="58"/>
      <c r="AZ125" s="58"/>
      <c r="BA125" s="58"/>
      <c r="BB125" s="58"/>
      <c r="BC125" s="58"/>
      <c r="BD125" s="58"/>
      <c r="BE125" s="58"/>
      <c r="BF125" s="58"/>
      <c r="BG125" s="58"/>
      <c r="BH125" s="56"/>
    </row>
    <row r="126" spans="3:60">
      <c r="C126" s="55"/>
      <c r="D126" s="56"/>
      <c r="E126" s="58"/>
      <c r="F126" s="58"/>
      <c r="G126" s="58"/>
      <c r="H126" s="58"/>
      <c r="I126" s="58"/>
      <c r="J126" s="58"/>
      <c r="K126" s="58"/>
      <c r="L126" s="58"/>
      <c r="M126" s="58"/>
      <c r="N126" s="58"/>
      <c r="O126" s="58"/>
      <c r="P126" s="58"/>
      <c r="Q126" s="58"/>
      <c r="R126" s="58"/>
      <c r="S126" s="58"/>
      <c r="T126" s="58"/>
      <c r="U126" s="58"/>
      <c r="V126" s="58"/>
      <c r="W126" s="58"/>
      <c r="X126" s="58"/>
      <c r="Y126" s="58"/>
      <c r="Z126" s="58"/>
      <c r="AA126" s="58"/>
      <c r="AB126" s="58"/>
      <c r="AC126" s="58"/>
      <c r="AD126" s="58"/>
      <c r="AE126" s="58"/>
      <c r="AF126" s="58"/>
      <c r="AG126" s="58"/>
      <c r="AH126" s="58"/>
      <c r="AI126" s="58"/>
      <c r="AJ126" s="58"/>
      <c r="AK126" s="58"/>
      <c r="AL126" s="58"/>
      <c r="AM126" s="58"/>
      <c r="AN126" s="58"/>
      <c r="AO126" s="58"/>
      <c r="AP126" s="58"/>
      <c r="AQ126" s="58"/>
      <c r="AR126" s="58"/>
      <c r="AS126" s="58"/>
      <c r="AT126" s="58"/>
      <c r="AU126" s="58"/>
      <c r="AV126" s="58"/>
      <c r="AW126" s="58"/>
      <c r="AX126" s="58"/>
      <c r="AY126" s="58"/>
      <c r="AZ126" s="58"/>
      <c r="BA126" s="58"/>
      <c r="BB126" s="58"/>
      <c r="BC126" s="58"/>
      <c r="BD126" s="58"/>
      <c r="BE126" s="58"/>
      <c r="BF126" s="58"/>
      <c r="BG126" s="58"/>
      <c r="BH126" s="56"/>
    </row>
    <row r="127" spans="3:60">
      <c r="C127" s="55"/>
      <c r="D127" s="56"/>
      <c r="E127" s="58"/>
      <c r="F127" s="58"/>
      <c r="G127" s="58"/>
      <c r="H127" s="58"/>
      <c r="I127" s="58"/>
      <c r="J127" s="58"/>
      <c r="K127" s="58"/>
      <c r="L127" s="58"/>
      <c r="M127" s="58"/>
      <c r="N127" s="58"/>
      <c r="O127" s="58"/>
      <c r="P127" s="58"/>
      <c r="Q127" s="58"/>
      <c r="R127" s="58"/>
      <c r="S127" s="58"/>
      <c r="T127" s="58"/>
      <c r="U127" s="58"/>
      <c r="V127" s="58"/>
      <c r="W127" s="58"/>
      <c r="X127" s="58"/>
      <c r="Y127" s="58"/>
      <c r="Z127" s="58"/>
      <c r="AA127" s="58"/>
      <c r="AB127" s="58"/>
      <c r="AC127" s="79"/>
      <c r="AD127" s="79"/>
      <c r="AE127" s="79"/>
      <c r="AF127" s="79"/>
      <c r="AG127" s="79"/>
      <c r="AH127" s="79"/>
      <c r="AI127" s="79"/>
      <c r="AJ127" s="79"/>
      <c r="AK127" s="79"/>
      <c r="AL127" s="79"/>
      <c r="AM127" s="79"/>
      <c r="AN127" s="79"/>
      <c r="AO127" s="79"/>
      <c r="AP127" s="79"/>
      <c r="AQ127" s="79"/>
      <c r="AR127" s="79"/>
      <c r="AS127" s="79"/>
      <c r="AT127" s="79"/>
      <c r="AU127" s="79"/>
      <c r="AV127" s="79"/>
      <c r="AW127" s="79"/>
      <c r="AX127" s="79"/>
      <c r="AY127" s="79"/>
      <c r="AZ127" s="79"/>
      <c r="BA127" s="79"/>
      <c r="BB127" s="79"/>
      <c r="BC127" s="79"/>
      <c r="BD127" s="79"/>
      <c r="BE127" s="79"/>
      <c r="BF127" s="79"/>
      <c r="BG127" s="79"/>
      <c r="BH127" s="56"/>
    </row>
    <row r="128" spans="3:60">
      <c r="C128" s="55"/>
      <c r="D128" s="56"/>
      <c r="E128" s="58"/>
      <c r="F128" s="58"/>
      <c r="G128" s="58"/>
      <c r="H128" s="58"/>
      <c r="I128" s="58"/>
      <c r="J128" s="58"/>
      <c r="K128" s="58"/>
      <c r="L128" s="58"/>
      <c r="M128" s="58"/>
      <c r="N128" s="58"/>
      <c r="O128" s="58"/>
      <c r="P128" s="58"/>
      <c r="Q128" s="58"/>
      <c r="R128" s="58"/>
      <c r="S128" s="58"/>
      <c r="T128" s="58"/>
      <c r="U128" s="58"/>
      <c r="V128" s="58"/>
      <c r="W128" s="58"/>
      <c r="X128" s="58"/>
      <c r="Y128" s="58"/>
      <c r="Z128" s="58"/>
      <c r="AA128" s="58"/>
      <c r="AB128" s="58"/>
      <c r="AC128" s="79"/>
      <c r="AD128" s="79"/>
      <c r="AE128" s="79"/>
      <c r="AF128" s="79"/>
      <c r="AG128" s="79"/>
      <c r="AH128" s="79"/>
      <c r="AI128" s="79"/>
      <c r="AJ128" s="79"/>
      <c r="AK128" s="79"/>
      <c r="AL128" s="79"/>
      <c r="AM128" s="79"/>
      <c r="AN128" s="79"/>
      <c r="AO128" s="79"/>
      <c r="AP128" s="79"/>
      <c r="AQ128" s="79"/>
      <c r="AR128" s="79"/>
      <c r="AS128" s="79"/>
      <c r="AT128" s="79"/>
      <c r="AU128" s="79"/>
      <c r="AV128" s="79"/>
      <c r="AW128" s="79"/>
      <c r="AX128" s="79"/>
      <c r="AY128" s="79"/>
      <c r="AZ128" s="79"/>
      <c r="BA128" s="79"/>
      <c r="BB128" s="79"/>
      <c r="BC128" s="79"/>
      <c r="BD128" s="79"/>
      <c r="BE128" s="79"/>
      <c r="BF128" s="79"/>
      <c r="BG128" s="79"/>
      <c r="BH128" s="56"/>
    </row>
    <row r="129" spans="3:60">
      <c r="C129" s="55"/>
      <c r="D129" s="56"/>
      <c r="E129" s="58"/>
      <c r="F129" s="58"/>
      <c r="G129" s="58"/>
      <c r="H129" s="58"/>
      <c r="I129" s="58"/>
      <c r="J129" s="58"/>
      <c r="K129" s="58"/>
      <c r="L129" s="58"/>
      <c r="M129" s="58"/>
      <c r="N129" s="58"/>
      <c r="O129" s="58"/>
      <c r="P129" s="58"/>
      <c r="Q129" s="58"/>
      <c r="R129" s="58"/>
      <c r="S129" s="58"/>
      <c r="T129" s="58"/>
      <c r="U129" s="58"/>
      <c r="V129" s="58"/>
      <c r="W129" s="58"/>
      <c r="X129" s="58"/>
      <c r="Y129" s="58"/>
      <c r="Z129" s="58"/>
      <c r="AA129" s="58"/>
      <c r="AB129" s="58"/>
      <c r="AC129" s="79"/>
      <c r="AD129" s="79"/>
      <c r="AE129" s="79"/>
      <c r="AF129" s="79"/>
      <c r="AG129" s="79"/>
      <c r="AH129" s="79"/>
      <c r="AI129" s="79"/>
      <c r="AJ129" s="79"/>
      <c r="AK129" s="79"/>
      <c r="AL129" s="79"/>
      <c r="AM129" s="79"/>
      <c r="AN129" s="79"/>
      <c r="AO129" s="79"/>
      <c r="AP129" s="79"/>
      <c r="AQ129" s="79"/>
      <c r="AR129" s="79"/>
      <c r="AS129" s="79"/>
      <c r="AT129" s="79"/>
      <c r="AU129" s="79"/>
      <c r="AV129" s="79"/>
      <c r="AW129" s="79"/>
      <c r="AX129" s="79"/>
      <c r="AY129" s="79"/>
      <c r="AZ129" s="79"/>
      <c r="BA129" s="79"/>
      <c r="BB129" s="79"/>
      <c r="BC129" s="79"/>
      <c r="BD129" s="79"/>
      <c r="BE129" s="79"/>
      <c r="BF129" s="79"/>
      <c r="BG129" s="79"/>
      <c r="BH129" s="56"/>
    </row>
    <row r="130" spans="3:60">
      <c r="C130" s="55"/>
      <c r="D130" s="56"/>
      <c r="E130" s="58"/>
      <c r="F130" s="58"/>
      <c r="G130" s="58"/>
      <c r="H130" s="58"/>
      <c r="I130" s="58"/>
      <c r="J130" s="58"/>
      <c r="K130" s="58"/>
      <c r="L130" s="58"/>
      <c r="M130" s="58"/>
      <c r="N130" s="58"/>
      <c r="O130" s="58"/>
      <c r="P130" s="58"/>
      <c r="Q130" s="58"/>
      <c r="R130" s="58"/>
      <c r="S130" s="58"/>
      <c r="T130" s="58"/>
      <c r="U130" s="58"/>
      <c r="V130" s="58"/>
      <c r="W130" s="58"/>
      <c r="X130" s="58"/>
      <c r="Y130" s="58"/>
      <c r="Z130" s="58"/>
      <c r="AA130" s="58"/>
      <c r="AB130" s="58"/>
      <c r="AC130" s="79"/>
      <c r="AD130" s="79"/>
      <c r="AE130" s="79"/>
      <c r="AF130" s="79"/>
      <c r="AG130" s="79"/>
      <c r="AH130" s="79"/>
      <c r="AI130" s="79"/>
      <c r="AJ130" s="79"/>
      <c r="AK130" s="79"/>
      <c r="AL130" s="79"/>
      <c r="AM130" s="79"/>
      <c r="AN130" s="79"/>
      <c r="AO130" s="79"/>
      <c r="AP130" s="79"/>
      <c r="AQ130" s="79"/>
      <c r="AR130" s="79"/>
      <c r="AS130" s="79"/>
      <c r="AT130" s="79"/>
      <c r="AU130" s="79"/>
      <c r="AV130" s="79"/>
      <c r="AW130" s="79"/>
      <c r="AX130" s="79"/>
      <c r="AY130" s="79"/>
      <c r="AZ130" s="79"/>
      <c r="BA130" s="79"/>
      <c r="BB130" s="79"/>
      <c r="BC130" s="79"/>
      <c r="BD130" s="79"/>
      <c r="BE130" s="79"/>
      <c r="BF130" s="79"/>
      <c r="BG130" s="79"/>
      <c r="BH130" s="56"/>
    </row>
    <row r="131" spans="3:60">
      <c r="C131" s="55"/>
      <c r="D131" s="56"/>
      <c r="E131" s="58"/>
      <c r="F131" s="58"/>
      <c r="G131" s="58"/>
      <c r="H131" s="58"/>
      <c r="I131" s="58"/>
      <c r="J131" s="58"/>
      <c r="K131" s="58"/>
      <c r="L131" s="58"/>
      <c r="M131" s="58"/>
      <c r="N131" s="58"/>
      <c r="O131" s="58"/>
      <c r="P131" s="58"/>
      <c r="Q131" s="58"/>
      <c r="R131" s="58"/>
      <c r="S131" s="58"/>
      <c r="T131" s="58"/>
      <c r="U131" s="58"/>
      <c r="V131" s="58"/>
      <c r="W131" s="58"/>
      <c r="X131" s="58"/>
      <c r="Y131" s="58"/>
      <c r="Z131" s="58"/>
      <c r="AA131" s="58"/>
      <c r="AB131" s="58"/>
      <c r="AC131" s="79"/>
      <c r="AD131" s="79"/>
      <c r="AE131" s="79"/>
      <c r="AF131" s="79"/>
      <c r="AG131" s="79"/>
      <c r="AH131" s="79"/>
      <c r="AI131" s="79"/>
      <c r="AJ131" s="79"/>
      <c r="AK131" s="79"/>
      <c r="AL131" s="79"/>
      <c r="AM131" s="79"/>
      <c r="AN131" s="79"/>
      <c r="AO131" s="79"/>
      <c r="AP131" s="79"/>
      <c r="AQ131" s="79"/>
      <c r="AR131" s="79"/>
      <c r="AS131" s="79"/>
      <c r="AT131" s="79"/>
      <c r="AU131" s="79"/>
      <c r="AV131" s="79"/>
      <c r="AW131" s="79"/>
      <c r="AX131" s="79"/>
      <c r="AY131" s="79"/>
      <c r="AZ131" s="79"/>
      <c r="BA131" s="79"/>
      <c r="BB131" s="79"/>
      <c r="BC131" s="79"/>
      <c r="BD131" s="79"/>
      <c r="BE131" s="79"/>
      <c r="BF131" s="79"/>
      <c r="BG131" s="79"/>
      <c r="BH131" s="56"/>
    </row>
    <row r="132" spans="3:60">
      <c r="C132" s="55"/>
      <c r="D132" s="56"/>
      <c r="E132" s="58"/>
      <c r="F132" s="58"/>
      <c r="G132" s="58"/>
      <c r="H132" s="58"/>
      <c r="I132" s="58"/>
      <c r="J132" s="58"/>
      <c r="K132" s="58"/>
      <c r="L132" s="58"/>
      <c r="M132" s="58"/>
      <c r="N132" s="58"/>
      <c r="O132" s="58"/>
      <c r="P132" s="58"/>
      <c r="Q132" s="58"/>
      <c r="R132" s="58"/>
      <c r="S132" s="58"/>
      <c r="T132" s="58"/>
      <c r="U132" s="58"/>
      <c r="V132" s="58"/>
      <c r="W132" s="58"/>
      <c r="X132" s="58"/>
      <c r="Y132" s="58"/>
      <c r="Z132" s="58"/>
      <c r="AA132" s="58"/>
      <c r="AB132" s="58"/>
      <c r="AC132" s="79"/>
      <c r="AD132" s="79"/>
      <c r="AE132" s="79"/>
      <c r="AF132" s="79"/>
      <c r="AG132" s="79"/>
      <c r="AH132" s="79"/>
      <c r="AI132" s="79"/>
      <c r="AJ132" s="79"/>
      <c r="AK132" s="79"/>
      <c r="AL132" s="79"/>
      <c r="AM132" s="79"/>
      <c r="AN132" s="79"/>
      <c r="AO132" s="79"/>
      <c r="AP132" s="79"/>
      <c r="AQ132" s="79"/>
      <c r="AR132" s="79"/>
      <c r="AS132" s="79"/>
      <c r="AT132" s="79"/>
      <c r="AU132" s="79"/>
      <c r="AV132" s="79"/>
      <c r="AW132" s="79"/>
      <c r="AX132" s="79"/>
      <c r="AY132" s="79"/>
      <c r="AZ132" s="79"/>
      <c r="BA132" s="79"/>
      <c r="BB132" s="79"/>
      <c r="BC132" s="79"/>
      <c r="BD132" s="79"/>
      <c r="BE132" s="79"/>
      <c r="BF132" s="79"/>
      <c r="BG132" s="79"/>
      <c r="BH132" s="56"/>
    </row>
    <row r="133" spans="3:60">
      <c r="C133" s="55"/>
      <c r="D133" s="56"/>
      <c r="E133" s="58"/>
      <c r="F133" s="58"/>
      <c r="G133" s="58"/>
      <c r="H133" s="58"/>
      <c r="I133" s="58"/>
      <c r="J133" s="58"/>
      <c r="K133" s="58"/>
      <c r="L133" s="58"/>
      <c r="M133" s="58"/>
      <c r="N133" s="58"/>
      <c r="O133" s="58"/>
      <c r="P133" s="58"/>
      <c r="Q133" s="58"/>
      <c r="R133" s="58"/>
      <c r="S133" s="58"/>
      <c r="T133" s="58"/>
      <c r="U133" s="58"/>
      <c r="V133" s="58"/>
      <c r="W133" s="58"/>
      <c r="X133" s="58"/>
      <c r="Y133" s="58"/>
      <c r="Z133" s="58"/>
      <c r="AA133" s="58"/>
      <c r="AB133" s="79"/>
      <c r="AC133" s="79"/>
      <c r="AD133" s="79"/>
      <c r="AE133" s="79"/>
      <c r="AF133" s="79"/>
      <c r="AG133" s="79"/>
      <c r="AH133" s="79"/>
      <c r="AI133" s="79"/>
      <c r="AJ133" s="79"/>
      <c r="AK133" s="79"/>
      <c r="AL133" s="79"/>
      <c r="AM133" s="79"/>
      <c r="AN133" s="79"/>
      <c r="AO133" s="79"/>
      <c r="AP133" s="79"/>
      <c r="AQ133" s="79"/>
      <c r="AR133" s="79"/>
      <c r="AS133" s="79"/>
      <c r="AT133" s="79"/>
      <c r="AU133" s="79"/>
      <c r="AV133" s="79"/>
      <c r="AW133" s="79"/>
      <c r="AX133" s="79"/>
      <c r="AY133" s="79"/>
      <c r="AZ133" s="79"/>
      <c r="BA133" s="79"/>
      <c r="BB133" s="79"/>
      <c r="BC133" s="79"/>
      <c r="BD133" s="79"/>
      <c r="BE133" s="79"/>
      <c r="BF133" s="79"/>
      <c r="BG133" s="79"/>
    </row>
    <row r="134" spans="3:60">
      <c r="C134" s="55"/>
      <c r="D134" s="56"/>
      <c r="E134" s="58"/>
      <c r="F134" s="58"/>
      <c r="G134" s="58"/>
      <c r="H134" s="58"/>
      <c r="I134" s="58"/>
      <c r="J134" s="58"/>
      <c r="K134" s="58"/>
      <c r="L134" s="58"/>
      <c r="M134" s="58"/>
      <c r="N134" s="58"/>
      <c r="O134" s="58"/>
      <c r="P134" s="58"/>
      <c r="Q134" s="58"/>
      <c r="R134" s="58"/>
      <c r="S134" s="58"/>
      <c r="T134" s="58"/>
      <c r="U134" s="58"/>
      <c r="V134" s="58"/>
      <c r="W134" s="58"/>
      <c r="X134" s="58"/>
      <c r="Y134" s="58"/>
      <c r="Z134" s="58"/>
      <c r="AA134" s="58"/>
      <c r="AB134" s="79"/>
      <c r="AC134" s="79"/>
      <c r="AD134" s="79"/>
      <c r="AE134" s="79"/>
      <c r="AF134" s="79"/>
      <c r="AG134" s="79"/>
      <c r="AH134" s="79"/>
      <c r="AI134" s="79"/>
      <c r="AJ134" s="79"/>
      <c r="AK134" s="79"/>
      <c r="AL134" s="79"/>
      <c r="AM134" s="79"/>
      <c r="AN134" s="79"/>
      <c r="AO134" s="79"/>
      <c r="AP134" s="79"/>
      <c r="AQ134" s="79"/>
      <c r="AR134" s="79"/>
      <c r="AS134" s="79"/>
      <c r="AT134" s="79"/>
      <c r="AU134" s="79"/>
      <c r="AV134" s="79"/>
      <c r="AW134" s="79"/>
      <c r="AX134" s="79"/>
      <c r="AY134" s="79"/>
      <c r="AZ134" s="79"/>
      <c r="BA134" s="79"/>
      <c r="BB134" s="79"/>
      <c r="BC134" s="79"/>
      <c r="BD134" s="79"/>
      <c r="BE134" s="79"/>
      <c r="BF134" s="79"/>
      <c r="BG134" s="79"/>
    </row>
    <row r="135" spans="3:60">
      <c r="C135" s="55"/>
      <c r="D135" s="56"/>
      <c r="E135" s="58"/>
      <c r="F135" s="58"/>
      <c r="G135" s="58"/>
      <c r="H135" s="58"/>
      <c r="I135" s="58"/>
      <c r="J135" s="58"/>
      <c r="K135" s="58"/>
      <c r="L135" s="58"/>
      <c r="M135" s="58"/>
      <c r="N135" s="58"/>
      <c r="O135" s="58"/>
      <c r="P135" s="58"/>
      <c r="Q135" s="58"/>
      <c r="R135" s="58"/>
      <c r="S135" s="58"/>
      <c r="T135" s="58"/>
      <c r="U135" s="58"/>
      <c r="V135" s="58"/>
      <c r="W135" s="58"/>
      <c r="X135" s="58"/>
      <c r="Y135" s="58"/>
      <c r="Z135" s="58"/>
      <c r="AA135" s="58"/>
      <c r="AB135" s="79"/>
      <c r="AC135" s="79"/>
      <c r="AD135" s="79"/>
      <c r="AE135" s="79"/>
      <c r="AF135" s="79"/>
      <c r="AG135" s="79"/>
      <c r="AH135" s="79"/>
      <c r="AI135" s="79"/>
      <c r="AJ135" s="79"/>
      <c r="AK135" s="79"/>
      <c r="AL135" s="79"/>
      <c r="AM135" s="79"/>
      <c r="AN135" s="79"/>
      <c r="AO135" s="79"/>
      <c r="AP135" s="79"/>
      <c r="AQ135" s="79"/>
      <c r="AR135" s="79"/>
      <c r="AS135" s="79"/>
      <c r="AT135" s="79"/>
      <c r="AU135" s="79"/>
      <c r="AV135" s="79"/>
      <c r="AW135" s="79"/>
      <c r="AX135" s="79"/>
      <c r="AY135" s="79"/>
      <c r="AZ135" s="79"/>
      <c r="BA135" s="79"/>
      <c r="BB135" s="79"/>
      <c r="BC135" s="79"/>
      <c r="BD135" s="79"/>
      <c r="BE135" s="79"/>
      <c r="BF135" s="79"/>
      <c r="BG135" s="79"/>
    </row>
    <row r="136" spans="3:60">
      <c r="C136" s="55"/>
      <c r="D136" s="56"/>
      <c r="E136" s="58"/>
      <c r="F136" s="58"/>
      <c r="G136" s="58"/>
      <c r="H136" s="58"/>
      <c r="I136" s="58"/>
      <c r="J136" s="58"/>
      <c r="K136" s="58"/>
      <c r="L136" s="58"/>
      <c r="M136" s="58"/>
      <c r="N136" s="58"/>
      <c r="O136" s="58"/>
      <c r="P136" s="58"/>
      <c r="Q136" s="58"/>
      <c r="R136" s="58"/>
      <c r="S136" s="58"/>
      <c r="T136" s="58"/>
      <c r="U136" s="58"/>
      <c r="V136" s="58"/>
      <c r="W136" s="58"/>
      <c r="X136" s="58"/>
      <c r="Y136" s="58"/>
      <c r="Z136" s="58"/>
      <c r="AA136" s="58"/>
      <c r="AB136" s="79"/>
      <c r="AC136" s="79"/>
      <c r="AD136" s="79"/>
      <c r="AE136" s="79"/>
      <c r="AF136" s="79"/>
      <c r="AG136" s="79"/>
      <c r="AH136" s="79"/>
      <c r="AI136" s="79"/>
      <c r="AJ136" s="79"/>
      <c r="AK136" s="79"/>
      <c r="AL136" s="79"/>
      <c r="AM136" s="79"/>
      <c r="AN136" s="79"/>
      <c r="AO136" s="79"/>
      <c r="AP136" s="79"/>
      <c r="AQ136" s="79"/>
      <c r="AR136" s="79"/>
      <c r="AS136" s="79"/>
      <c r="AT136" s="79"/>
      <c r="AU136" s="79"/>
      <c r="AV136" s="79"/>
      <c r="AW136" s="79"/>
      <c r="AX136" s="79"/>
      <c r="AY136" s="79"/>
      <c r="AZ136" s="79"/>
      <c r="BA136" s="79"/>
      <c r="BB136" s="79"/>
      <c r="BC136" s="79"/>
      <c r="BD136" s="79"/>
      <c r="BE136" s="79"/>
      <c r="BF136" s="79"/>
      <c r="BG136" s="79"/>
    </row>
    <row r="137" spans="3:60">
      <c r="C137" s="55"/>
      <c r="D137" s="56"/>
      <c r="E137" s="58"/>
      <c r="F137" s="58"/>
      <c r="G137" s="58"/>
      <c r="H137" s="58"/>
      <c r="I137" s="58"/>
      <c r="J137" s="58"/>
      <c r="K137" s="58"/>
      <c r="L137" s="58"/>
      <c r="M137" s="58"/>
      <c r="N137" s="58"/>
      <c r="O137" s="58"/>
      <c r="P137" s="58"/>
      <c r="Q137" s="58"/>
      <c r="R137" s="58"/>
      <c r="S137" s="58"/>
      <c r="T137" s="58"/>
      <c r="U137" s="58"/>
      <c r="V137" s="58"/>
      <c r="W137" s="58"/>
      <c r="X137" s="58"/>
      <c r="Y137" s="58"/>
      <c r="Z137" s="58"/>
      <c r="AA137" s="58"/>
      <c r="AB137" s="79"/>
      <c r="AC137" s="79"/>
      <c r="AD137" s="79"/>
      <c r="AE137" s="79"/>
      <c r="AF137" s="79"/>
      <c r="AG137" s="79"/>
      <c r="AH137" s="79"/>
      <c r="AI137" s="79"/>
      <c r="AJ137" s="79"/>
      <c r="AK137" s="79"/>
      <c r="AL137" s="79"/>
      <c r="AM137" s="79"/>
      <c r="AN137" s="79"/>
      <c r="AO137" s="79"/>
      <c r="AP137" s="79"/>
      <c r="AQ137" s="79"/>
      <c r="AR137" s="79"/>
      <c r="AS137" s="79"/>
      <c r="AT137" s="79"/>
      <c r="AU137" s="79"/>
      <c r="AV137" s="79"/>
      <c r="AW137" s="79"/>
      <c r="AX137" s="79"/>
      <c r="AY137" s="79"/>
      <c r="AZ137" s="79"/>
      <c r="BA137" s="79"/>
      <c r="BB137" s="79"/>
      <c r="BC137" s="79"/>
      <c r="BD137" s="79"/>
      <c r="BE137" s="79"/>
      <c r="BF137" s="79"/>
      <c r="BG137" s="79"/>
    </row>
    <row r="138" spans="3:60">
      <c r="C138" s="55"/>
      <c r="D138" s="56"/>
      <c r="E138" s="58"/>
      <c r="F138" s="58"/>
      <c r="G138" s="58"/>
      <c r="H138" s="58"/>
      <c r="I138" s="58"/>
      <c r="J138" s="58"/>
      <c r="K138" s="58"/>
      <c r="L138" s="58"/>
      <c r="M138" s="58"/>
      <c r="N138" s="58"/>
      <c r="O138" s="58"/>
      <c r="P138" s="58"/>
      <c r="Q138" s="58"/>
      <c r="R138" s="58"/>
      <c r="S138" s="58"/>
      <c r="T138" s="58"/>
      <c r="U138" s="58"/>
      <c r="V138" s="58"/>
      <c r="W138" s="58"/>
      <c r="X138" s="58"/>
      <c r="Y138" s="58"/>
      <c r="Z138" s="58"/>
      <c r="AA138" s="58"/>
      <c r="AB138" s="79"/>
      <c r="AC138" s="79"/>
      <c r="AD138" s="79"/>
      <c r="AE138" s="79"/>
      <c r="AF138" s="79"/>
      <c r="AG138" s="79"/>
      <c r="AH138" s="79"/>
      <c r="AI138" s="79"/>
      <c r="AJ138" s="79"/>
      <c r="AK138" s="79"/>
      <c r="AL138" s="79"/>
      <c r="AM138" s="79"/>
      <c r="AN138" s="79"/>
      <c r="AO138" s="79"/>
      <c r="AP138" s="79"/>
      <c r="AQ138" s="79"/>
      <c r="AR138" s="79"/>
      <c r="AS138" s="79"/>
      <c r="AT138" s="79"/>
      <c r="AU138" s="79"/>
      <c r="AV138" s="79"/>
      <c r="AW138" s="79"/>
      <c r="AX138" s="79"/>
      <c r="AY138" s="79"/>
      <c r="AZ138" s="79"/>
      <c r="BA138" s="79"/>
      <c r="BB138" s="79"/>
      <c r="BC138" s="79"/>
      <c r="BD138" s="79"/>
      <c r="BE138" s="79"/>
      <c r="BF138" s="79"/>
      <c r="BG138" s="79"/>
    </row>
    <row r="139" spans="3:60">
      <c r="C139" s="55"/>
      <c r="D139" s="56"/>
      <c r="E139" s="58"/>
      <c r="F139" s="58"/>
      <c r="G139" s="58"/>
      <c r="H139" s="58"/>
      <c r="I139" s="58"/>
      <c r="J139" s="58"/>
      <c r="K139" s="58"/>
      <c r="L139" s="58"/>
      <c r="M139" s="58"/>
      <c r="N139" s="58"/>
      <c r="O139" s="58"/>
      <c r="P139" s="58"/>
      <c r="Q139" s="58"/>
      <c r="R139" s="58"/>
      <c r="S139" s="58"/>
      <c r="T139" s="58"/>
      <c r="U139" s="58"/>
      <c r="V139" s="58"/>
      <c r="W139" s="58"/>
      <c r="X139" s="58"/>
      <c r="Y139" s="58"/>
      <c r="Z139" s="58"/>
      <c r="AA139" s="58"/>
      <c r="AB139" s="79"/>
      <c r="AC139" s="79"/>
      <c r="AD139" s="79"/>
      <c r="AE139" s="79"/>
      <c r="AF139" s="79"/>
      <c r="AG139" s="79"/>
      <c r="AH139" s="79"/>
      <c r="AI139" s="79"/>
      <c r="AJ139" s="79"/>
      <c r="AK139" s="79"/>
      <c r="AL139" s="79"/>
      <c r="AM139" s="79"/>
      <c r="AN139" s="79"/>
      <c r="AO139" s="79"/>
      <c r="AP139" s="79"/>
      <c r="AQ139" s="79"/>
      <c r="AR139" s="79"/>
      <c r="AS139" s="79"/>
      <c r="AT139" s="79"/>
      <c r="AU139" s="79"/>
      <c r="AV139" s="79"/>
      <c r="AW139" s="79"/>
      <c r="AX139" s="79"/>
      <c r="AY139" s="79"/>
      <c r="AZ139" s="79"/>
      <c r="BA139" s="79"/>
      <c r="BB139" s="79"/>
      <c r="BC139" s="79"/>
      <c r="BD139" s="79"/>
      <c r="BE139" s="79"/>
      <c r="BF139" s="79"/>
      <c r="BG139" s="79"/>
    </row>
    <row r="140" spans="3:60">
      <c r="C140" s="55"/>
      <c r="D140" s="56"/>
      <c r="E140" s="58"/>
      <c r="F140" s="58"/>
      <c r="G140" s="58"/>
      <c r="H140" s="58"/>
      <c r="I140" s="58"/>
      <c r="J140" s="58"/>
      <c r="K140" s="58"/>
      <c r="L140" s="58"/>
      <c r="M140" s="58"/>
      <c r="N140" s="58"/>
      <c r="O140" s="58"/>
      <c r="P140" s="58"/>
      <c r="Q140" s="58"/>
      <c r="R140" s="58"/>
      <c r="S140" s="58"/>
      <c r="T140" s="58"/>
      <c r="U140" s="58"/>
      <c r="V140" s="58"/>
      <c r="W140" s="58"/>
      <c r="X140" s="58"/>
      <c r="Y140" s="58"/>
      <c r="Z140" s="58"/>
      <c r="AA140" s="58"/>
      <c r="AB140" s="79"/>
      <c r="AC140" s="79"/>
      <c r="AD140" s="79"/>
      <c r="AE140" s="79"/>
      <c r="AF140" s="79"/>
      <c r="AG140" s="79"/>
      <c r="AH140" s="79"/>
      <c r="AI140" s="79"/>
      <c r="AJ140" s="79"/>
      <c r="AK140" s="79"/>
      <c r="AL140" s="79"/>
      <c r="AM140" s="79"/>
      <c r="AN140" s="79"/>
      <c r="AO140" s="79"/>
      <c r="AP140" s="79"/>
      <c r="AQ140" s="79"/>
      <c r="AR140" s="79"/>
      <c r="AS140" s="79"/>
      <c r="AT140" s="79"/>
      <c r="AU140" s="79"/>
      <c r="AV140" s="79"/>
      <c r="AW140" s="79"/>
      <c r="AX140" s="79"/>
      <c r="AY140" s="79"/>
      <c r="AZ140" s="79"/>
      <c r="BA140" s="79"/>
      <c r="BB140" s="79"/>
      <c r="BC140" s="79"/>
      <c r="BD140" s="79"/>
      <c r="BE140" s="79"/>
      <c r="BF140" s="79"/>
      <c r="BG140" s="79"/>
    </row>
    <row r="141" spans="3:60">
      <c r="C141" s="55"/>
      <c r="D141" s="56"/>
      <c r="E141" s="58"/>
      <c r="F141" s="58"/>
      <c r="G141" s="58"/>
      <c r="H141" s="58"/>
      <c r="I141" s="58"/>
      <c r="J141" s="58"/>
      <c r="K141" s="58"/>
      <c r="L141" s="58"/>
      <c r="M141" s="58"/>
      <c r="N141" s="58"/>
      <c r="O141" s="58"/>
      <c r="P141" s="58"/>
      <c r="Q141" s="58"/>
      <c r="R141" s="58"/>
      <c r="S141" s="58"/>
      <c r="T141" s="58"/>
      <c r="U141" s="58"/>
      <c r="V141" s="58"/>
      <c r="W141" s="58"/>
      <c r="X141" s="58"/>
      <c r="Y141" s="58"/>
      <c r="Z141" s="58"/>
      <c r="AA141" s="58"/>
      <c r="AB141" s="79"/>
      <c r="AC141" s="79"/>
      <c r="AD141" s="79"/>
      <c r="AE141" s="79"/>
      <c r="AF141" s="79"/>
      <c r="AG141" s="79"/>
      <c r="AH141" s="79"/>
      <c r="AI141" s="79"/>
      <c r="AJ141" s="79"/>
      <c r="AK141" s="79"/>
      <c r="AL141" s="79"/>
      <c r="AM141" s="79"/>
      <c r="AN141" s="79"/>
      <c r="AO141" s="79"/>
      <c r="AP141" s="79"/>
      <c r="AQ141" s="79"/>
      <c r="AR141" s="79"/>
      <c r="AS141" s="79"/>
      <c r="AT141" s="79"/>
      <c r="AU141" s="79"/>
      <c r="AV141" s="79"/>
      <c r="AW141" s="79"/>
      <c r="AX141" s="79"/>
      <c r="AY141" s="79"/>
      <c r="AZ141" s="79"/>
      <c r="BA141" s="79"/>
      <c r="BB141" s="79"/>
      <c r="BC141" s="79"/>
      <c r="BD141" s="79"/>
      <c r="BE141" s="79"/>
      <c r="BF141" s="79"/>
      <c r="BG141" s="79"/>
    </row>
    <row r="142" spans="3:60">
      <c r="C142" s="55"/>
      <c r="D142" s="56"/>
      <c r="E142" s="58"/>
      <c r="F142" s="58"/>
      <c r="G142" s="58"/>
      <c r="H142" s="58"/>
      <c r="I142" s="58"/>
      <c r="J142" s="58"/>
      <c r="K142" s="58"/>
      <c r="L142" s="58"/>
      <c r="M142" s="58"/>
      <c r="N142" s="58"/>
      <c r="O142" s="58"/>
      <c r="P142" s="58"/>
      <c r="Q142" s="58"/>
      <c r="R142" s="58"/>
      <c r="S142" s="58"/>
      <c r="T142" s="58"/>
      <c r="U142" s="58"/>
      <c r="V142" s="58"/>
      <c r="W142" s="58"/>
      <c r="X142" s="58"/>
      <c r="Y142" s="58"/>
      <c r="Z142" s="58"/>
      <c r="AA142" s="58"/>
      <c r="AB142" s="79"/>
      <c r="AC142" s="79"/>
      <c r="AD142" s="79"/>
      <c r="AE142" s="79"/>
      <c r="AF142" s="79"/>
      <c r="AG142" s="79"/>
      <c r="AH142" s="79"/>
      <c r="AI142" s="79"/>
      <c r="AJ142" s="79"/>
      <c r="AK142" s="79"/>
      <c r="AL142" s="79"/>
      <c r="AM142" s="79"/>
      <c r="AN142" s="79"/>
      <c r="AO142" s="79"/>
      <c r="AP142" s="79"/>
      <c r="AQ142" s="79"/>
      <c r="AR142" s="79"/>
      <c r="AS142" s="79"/>
      <c r="AT142" s="79"/>
      <c r="AU142" s="79"/>
      <c r="AV142" s="79"/>
      <c r="AW142" s="79"/>
      <c r="AX142" s="79"/>
      <c r="AY142" s="79"/>
      <c r="AZ142" s="79"/>
      <c r="BA142" s="79"/>
      <c r="BB142" s="79"/>
      <c r="BC142" s="79"/>
      <c r="BD142" s="79"/>
      <c r="BE142" s="79"/>
      <c r="BF142" s="79"/>
      <c r="BG142" s="79"/>
    </row>
    <row r="143" spans="3:60">
      <c r="C143" s="55"/>
      <c r="D143" s="56"/>
      <c r="E143" s="58"/>
      <c r="F143" s="58"/>
      <c r="G143" s="58"/>
      <c r="H143" s="58"/>
      <c r="I143" s="58"/>
      <c r="J143" s="58"/>
      <c r="K143" s="58"/>
      <c r="L143" s="58"/>
      <c r="M143" s="58"/>
      <c r="N143" s="58"/>
      <c r="O143" s="58"/>
      <c r="P143" s="58"/>
      <c r="Q143" s="58"/>
      <c r="R143" s="58"/>
      <c r="S143" s="58"/>
      <c r="T143" s="58"/>
      <c r="U143" s="58"/>
      <c r="V143" s="58"/>
      <c r="W143" s="58"/>
      <c r="X143" s="58"/>
      <c r="Y143" s="58"/>
      <c r="Z143" s="58"/>
      <c r="AA143" s="58"/>
      <c r="AB143" s="79"/>
      <c r="AC143" s="79"/>
      <c r="AD143" s="79"/>
      <c r="AE143" s="79"/>
      <c r="AF143" s="79"/>
      <c r="AG143" s="79"/>
      <c r="AH143" s="79"/>
      <c r="AI143" s="79"/>
      <c r="AJ143" s="79"/>
      <c r="AK143" s="79"/>
      <c r="AL143" s="79"/>
      <c r="AM143" s="79"/>
      <c r="AN143" s="79"/>
      <c r="AO143" s="79"/>
      <c r="AP143" s="79"/>
      <c r="AQ143" s="79"/>
      <c r="AR143" s="79"/>
      <c r="AS143" s="79"/>
      <c r="AT143" s="79"/>
      <c r="AU143" s="79"/>
      <c r="AV143" s="79"/>
      <c r="AW143" s="79"/>
      <c r="AX143" s="79"/>
      <c r="AY143" s="79"/>
      <c r="AZ143" s="79"/>
      <c r="BA143" s="79"/>
      <c r="BB143" s="79"/>
      <c r="BC143" s="79"/>
      <c r="BD143" s="79"/>
      <c r="BE143" s="79"/>
      <c r="BF143" s="79"/>
      <c r="BG143" s="79"/>
    </row>
    <row r="144" spans="3:60">
      <c r="C144" s="55"/>
      <c r="D144" s="56"/>
      <c r="E144" s="58"/>
      <c r="F144" s="58"/>
      <c r="G144" s="58"/>
      <c r="H144" s="58"/>
      <c r="I144" s="58"/>
      <c r="J144" s="58"/>
      <c r="K144" s="58"/>
      <c r="L144" s="58"/>
      <c r="M144" s="58"/>
      <c r="N144" s="58"/>
      <c r="O144" s="58"/>
      <c r="P144" s="58"/>
      <c r="Q144" s="58"/>
      <c r="R144" s="58"/>
      <c r="S144" s="58"/>
      <c r="T144" s="58"/>
      <c r="U144" s="58"/>
      <c r="V144" s="58"/>
      <c r="W144" s="58"/>
      <c r="X144" s="58"/>
      <c r="Y144" s="58"/>
      <c r="Z144" s="58"/>
      <c r="AA144" s="58"/>
      <c r="AB144" s="79"/>
      <c r="AC144" s="79"/>
      <c r="AD144" s="79"/>
      <c r="AE144" s="79"/>
      <c r="AF144" s="79"/>
      <c r="AG144" s="79"/>
      <c r="AH144" s="79"/>
      <c r="AI144" s="79"/>
      <c r="AJ144" s="79"/>
      <c r="AK144" s="79"/>
      <c r="AL144" s="79"/>
      <c r="AM144" s="79"/>
      <c r="AN144" s="79"/>
      <c r="AO144" s="79"/>
      <c r="AP144" s="79"/>
      <c r="AQ144" s="79"/>
      <c r="AR144" s="79"/>
      <c r="AS144" s="79"/>
      <c r="AT144" s="79"/>
      <c r="AU144" s="79"/>
      <c r="AV144" s="79"/>
      <c r="AW144" s="79"/>
      <c r="AX144" s="79"/>
      <c r="AY144" s="79"/>
      <c r="AZ144" s="79"/>
      <c r="BA144" s="79"/>
      <c r="BB144" s="79"/>
      <c r="BC144" s="79"/>
      <c r="BD144" s="79"/>
      <c r="BE144" s="79"/>
      <c r="BF144" s="79"/>
      <c r="BG144" s="79"/>
    </row>
    <row r="145" spans="3:59">
      <c r="C145" s="55"/>
      <c r="D145" s="56"/>
      <c r="E145" s="58"/>
      <c r="F145" s="58"/>
      <c r="G145" s="58"/>
      <c r="H145" s="58"/>
      <c r="I145" s="58"/>
      <c r="J145" s="58"/>
      <c r="K145" s="58"/>
      <c r="L145" s="58"/>
      <c r="M145" s="58"/>
      <c r="N145" s="58"/>
      <c r="O145" s="58"/>
      <c r="P145" s="58"/>
      <c r="Q145" s="58"/>
      <c r="R145" s="58"/>
      <c r="S145" s="58"/>
      <c r="T145" s="58"/>
      <c r="U145" s="58"/>
      <c r="V145" s="58"/>
      <c r="W145" s="58"/>
      <c r="X145" s="58"/>
      <c r="Y145" s="58"/>
      <c r="Z145" s="58"/>
      <c r="AA145" s="58"/>
      <c r="AB145" s="79"/>
      <c r="AC145" s="79"/>
      <c r="AD145" s="79"/>
      <c r="AE145" s="79"/>
      <c r="AF145" s="79"/>
      <c r="AG145" s="79"/>
      <c r="AH145" s="79"/>
      <c r="AI145" s="79"/>
      <c r="AJ145" s="79"/>
      <c r="AK145" s="79"/>
      <c r="AL145" s="79"/>
      <c r="AM145" s="79"/>
      <c r="AN145" s="79"/>
      <c r="AO145" s="79"/>
      <c r="AP145" s="79"/>
      <c r="AQ145" s="79"/>
      <c r="AR145" s="79"/>
      <c r="AS145" s="79"/>
      <c r="AT145" s="79"/>
      <c r="AU145" s="79"/>
      <c r="AV145" s="79"/>
      <c r="AW145" s="79"/>
      <c r="AX145" s="79"/>
      <c r="AY145" s="79"/>
      <c r="AZ145" s="79"/>
      <c r="BA145" s="79"/>
      <c r="BB145" s="79"/>
      <c r="BC145" s="79"/>
      <c r="BD145" s="79"/>
      <c r="BE145" s="79"/>
      <c r="BF145" s="79"/>
      <c r="BG145" s="79"/>
    </row>
    <row r="146" spans="3:59">
      <c r="C146" s="55"/>
      <c r="D146" s="56"/>
      <c r="E146" s="58"/>
      <c r="F146" s="58"/>
      <c r="G146" s="58"/>
      <c r="H146" s="58"/>
      <c r="I146" s="58"/>
      <c r="J146" s="58"/>
      <c r="K146" s="58"/>
      <c r="L146" s="58"/>
      <c r="M146" s="58"/>
      <c r="N146" s="58"/>
      <c r="O146" s="58"/>
      <c r="P146" s="58"/>
      <c r="Q146" s="58"/>
      <c r="R146" s="58"/>
      <c r="S146" s="58"/>
      <c r="T146" s="58"/>
      <c r="U146" s="58"/>
      <c r="V146" s="58"/>
      <c r="W146" s="58"/>
      <c r="X146" s="58"/>
      <c r="Y146" s="58"/>
      <c r="Z146" s="58"/>
      <c r="AA146" s="58"/>
      <c r="AB146" s="79"/>
      <c r="AC146" s="79"/>
      <c r="AD146" s="79"/>
      <c r="AE146" s="79"/>
      <c r="AF146" s="79"/>
      <c r="AG146" s="79"/>
      <c r="AH146" s="79"/>
      <c r="AI146" s="79"/>
      <c r="AJ146" s="79"/>
      <c r="AK146" s="79"/>
      <c r="AL146" s="79"/>
      <c r="AM146" s="79"/>
      <c r="AN146" s="79"/>
      <c r="AO146" s="79"/>
      <c r="AP146" s="79"/>
      <c r="AQ146" s="79"/>
      <c r="AR146" s="79"/>
      <c r="AS146" s="79"/>
      <c r="AT146" s="79"/>
      <c r="AU146" s="79"/>
      <c r="AV146" s="79"/>
      <c r="AW146" s="79"/>
      <c r="AX146" s="79"/>
      <c r="AY146" s="79"/>
      <c r="AZ146" s="79"/>
      <c r="BA146" s="79"/>
      <c r="BB146" s="79"/>
      <c r="BC146" s="79"/>
      <c r="BD146" s="79"/>
      <c r="BE146" s="79"/>
      <c r="BF146" s="79"/>
      <c r="BG146" s="79"/>
    </row>
    <row r="147" spans="3:59">
      <c r="C147" s="55"/>
      <c r="D147" s="56"/>
      <c r="E147" s="58"/>
      <c r="F147" s="58"/>
      <c r="G147" s="58"/>
      <c r="H147" s="58"/>
      <c r="I147" s="58"/>
      <c r="J147" s="58"/>
      <c r="K147" s="58"/>
      <c r="L147" s="58"/>
      <c r="M147" s="58"/>
      <c r="N147" s="58"/>
      <c r="O147" s="58"/>
      <c r="P147" s="58"/>
      <c r="Q147" s="58"/>
      <c r="R147" s="58"/>
      <c r="S147" s="58"/>
      <c r="T147" s="58"/>
      <c r="U147" s="58"/>
      <c r="V147" s="58"/>
      <c r="W147" s="58"/>
      <c r="X147" s="58"/>
      <c r="Y147" s="58"/>
      <c r="Z147" s="58"/>
      <c r="AA147" s="58"/>
      <c r="AB147" s="79"/>
      <c r="AC147" s="79"/>
      <c r="AD147" s="79"/>
      <c r="AE147" s="79"/>
      <c r="AF147" s="79"/>
      <c r="AG147" s="79"/>
      <c r="AH147" s="79"/>
      <c r="AI147" s="79"/>
      <c r="AJ147" s="79"/>
      <c r="AK147" s="79"/>
      <c r="AL147" s="79"/>
      <c r="AM147" s="79"/>
      <c r="AN147" s="79"/>
      <c r="AO147" s="79"/>
      <c r="AP147" s="79"/>
      <c r="AQ147" s="79"/>
      <c r="AR147" s="79"/>
      <c r="AS147" s="79"/>
      <c r="AT147" s="79"/>
      <c r="AU147" s="79"/>
      <c r="AV147" s="79"/>
      <c r="AW147" s="79"/>
      <c r="AX147" s="79"/>
      <c r="AY147" s="79"/>
      <c r="AZ147" s="79"/>
      <c r="BA147" s="79"/>
      <c r="BB147" s="79"/>
      <c r="BC147" s="79"/>
      <c r="BD147" s="79"/>
      <c r="BE147" s="79"/>
      <c r="BF147" s="79"/>
      <c r="BG147" s="79"/>
    </row>
    <row r="148" spans="3:59">
      <c r="C148" s="55"/>
      <c r="D148" s="56"/>
      <c r="E148" s="58"/>
      <c r="F148" s="58"/>
      <c r="G148" s="58"/>
      <c r="H148" s="58"/>
      <c r="I148" s="58"/>
      <c r="J148" s="58"/>
      <c r="K148" s="58"/>
      <c r="L148" s="58"/>
      <c r="M148" s="58"/>
      <c r="N148" s="58"/>
      <c r="O148" s="58"/>
      <c r="P148" s="58"/>
      <c r="Q148" s="58"/>
      <c r="R148" s="58"/>
      <c r="S148" s="58"/>
      <c r="T148" s="58"/>
      <c r="U148" s="58"/>
      <c r="V148" s="58"/>
      <c r="W148" s="58"/>
      <c r="X148" s="58"/>
      <c r="Y148" s="58"/>
      <c r="Z148" s="58"/>
      <c r="AA148" s="58"/>
      <c r="AB148" s="79"/>
      <c r="AC148" s="79"/>
      <c r="AD148" s="79"/>
      <c r="AE148" s="79"/>
      <c r="AF148" s="79"/>
      <c r="AG148" s="79"/>
      <c r="AH148" s="79"/>
      <c r="AI148" s="79"/>
      <c r="AJ148" s="79"/>
      <c r="AK148" s="79"/>
      <c r="AL148" s="79"/>
      <c r="AM148" s="79"/>
      <c r="AN148" s="79"/>
      <c r="AO148" s="79"/>
      <c r="AP148" s="79"/>
      <c r="AQ148" s="79"/>
      <c r="AR148" s="79"/>
      <c r="AS148" s="79"/>
      <c r="AT148" s="79"/>
      <c r="AU148" s="79"/>
      <c r="AV148" s="79"/>
      <c r="AW148" s="79"/>
      <c r="AX148" s="79"/>
      <c r="AY148" s="79"/>
      <c r="AZ148" s="79"/>
      <c r="BA148" s="79"/>
      <c r="BB148" s="79"/>
      <c r="BC148" s="79"/>
      <c r="BD148" s="79"/>
      <c r="BE148" s="79"/>
      <c r="BF148" s="79"/>
      <c r="BG148" s="79"/>
    </row>
    <row r="149" spans="3:59">
      <c r="C149" s="55"/>
      <c r="D149" s="56"/>
      <c r="E149" s="58"/>
      <c r="F149" s="58"/>
      <c r="G149" s="58"/>
      <c r="H149" s="58"/>
      <c r="I149" s="58"/>
      <c r="J149" s="58"/>
      <c r="K149" s="58"/>
      <c r="L149" s="58"/>
      <c r="M149" s="58"/>
      <c r="N149" s="58"/>
      <c r="O149" s="58"/>
      <c r="P149" s="58"/>
      <c r="Q149" s="58"/>
      <c r="R149" s="58"/>
      <c r="S149" s="58"/>
      <c r="T149" s="58"/>
      <c r="U149" s="58"/>
      <c r="V149" s="58"/>
      <c r="W149" s="58"/>
      <c r="X149" s="58"/>
      <c r="Y149" s="58"/>
      <c r="Z149" s="58"/>
      <c r="AA149" s="58"/>
      <c r="AB149" s="79"/>
      <c r="AC149" s="79"/>
      <c r="AD149" s="79"/>
      <c r="AE149" s="79"/>
      <c r="AF149" s="79"/>
      <c r="AG149" s="79"/>
      <c r="AH149" s="79"/>
      <c r="AI149" s="79"/>
      <c r="AJ149" s="79"/>
      <c r="AK149" s="79"/>
      <c r="AL149" s="79"/>
      <c r="AM149" s="79"/>
      <c r="AN149" s="79"/>
      <c r="AO149" s="79"/>
      <c r="AP149" s="79"/>
      <c r="AQ149" s="79"/>
      <c r="AR149" s="79"/>
      <c r="AS149" s="79"/>
      <c r="AT149" s="79"/>
      <c r="AU149" s="79"/>
      <c r="AV149" s="79"/>
      <c r="AW149" s="79"/>
      <c r="AX149" s="79"/>
      <c r="AY149" s="79"/>
      <c r="AZ149" s="79"/>
      <c r="BA149" s="79"/>
      <c r="BB149" s="79"/>
      <c r="BC149" s="79"/>
      <c r="BD149" s="79"/>
      <c r="BE149" s="79"/>
      <c r="BF149" s="79"/>
      <c r="BG149" s="79"/>
    </row>
    <row r="150" spans="3:59">
      <c r="C150" s="55"/>
      <c r="D150" s="56"/>
      <c r="E150" s="58"/>
      <c r="F150" s="58"/>
      <c r="G150" s="58"/>
      <c r="H150" s="58"/>
      <c r="I150" s="58"/>
      <c r="J150" s="58"/>
      <c r="K150" s="58"/>
      <c r="L150" s="58"/>
      <c r="M150" s="58"/>
      <c r="N150" s="58"/>
      <c r="O150" s="58"/>
      <c r="P150" s="58"/>
      <c r="Q150" s="58"/>
      <c r="R150" s="58"/>
      <c r="S150" s="58"/>
      <c r="T150" s="58"/>
      <c r="U150" s="58"/>
      <c r="V150" s="58"/>
      <c r="W150" s="58"/>
      <c r="X150" s="58"/>
      <c r="Y150" s="58"/>
      <c r="Z150" s="58"/>
      <c r="AA150" s="58"/>
      <c r="AB150" s="79"/>
      <c r="AC150" s="79"/>
      <c r="AD150" s="79"/>
      <c r="AE150" s="79"/>
      <c r="AF150" s="79"/>
      <c r="AG150" s="79"/>
      <c r="AH150" s="79"/>
      <c r="AI150" s="79"/>
      <c r="AJ150" s="79"/>
      <c r="AK150" s="79"/>
      <c r="AL150" s="79"/>
      <c r="AM150" s="79"/>
      <c r="AN150" s="79"/>
      <c r="AO150" s="79"/>
      <c r="AP150" s="79"/>
      <c r="AQ150" s="79"/>
      <c r="AR150" s="79"/>
      <c r="AS150" s="79"/>
      <c r="AT150" s="79"/>
      <c r="AU150" s="79"/>
      <c r="AV150" s="79"/>
      <c r="AW150" s="79"/>
      <c r="AX150" s="79"/>
      <c r="AY150" s="79"/>
      <c r="AZ150" s="79"/>
      <c r="BA150" s="79"/>
      <c r="BB150" s="79"/>
      <c r="BC150" s="79"/>
      <c r="BD150" s="79"/>
      <c r="BE150" s="79"/>
      <c r="BF150" s="79"/>
      <c r="BG150" s="79"/>
    </row>
    <row r="151" spans="3:59">
      <c r="C151" s="55"/>
      <c r="D151" s="56"/>
      <c r="E151" s="58"/>
      <c r="F151" s="58"/>
      <c r="G151" s="58"/>
      <c r="H151" s="58"/>
      <c r="I151" s="58"/>
      <c r="J151" s="58"/>
      <c r="K151" s="58"/>
      <c r="L151" s="58"/>
      <c r="M151" s="58"/>
      <c r="N151" s="58"/>
      <c r="O151" s="58"/>
      <c r="P151" s="58"/>
      <c r="Q151" s="58"/>
      <c r="R151" s="58"/>
      <c r="S151" s="58"/>
      <c r="T151" s="58"/>
      <c r="U151" s="58"/>
      <c r="V151" s="58"/>
      <c r="W151" s="58"/>
      <c r="X151" s="58"/>
      <c r="Y151" s="58"/>
      <c r="Z151" s="58"/>
      <c r="AA151" s="58"/>
      <c r="AB151" s="79"/>
      <c r="AC151" s="79"/>
      <c r="AD151" s="79"/>
      <c r="AE151" s="79"/>
      <c r="AF151" s="79"/>
      <c r="AG151" s="79"/>
      <c r="AH151" s="79"/>
      <c r="AI151" s="79"/>
      <c r="AJ151" s="79"/>
      <c r="AK151" s="79"/>
      <c r="AL151" s="79"/>
      <c r="AM151" s="79"/>
      <c r="AN151" s="79"/>
      <c r="AO151" s="79"/>
      <c r="AP151" s="79"/>
      <c r="AQ151" s="79"/>
      <c r="AR151" s="79"/>
      <c r="AS151" s="79"/>
      <c r="AT151" s="79"/>
      <c r="AU151" s="79"/>
      <c r="AV151" s="79"/>
      <c r="AW151" s="79"/>
      <c r="AX151" s="79"/>
      <c r="AY151" s="79"/>
      <c r="AZ151" s="79"/>
      <c r="BA151" s="79"/>
      <c r="BB151" s="79"/>
      <c r="BC151" s="79"/>
      <c r="BD151" s="79"/>
      <c r="BE151" s="79"/>
      <c r="BF151" s="79"/>
      <c r="BG151" s="79"/>
    </row>
    <row r="152" spans="3:59">
      <c r="C152" s="55"/>
      <c r="D152" s="56"/>
      <c r="E152" s="58"/>
      <c r="F152" s="58"/>
      <c r="G152" s="58"/>
      <c r="H152" s="58"/>
      <c r="I152" s="58"/>
      <c r="J152" s="58"/>
      <c r="K152" s="58"/>
      <c r="L152" s="58"/>
      <c r="M152" s="58"/>
      <c r="N152" s="58"/>
      <c r="O152" s="58"/>
      <c r="P152" s="58"/>
      <c r="Q152" s="58"/>
      <c r="R152" s="58"/>
      <c r="S152" s="58"/>
      <c r="T152" s="58"/>
      <c r="U152" s="58"/>
      <c r="V152" s="58"/>
      <c r="W152" s="58"/>
      <c r="X152" s="58"/>
      <c r="Y152" s="58"/>
      <c r="Z152" s="58"/>
      <c r="AA152" s="58"/>
      <c r="AB152" s="79"/>
      <c r="AC152" s="79"/>
      <c r="AD152" s="79"/>
      <c r="AE152" s="79"/>
      <c r="AF152" s="79"/>
      <c r="AG152" s="79"/>
      <c r="AH152" s="79"/>
      <c r="AI152" s="79"/>
      <c r="AJ152" s="79"/>
      <c r="AK152" s="79"/>
      <c r="AL152" s="79"/>
      <c r="AM152" s="79"/>
      <c r="AN152" s="79"/>
      <c r="AO152" s="79"/>
      <c r="AP152" s="79"/>
      <c r="AQ152" s="79"/>
      <c r="AR152" s="79"/>
      <c r="AS152" s="79"/>
      <c r="AT152" s="79"/>
      <c r="AU152" s="79"/>
      <c r="AV152" s="79"/>
      <c r="AW152" s="79"/>
      <c r="AX152" s="79"/>
      <c r="AY152" s="79"/>
      <c r="AZ152" s="79"/>
      <c r="BA152" s="79"/>
      <c r="BB152" s="79"/>
      <c r="BC152" s="79"/>
      <c r="BD152" s="79"/>
      <c r="BE152" s="79"/>
      <c r="BF152" s="79"/>
      <c r="BG152" s="79"/>
    </row>
    <row r="153" spans="3:59">
      <c r="C153" s="55"/>
      <c r="D153" s="56"/>
      <c r="E153" s="58"/>
      <c r="F153" s="58"/>
      <c r="G153" s="58"/>
      <c r="H153" s="58"/>
      <c r="I153" s="58"/>
      <c r="J153" s="58"/>
      <c r="K153" s="58"/>
      <c r="L153" s="58"/>
      <c r="M153" s="58"/>
      <c r="N153" s="58"/>
      <c r="O153" s="58"/>
      <c r="P153" s="58"/>
      <c r="Q153" s="58"/>
      <c r="R153" s="58"/>
      <c r="S153" s="58"/>
      <c r="T153" s="58"/>
      <c r="U153" s="58"/>
      <c r="V153" s="58"/>
      <c r="W153" s="58"/>
      <c r="X153" s="58"/>
      <c r="Y153" s="58"/>
      <c r="Z153" s="58"/>
      <c r="AA153" s="58"/>
      <c r="AB153" s="79"/>
      <c r="AC153" s="79"/>
      <c r="AD153" s="79"/>
      <c r="AE153" s="79"/>
      <c r="AF153" s="79"/>
      <c r="AG153" s="79"/>
      <c r="AH153" s="79"/>
      <c r="AI153" s="79"/>
      <c r="AJ153" s="79"/>
      <c r="AK153" s="79"/>
      <c r="AL153" s="79"/>
      <c r="AM153" s="79"/>
      <c r="AN153" s="79"/>
      <c r="AO153" s="79"/>
      <c r="AP153" s="79"/>
      <c r="AQ153" s="79"/>
      <c r="AR153" s="79"/>
      <c r="AS153" s="79"/>
      <c r="AT153" s="79"/>
      <c r="AU153" s="79"/>
      <c r="AV153" s="79"/>
      <c r="AW153" s="79"/>
      <c r="AX153" s="79"/>
      <c r="AY153" s="79"/>
      <c r="AZ153" s="79"/>
      <c r="BA153" s="79"/>
      <c r="BB153" s="79"/>
      <c r="BC153" s="79"/>
      <c r="BD153" s="79"/>
      <c r="BE153" s="79"/>
      <c r="BF153" s="79"/>
      <c r="BG153" s="79"/>
    </row>
    <row r="154" spans="3:59">
      <c r="C154" s="55"/>
      <c r="D154" s="56"/>
      <c r="E154" s="58"/>
      <c r="F154" s="58"/>
      <c r="G154" s="58"/>
      <c r="H154" s="58"/>
      <c r="I154" s="58"/>
      <c r="J154" s="58"/>
      <c r="K154" s="58"/>
      <c r="L154" s="58"/>
      <c r="M154" s="58"/>
      <c r="N154" s="58"/>
      <c r="O154" s="58"/>
      <c r="P154" s="58"/>
      <c r="Q154" s="58"/>
      <c r="R154" s="58"/>
      <c r="S154" s="58"/>
      <c r="T154" s="58"/>
      <c r="U154" s="58"/>
      <c r="V154" s="58"/>
      <c r="W154" s="58"/>
      <c r="X154" s="58"/>
      <c r="Y154" s="58"/>
      <c r="Z154" s="58"/>
      <c r="AA154" s="58"/>
      <c r="AB154" s="79"/>
      <c r="AC154" s="79"/>
      <c r="AD154" s="79"/>
      <c r="AE154" s="79"/>
      <c r="AF154" s="79"/>
      <c r="AG154" s="79"/>
      <c r="AH154" s="79"/>
      <c r="AI154" s="79"/>
      <c r="AJ154" s="79"/>
      <c r="AK154" s="79"/>
      <c r="AL154" s="79"/>
      <c r="AM154" s="79"/>
      <c r="AN154" s="79"/>
      <c r="AO154" s="79"/>
      <c r="AP154" s="79"/>
      <c r="AQ154" s="79"/>
      <c r="AR154" s="79"/>
      <c r="AS154" s="79"/>
      <c r="AT154" s="79"/>
      <c r="AU154" s="79"/>
      <c r="AV154" s="79"/>
      <c r="AW154" s="79"/>
      <c r="AX154" s="79"/>
      <c r="AY154" s="79"/>
      <c r="AZ154" s="79"/>
      <c r="BA154" s="79"/>
      <c r="BB154" s="79"/>
      <c r="BC154" s="79"/>
      <c r="BD154" s="79"/>
      <c r="BE154" s="79"/>
      <c r="BF154" s="79"/>
      <c r="BG154" s="79"/>
    </row>
    <row r="155" spans="3:59">
      <c r="C155" s="55"/>
      <c r="D155" s="56"/>
      <c r="E155" s="58"/>
      <c r="F155" s="58"/>
      <c r="G155" s="58"/>
      <c r="H155" s="58"/>
      <c r="I155" s="58"/>
      <c r="J155" s="58"/>
      <c r="K155" s="58"/>
      <c r="L155" s="58"/>
      <c r="M155" s="58"/>
      <c r="N155" s="58"/>
      <c r="O155" s="58"/>
      <c r="P155" s="58"/>
      <c r="Q155" s="58"/>
      <c r="R155" s="58"/>
      <c r="S155" s="58"/>
      <c r="T155" s="58"/>
      <c r="U155" s="58"/>
      <c r="V155" s="58"/>
      <c r="W155" s="58"/>
      <c r="X155" s="58"/>
      <c r="Y155" s="58"/>
      <c r="Z155" s="58"/>
      <c r="AA155" s="58"/>
      <c r="AB155" s="79"/>
      <c r="AC155" s="79"/>
      <c r="AD155" s="79"/>
      <c r="AE155" s="79"/>
      <c r="AF155" s="79"/>
      <c r="AG155" s="79"/>
      <c r="AH155" s="79"/>
      <c r="AI155" s="79"/>
      <c r="AJ155" s="79"/>
      <c r="AK155" s="79"/>
      <c r="AL155" s="79"/>
      <c r="AM155" s="79"/>
      <c r="AN155" s="79"/>
      <c r="AO155" s="79"/>
      <c r="AP155" s="79"/>
      <c r="AQ155" s="79"/>
      <c r="AR155" s="79"/>
      <c r="AS155" s="79"/>
      <c r="AT155" s="79"/>
      <c r="AU155" s="79"/>
      <c r="AV155" s="79"/>
      <c r="AW155" s="79"/>
      <c r="AX155" s="79"/>
      <c r="AY155" s="79"/>
      <c r="AZ155" s="79"/>
      <c r="BA155" s="79"/>
      <c r="BB155" s="79"/>
      <c r="BC155" s="79"/>
      <c r="BD155" s="79"/>
      <c r="BE155" s="79"/>
      <c r="BF155" s="79"/>
      <c r="BG155" s="79"/>
    </row>
    <row r="156" spans="3:59">
      <c r="C156" s="55"/>
      <c r="D156" s="56"/>
      <c r="E156" s="58"/>
      <c r="F156" s="58"/>
      <c r="G156" s="58"/>
      <c r="H156" s="58"/>
      <c r="I156" s="58"/>
      <c r="J156" s="58"/>
      <c r="K156" s="58"/>
      <c r="L156" s="58"/>
      <c r="M156" s="58"/>
      <c r="N156" s="58"/>
      <c r="O156" s="58"/>
      <c r="P156" s="58"/>
      <c r="Q156" s="58"/>
      <c r="R156" s="58"/>
      <c r="S156" s="58"/>
      <c r="T156" s="58"/>
      <c r="U156" s="58"/>
      <c r="V156" s="58"/>
      <c r="W156" s="58"/>
      <c r="X156" s="58"/>
      <c r="Y156" s="58"/>
      <c r="Z156" s="58"/>
      <c r="AA156" s="58"/>
      <c r="AB156" s="79"/>
      <c r="AC156" s="79"/>
      <c r="AD156" s="79"/>
      <c r="AE156" s="79"/>
      <c r="AF156" s="79"/>
      <c r="AG156" s="79"/>
      <c r="AH156" s="79"/>
      <c r="AI156" s="79"/>
      <c r="AJ156" s="79"/>
      <c r="AK156" s="79"/>
      <c r="AL156" s="79"/>
      <c r="AM156" s="79"/>
      <c r="AN156" s="79"/>
      <c r="AO156" s="79"/>
      <c r="AP156" s="79"/>
      <c r="AQ156" s="79"/>
      <c r="AR156" s="79"/>
      <c r="AS156" s="79"/>
      <c r="AT156" s="79"/>
      <c r="AU156" s="79"/>
      <c r="AV156" s="79"/>
      <c r="AW156" s="79"/>
      <c r="AX156" s="79"/>
      <c r="AY156" s="79"/>
      <c r="AZ156" s="79"/>
      <c r="BA156" s="79"/>
      <c r="BB156" s="79"/>
      <c r="BC156" s="79"/>
      <c r="BD156" s="79"/>
      <c r="BE156" s="79"/>
      <c r="BF156" s="79"/>
      <c r="BG156" s="79"/>
    </row>
    <row r="157" spans="3:59">
      <c r="C157" s="55"/>
      <c r="D157" s="56"/>
      <c r="E157" s="58"/>
      <c r="F157" s="58"/>
      <c r="G157" s="58"/>
      <c r="H157" s="58"/>
      <c r="I157" s="58"/>
      <c r="J157" s="58"/>
      <c r="K157" s="58"/>
      <c r="L157" s="58"/>
      <c r="M157" s="58"/>
      <c r="N157" s="58"/>
      <c r="O157" s="58"/>
      <c r="P157" s="58"/>
      <c r="Q157" s="58"/>
      <c r="R157" s="58"/>
      <c r="S157" s="58"/>
      <c r="T157" s="58"/>
      <c r="U157" s="58"/>
      <c r="V157" s="58"/>
      <c r="W157" s="58"/>
      <c r="X157" s="58"/>
      <c r="Y157" s="58"/>
      <c r="Z157" s="58"/>
      <c r="AA157" s="58"/>
      <c r="AB157" s="79"/>
      <c r="AC157" s="79"/>
      <c r="AD157" s="79"/>
      <c r="AE157" s="79"/>
      <c r="AF157" s="79"/>
      <c r="AG157" s="79"/>
      <c r="AH157" s="79"/>
      <c r="AI157" s="79"/>
      <c r="AJ157" s="79"/>
      <c r="AK157" s="79"/>
      <c r="AL157" s="79"/>
      <c r="AM157" s="79"/>
      <c r="AN157" s="79"/>
      <c r="AO157" s="79"/>
      <c r="AP157" s="79"/>
      <c r="AQ157" s="79"/>
      <c r="AR157" s="79"/>
      <c r="AS157" s="79"/>
      <c r="AT157" s="79"/>
      <c r="AU157" s="79"/>
      <c r="AV157" s="79"/>
      <c r="AW157" s="79"/>
      <c r="AX157" s="79"/>
      <c r="AY157" s="79"/>
      <c r="AZ157" s="79"/>
      <c r="BA157" s="79"/>
      <c r="BB157" s="79"/>
      <c r="BC157" s="79"/>
      <c r="BD157" s="79"/>
      <c r="BE157" s="79"/>
      <c r="BF157" s="79"/>
      <c r="BG157" s="79"/>
    </row>
    <row r="158" spans="3:59">
      <c r="C158" s="55"/>
      <c r="D158" s="56"/>
      <c r="E158" s="58"/>
      <c r="F158" s="58"/>
      <c r="G158" s="58"/>
      <c r="H158" s="58"/>
      <c r="I158" s="58"/>
      <c r="J158" s="58"/>
      <c r="K158" s="58"/>
      <c r="L158" s="58"/>
      <c r="M158" s="58"/>
      <c r="N158" s="58"/>
      <c r="O158" s="58"/>
      <c r="P158" s="58"/>
      <c r="Q158" s="58"/>
      <c r="R158" s="58"/>
      <c r="S158" s="58"/>
      <c r="T158" s="58"/>
      <c r="U158" s="58"/>
      <c r="V158" s="58"/>
      <c r="W158" s="58"/>
      <c r="X158" s="58"/>
      <c r="Y158" s="58"/>
      <c r="Z158" s="58"/>
      <c r="AA158" s="58"/>
      <c r="AB158" s="79"/>
      <c r="AC158" s="79"/>
      <c r="AD158" s="79"/>
      <c r="AE158" s="79"/>
      <c r="AF158" s="79"/>
      <c r="AG158" s="79"/>
      <c r="AH158" s="79"/>
      <c r="AI158" s="79"/>
      <c r="AJ158" s="79"/>
      <c r="AK158" s="79"/>
      <c r="AL158" s="79"/>
      <c r="AM158" s="79"/>
      <c r="AN158" s="79"/>
      <c r="AO158" s="79"/>
      <c r="AP158" s="79"/>
      <c r="AQ158" s="79"/>
      <c r="AR158" s="79"/>
      <c r="AS158" s="79"/>
      <c r="AT158" s="79"/>
      <c r="AU158" s="79"/>
      <c r="AV158" s="79"/>
      <c r="AW158" s="79"/>
      <c r="AX158" s="79"/>
      <c r="AY158" s="79"/>
      <c r="AZ158" s="79"/>
      <c r="BA158" s="79"/>
      <c r="BB158" s="79"/>
      <c r="BC158" s="79"/>
      <c r="BD158" s="79"/>
      <c r="BE158" s="79"/>
      <c r="BF158" s="79"/>
      <c r="BG158" s="79"/>
    </row>
    <row r="159" spans="3:59">
      <c r="C159" s="55"/>
      <c r="D159" s="56"/>
      <c r="E159" s="58"/>
      <c r="F159" s="58"/>
      <c r="G159" s="58"/>
      <c r="H159" s="58"/>
      <c r="I159" s="58"/>
      <c r="J159" s="58"/>
      <c r="K159" s="58"/>
      <c r="L159" s="58"/>
      <c r="M159" s="58"/>
      <c r="N159" s="58"/>
      <c r="O159" s="58"/>
      <c r="P159" s="58"/>
      <c r="Q159" s="58"/>
      <c r="R159" s="58"/>
      <c r="S159" s="58"/>
      <c r="T159" s="58"/>
      <c r="U159" s="58"/>
      <c r="V159" s="58"/>
      <c r="W159" s="58"/>
      <c r="X159" s="58"/>
      <c r="Y159" s="58"/>
      <c r="Z159" s="58"/>
      <c r="AA159" s="58"/>
      <c r="AB159" s="79"/>
      <c r="AC159" s="79"/>
      <c r="AD159" s="79"/>
      <c r="AE159" s="79"/>
      <c r="AF159" s="79"/>
      <c r="AG159" s="79"/>
      <c r="AH159" s="79"/>
      <c r="AI159" s="79"/>
      <c r="AJ159" s="79"/>
      <c r="AK159" s="79"/>
      <c r="AL159" s="79"/>
      <c r="AM159" s="79"/>
      <c r="AN159" s="79"/>
      <c r="AO159" s="79"/>
      <c r="AP159" s="79"/>
      <c r="AQ159" s="79"/>
      <c r="AR159" s="79"/>
      <c r="AS159" s="79"/>
      <c r="AT159" s="79"/>
      <c r="AU159" s="79"/>
      <c r="AV159" s="79"/>
      <c r="AW159" s="79"/>
      <c r="AX159" s="79"/>
      <c r="AY159" s="79"/>
      <c r="AZ159" s="79"/>
      <c r="BA159" s="79"/>
      <c r="BB159" s="79"/>
      <c r="BC159" s="79"/>
      <c r="BD159" s="79"/>
      <c r="BE159" s="79"/>
      <c r="BF159" s="79"/>
      <c r="BG159" s="79"/>
    </row>
    <row r="160" spans="3:59">
      <c r="C160" s="55"/>
      <c r="D160" s="56"/>
      <c r="E160" s="58"/>
      <c r="F160" s="58"/>
      <c r="G160" s="58"/>
      <c r="H160" s="58"/>
      <c r="I160" s="58"/>
      <c r="J160" s="58"/>
      <c r="K160" s="58"/>
      <c r="L160" s="58"/>
      <c r="M160" s="58"/>
      <c r="N160" s="58"/>
      <c r="O160" s="58"/>
      <c r="P160" s="58"/>
      <c r="Q160" s="58"/>
      <c r="R160" s="58"/>
      <c r="S160" s="58"/>
      <c r="T160" s="58"/>
      <c r="U160" s="58"/>
      <c r="V160" s="58"/>
      <c r="W160" s="58"/>
      <c r="X160" s="58"/>
      <c r="Y160" s="58"/>
      <c r="Z160" s="58"/>
      <c r="AA160" s="58"/>
      <c r="AB160" s="79"/>
      <c r="AC160" s="79"/>
      <c r="AD160" s="79"/>
      <c r="AE160" s="79"/>
      <c r="AF160" s="79"/>
      <c r="AG160" s="79"/>
      <c r="AH160" s="79"/>
      <c r="AI160" s="79"/>
      <c r="AJ160" s="79"/>
      <c r="AK160" s="79"/>
      <c r="AL160" s="79"/>
      <c r="AM160" s="79"/>
      <c r="AN160" s="79"/>
      <c r="AO160" s="79"/>
      <c r="AP160" s="79"/>
      <c r="AQ160" s="79"/>
      <c r="AR160" s="79"/>
      <c r="AS160" s="79"/>
      <c r="AT160" s="79"/>
      <c r="AU160" s="79"/>
      <c r="AV160" s="79"/>
      <c r="AW160" s="79"/>
      <c r="AX160" s="79"/>
      <c r="AY160" s="79"/>
      <c r="AZ160" s="79"/>
      <c r="BA160" s="79"/>
      <c r="BB160" s="79"/>
      <c r="BC160" s="79"/>
      <c r="BD160" s="79"/>
      <c r="BE160" s="79"/>
      <c r="BF160" s="79"/>
      <c r="BG160" s="79"/>
    </row>
    <row r="161" spans="3:59">
      <c r="C161" s="55"/>
      <c r="D161" s="56"/>
      <c r="E161" s="58"/>
      <c r="F161" s="58"/>
      <c r="G161" s="58"/>
      <c r="H161" s="58"/>
      <c r="I161" s="58"/>
      <c r="J161" s="58"/>
      <c r="K161" s="58"/>
      <c r="L161" s="58"/>
      <c r="M161" s="58"/>
      <c r="N161" s="58"/>
      <c r="O161" s="58"/>
      <c r="P161" s="58"/>
      <c r="Q161" s="58"/>
      <c r="R161" s="58"/>
      <c r="S161" s="58"/>
      <c r="T161" s="58"/>
      <c r="U161" s="58"/>
      <c r="V161" s="58"/>
      <c r="W161" s="58"/>
      <c r="X161" s="58"/>
      <c r="Y161" s="58"/>
      <c r="Z161" s="58"/>
      <c r="AA161" s="58"/>
      <c r="AB161" s="79"/>
      <c r="AC161" s="79"/>
      <c r="AD161" s="79"/>
      <c r="AE161" s="79"/>
      <c r="AF161" s="79"/>
      <c r="AG161" s="79"/>
      <c r="AH161" s="79"/>
      <c r="AI161" s="79"/>
      <c r="AJ161" s="79"/>
      <c r="AK161" s="79"/>
      <c r="AL161" s="79"/>
      <c r="AM161" s="79"/>
      <c r="AN161" s="79"/>
      <c r="AO161" s="79"/>
      <c r="AP161" s="79"/>
      <c r="AQ161" s="79"/>
      <c r="AR161" s="79"/>
      <c r="AS161" s="79"/>
      <c r="AT161" s="79"/>
      <c r="AU161" s="79"/>
      <c r="AV161" s="79"/>
      <c r="AW161" s="79"/>
      <c r="AX161" s="79"/>
      <c r="AY161" s="79"/>
      <c r="AZ161" s="79"/>
      <c r="BA161" s="79"/>
      <c r="BB161" s="79"/>
      <c r="BC161" s="79"/>
      <c r="BD161" s="79"/>
      <c r="BE161" s="79"/>
      <c r="BF161" s="79"/>
      <c r="BG161" s="79"/>
    </row>
    <row r="162" spans="3:59">
      <c r="C162" s="55"/>
      <c r="D162" s="56"/>
      <c r="E162" s="58"/>
      <c r="F162" s="58"/>
      <c r="G162" s="58"/>
      <c r="H162" s="58"/>
      <c r="I162" s="58"/>
      <c r="J162" s="58"/>
      <c r="K162" s="58"/>
      <c r="L162" s="58"/>
      <c r="M162" s="58"/>
      <c r="N162" s="58"/>
      <c r="O162" s="58"/>
      <c r="P162" s="58"/>
      <c r="Q162" s="58"/>
      <c r="R162" s="58"/>
      <c r="S162" s="58"/>
      <c r="T162" s="58"/>
      <c r="U162" s="58"/>
      <c r="V162" s="58"/>
      <c r="W162" s="58"/>
      <c r="X162" s="58"/>
      <c r="Y162" s="58"/>
      <c r="Z162" s="58"/>
      <c r="AA162" s="58"/>
      <c r="AB162" s="79"/>
      <c r="AC162" s="79"/>
      <c r="AD162" s="79"/>
      <c r="AE162" s="79"/>
      <c r="AF162" s="79"/>
      <c r="AG162" s="79"/>
      <c r="AH162" s="79"/>
      <c r="AI162" s="79"/>
      <c r="AJ162" s="79"/>
      <c r="AK162" s="79"/>
      <c r="AL162" s="79"/>
      <c r="AM162" s="79"/>
      <c r="AN162" s="79"/>
      <c r="AO162" s="79"/>
      <c r="AP162" s="79"/>
      <c r="AQ162" s="79"/>
      <c r="AR162" s="79"/>
      <c r="AS162" s="79"/>
      <c r="AT162" s="79"/>
      <c r="AU162" s="79"/>
      <c r="AV162" s="79"/>
      <c r="AW162" s="79"/>
      <c r="AX162" s="79"/>
      <c r="AY162" s="79"/>
      <c r="AZ162" s="79"/>
      <c r="BA162" s="79"/>
      <c r="BB162" s="79"/>
      <c r="BC162" s="79"/>
      <c r="BD162" s="79"/>
      <c r="BE162" s="79"/>
      <c r="BF162" s="79"/>
      <c r="BG162" s="79"/>
    </row>
    <row r="163" spans="3:59">
      <c r="C163" s="55"/>
      <c r="D163" s="56"/>
      <c r="E163" s="58"/>
      <c r="F163" s="58"/>
      <c r="G163" s="58"/>
      <c r="H163" s="58"/>
      <c r="I163" s="58"/>
      <c r="J163" s="58"/>
      <c r="K163" s="58"/>
      <c r="L163" s="58"/>
      <c r="M163" s="58"/>
      <c r="N163" s="58"/>
      <c r="O163" s="58"/>
      <c r="P163" s="58"/>
      <c r="Q163" s="58"/>
      <c r="R163" s="58"/>
      <c r="S163" s="58"/>
      <c r="T163" s="58"/>
      <c r="U163" s="58"/>
      <c r="V163" s="58"/>
      <c r="W163" s="58"/>
      <c r="X163" s="58"/>
      <c r="Y163" s="58"/>
      <c r="Z163" s="58"/>
      <c r="AA163" s="58"/>
      <c r="AB163" s="79"/>
      <c r="AC163" s="79"/>
      <c r="AD163" s="79"/>
      <c r="AE163" s="79"/>
      <c r="AF163" s="79"/>
      <c r="AG163" s="79"/>
      <c r="AH163" s="79"/>
      <c r="AI163" s="79"/>
      <c r="AJ163" s="79"/>
      <c r="AK163" s="79"/>
      <c r="AL163" s="79"/>
      <c r="AM163" s="79"/>
      <c r="AN163" s="79"/>
      <c r="AO163" s="79"/>
      <c r="AP163" s="79"/>
      <c r="AQ163" s="79"/>
      <c r="AR163" s="79"/>
      <c r="AS163" s="79"/>
      <c r="AT163" s="79"/>
      <c r="AU163" s="79"/>
      <c r="AV163" s="79"/>
      <c r="AW163" s="79"/>
      <c r="AX163" s="79"/>
      <c r="AY163" s="79"/>
      <c r="AZ163" s="79"/>
      <c r="BA163" s="79"/>
      <c r="BB163" s="79"/>
      <c r="BC163" s="79"/>
      <c r="BD163" s="79"/>
      <c r="BE163" s="79"/>
      <c r="BF163" s="79"/>
      <c r="BG163" s="79"/>
    </row>
    <row r="164" spans="3:59">
      <c r="C164" s="55"/>
      <c r="D164" s="56"/>
      <c r="E164" s="58"/>
      <c r="F164" s="58"/>
      <c r="G164" s="58"/>
      <c r="H164" s="58"/>
      <c r="I164" s="58"/>
      <c r="J164" s="58"/>
      <c r="K164" s="58"/>
      <c r="L164" s="58"/>
      <c r="M164" s="58"/>
      <c r="N164" s="58"/>
      <c r="O164" s="58"/>
      <c r="P164" s="58"/>
      <c r="Q164" s="58"/>
      <c r="R164" s="58"/>
      <c r="S164" s="58"/>
      <c r="T164" s="58"/>
      <c r="U164" s="58"/>
      <c r="V164" s="58"/>
      <c r="W164" s="58"/>
      <c r="X164" s="58"/>
      <c r="Y164" s="58"/>
      <c r="Z164" s="58"/>
      <c r="AA164" s="58"/>
      <c r="AB164" s="79"/>
      <c r="AC164" s="79"/>
      <c r="AD164" s="79"/>
      <c r="AE164" s="79"/>
      <c r="AF164" s="79"/>
      <c r="AG164" s="79"/>
      <c r="AH164" s="79"/>
      <c r="AI164" s="79"/>
      <c r="AJ164" s="79"/>
      <c r="AK164" s="79"/>
      <c r="AL164" s="79"/>
      <c r="AM164" s="79"/>
      <c r="AN164" s="79"/>
      <c r="AO164" s="79"/>
      <c r="AP164" s="79"/>
      <c r="AQ164" s="79"/>
      <c r="AR164" s="79"/>
      <c r="AS164" s="79"/>
      <c r="AT164" s="79"/>
      <c r="AU164" s="79"/>
      <c r="AV164" s="79"/>
      <c r="AW164" s="79"/>
      <c r="AX164" s="79"/>
      <c r="AY164" s="79"/>
      <c r="AZ164" s="79"/>
      <c r="BA164" s="79"/>
      <c r="BB164" s="79"/>
      <c r="BC164" s="79"/>
      <c r="BD164" s="79"/>
      <c r="BE164" s="79"/>
      <c r="BF164" s="79"/>
      <c r="BG164" s="79"/>
    </row>
    <row r="165" spans="3:59">
      <c r="C165" s="55"/>
      <c r="D165" s="56"/>
      <c r="E165" s="58"/>
      <c r="F165" s="58"/>
      <c r="G165" s="58"/>
      <c r="H165" s="58"/>
      <c r="I165" s="58"/>
      <c r="J165" s="58"/>
      <c r="K165" s="58"/>
      <c r="L165" s="58"/>
      <c r="M165" s="58"/>
      <c r="N165" s="58"/>
      <c r="O165" s="58"/>
      <c r="P165" s="58"/>
      <c r="Q165" s="58"/>
      <c r="R165" s="58"/>
      <c r="S165" s="58"/>
      <c r="T165" s="58"/>
      <c r="U165" s="58"/>
      <c r="V165" s="58"/>
      <c r="W165" s="58"/>
      <c r="X165" s="58"/>
      <c r="Y165" s="58"/>
      <c r="Z165" s="58"/>
      <c r="AA165" s="58"/>
      <c r="AB165" s="79"/>
      <c r="AC165" s="79"/>
      <c r="AD165" s="79"/>
      <c r="AE165" s="79"/>
      <c r="AF165" s="79"/>
      <c r="AG165" s="79"/>
      <c r="AH165" s="79"/>
      <c r="AI165" s="79"/>
      <c r="AJ165" s="79"/>
      <c r="AK165" s="79"/>
      <c r="AL165" s="79"/>
      <c r="AM165" s="79"/>
      <c r="AN165" s="79"/>
      <c r="AO165" s="79"/>
      <c r="AP165" s="79"/>
      <c r="AQ165" s="79"/>
      <c r="AR165" s="79"/>
      <c r="AS165" s="79"/>
      <c r="AT165" s="79"/>
      <c r="AU165" s="79"/>
      <c r="AV165" s="79"/>
      <c r="AW165" s="79"/>
      <c r="AX165" s="79"/>
      <c r="AY165" s="79"/>
      <c r="AZ165" s="79"/>
      <c r="BA165" s="79"/>
      <c r="BB165" s="79"/>
      <c r="BC165" s="79"/>
      <c r="BD165" s="79"/>
      <c r="BE165" s="79"/>
      <c r="BF165" s="79"/>
      <c r="BG165" s="79"/>
    </row>
    <row r="166" spans="3:59">
      <c r="C166" s="55"/>
      <c r="D166" s="56"/>
      <c r="E166" s="58"/>
      <c r="F166" s="58"/>
      <c r="G166" s="58"/>
      <c r="H166" s="58"/>
      <c r="I166" s="58"/>
      <c r="J166" s="58"/>
      <c r="K166" s="58"/>
      <c r="L166" s="58"/>
      <c r="M166" s="58"/>
      <c r="N166" s="58"/>
      <c r="O166" s="58"/>
      <c r="P166" s="58"/>
      <c r="Q166" s="58"/>
      <c r="R166" s="58"/>
      <c r="S166" s="58"/>
      <c r="T166" s="58"/>
      <c r="U166" s="58"/>
      <c r="V166" s="58"/>
      <c r="W166" s="58"/>
      <c r="X166" s="58"/>
      <c r="Y166" s="58"/>
      <c r="Z166" s="58"/>
      <c r="AA166" s="58"/>
      <c r="AB166" s="79"/>
      <c r="AC166" s="79"/>
      <c r="AD166" s="79"/>
      <c r="AE166" s="79"/>
      <c r="AF166" s="79"/>
      <c r="AG166" s="79"/>
      <c r="AH166" s="79"/>
      <c r="AI166" s="79"/>
      <c r="AJ166" s="79"/>
      <c r="AK166" s="79"/>
      <c r="AL166" s="79"/>
      <c r="AM166" s="79"/>
      <c r="AN166" s="79"/>
      <c r="AO166" s="79"/>
      <c r="AP166" s="79"/>
      <c r="AQ166" s="79"/>
      <c r="AR166" s="79"/>
      <c r="AS166" s="79"/>
      <c r="AT166" s="79"/>
      <c r="AU166" s="79"/>
      <c r="AV166" s="79"/>
      <c r="AW166" s="79"/>
      <c r="AX166" s="79"/>
      <c r="AY166" s="79"/>
      <c r="AZ166" s="79"/>
      <c r="BA166" s="79"/>
      <c r="BB166" s="79"/>
      <c r="BC166" s="79"/>
      <c r="BD166" s="79"/>
      <c r="BE166" s="79"/>
      <c r="BF166" s="79"/>
      <c r="BG166" s="79"/>
    </row>
    <row r="167" spans="3:59">
      <c r="C167" s="55"/>
      <c r="D167" s="56"/>
      <c r="E167" s="58"/>
      <c r="F167" s="58"/>
      <c r="G167" s="58"/>
      <c r="H167" s="58"/>
      <c r="I167" s="58"/>
      <c r="J167" s="58"/>
      <c r="K167" s="58"/>
      <c r="L167" s="58"/>
      <c r="M167" s="58"/>
      <c r="N167" s="58"/>
      <c r="O167" s="58"/>
      <c r="P167" s="58"/>
      <c r="Q167" s="58"/>
      <c r="R167" s="58"/>
      <c r="S167" s="58"/>
      <c r="T167" s="58"/>
      <c r="U167" s="58"/>
      <c r="V167" s="58"/>
      <c r="W167" s="58"/>
      <c r="X167" s="58"/>
      <c r="Y167" s="58"/>
      <c r="Z167" s="58"/>
      <c r="AA167" s="58"/>
      <c r="AB167" s="79"/>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c r="BB167" s="79"/>
      <c r="BC167" s="79"/>
      <c r="BD167" s="79"/>
      <c r="BE167" s="79"/>
      <c r="BF167" s="79"/>
      <c r="BG167" s="79"/>
    </row>
    <row r="168" spans="3:59">
      <c r="C168" s="55"/>
      <c r="D168" s="56"/>
      <c r="E168" s="58"/>
      <c r="F168" s="58"/>
      <c r="G168" s="58"/>
      <c r="H168" s="58"/>
      <c r="I168" s="58"/>
      <c r="J168" s="58"/>
      <c r="K168" s="58"/>
      <c r="L168" s="58"/>
      <c r="M168" s="58"/>
      <c r="N168" s="58"/>
      <c r="O168" s="58"/>
      <c r="P168" s="58"/>
      <c r="Q168" s="58"/>
      <c r="R168" s="58"/>
      <c r="S168" s="58"/>
      <c r="T168" s="58"/>
      <c r="U168" s="58"/>
      <c r="V168" s="58"/>
      <c r="W168" s="58"/>
      <c r="X168" s="58"/>
      <c r="Y168" s="58"/>
      <c r="Z168" s="58"/>
      <c r="AA168" s="58"/>
      <c r="AB168" s="79"/>
      <c r="AC168" s="79"/>
      <c r="AD168" s="79"/>
      <c r="AE168" s="79"/>
      <c r="AF168" s="79"/>
      <c r="AG168" s="79"/>
      <c r="AH168" s="79"/>
      <c r="AI168" s="79"/>
      <c r="AJ168" s="79"/>
      <c r="AK168" s="79"/>
      <c r="AL168" s="79"/>
      <c r="AM168" s="79"/>
      <c r="AN168" s="79"/>
      <c r="AO168" s="79"/>
      <c r="AP168" s="79"/>
      <c r="AQ168" s="79"/>
      <c r="AR168" s="79"/>
      <c r="AS168" s="79"/>
      <c r="AT168" s="79"/>
      <c r="AU168" s="79"/>
      <c r="AV168" s="79"/>
      <c r="AW168" s="79"/>
      <c r="AX168" s="79"/>
      <c r="AY168" s="79"/>
      <c r="AZ168" s="79"/>
      <c r="BA168" s="79"/>
      <c r="BB168" s="79"/>
      <c r="BC168" s="79"/>
      <c r="BD168" s="79"/>
      <c r="BE168" s="79"/>
      <c r="BF168" s="79"/>
      <c r="BG168" s="79"/>
    </row>
    <row r="169" spans="3:59">
      <c r="C169" s="55"/>
      <c r="D169" s="56"/>
      <c r="E169" s="58"/>
      <c r="F169" s="58"/>
      <c r="G169" s="58"/>
      <c r="H169" s="58"/>
      <c r="I169" s="58"/>
      <c r="J169" s="58"/>
      <c r="K169" s="58"/>
      <c r="L169" s="58"/>
      <c r="M169" s="58"/>
      <c r="N169" s="58"/>
      <c r="O169" s="58"/>
      <c r="P169" s="58"/>
      <c r="Q169" s="58"/>
      <c r="R169" s="58"/>
      <c r="S169" s="58"/>
      <c r="T169" s="58"/>
      <c r="U169" s="58"/>
      <c r="V169" s="58"/>
      <c r="W169" s="58"/>
      <c r="X169" s="58"/>
      <c r="Y169" s="58"/>
      <c r="Z169" s="58"/>
      <c r="AA169" s="58"/>
      <c r="AB169" s="79"/>
      <c r="AC169" s="79"/>
      <c r="AD169" s="79"/>
      <c r="AE169" s="79"/>
      <c r="AF169" s="79"/>
      <c r="AG169" s="79"/>
      <c r="AH169" s="79"/>
      <c r="AI169" s="79"/>
      <c r="AJ169" s="79"/>
      <c r="AK169" s="79"/>
      <c r="AL169" s="79"/>
      <c r="AM169" s="79"/>
      <c r="AN169" s="79"/>
      <c r="AO169" s="79"/>
      <c r="AP169" s="79"/>
      <c r="AQ169" s="79"/>
      <c r="AR169" s="79"/>
      <c r="AS169" s="79"/>
      <c r="AT169" s="79"/>
      <c r="AU169" s="79"/>
      <c r="AV169" s="79"/>
      <c r="AW169" s="79"/>
      <c r="AX169" s="79"/>
      <c r="AY169" s="79"/>
      <c r="AZ169" s="79"/>
      <c r="BA169" s="79"/>
      <c r="BB169" s="79"/>
      <c r="BC169" s="79"/>
      <c r="BD169" s="79"/>
      <c r="BE169" s="79"/>
      <c r="BF169" s="79"/>
      <c r="BG169" s="79"/>
    </row>
    <row r="170" spans="3:59">
      <c r="C170" s="55"/>
      <c r="D170" s="56"/>
      <c r="E170" s="58"/>
      <c r="F170" s="58"/>
      <c r="G170" s="58"/>
      <c r="H170" s="58"/>
      <c r="I170" s="58"/>
      <c r="J170" s="58"/>
      <c r="K170" s="58"/>
      <c r="L170" s="58"/>
      <c r="M170" s="58"/>
      <c r="N170" s="58"/>
      <c r="O170" s="58"/>
      <c r="P170" s="58"/>
      <c r="Q170" s="58"/>
      <c r="R170" s="58"/>
      <c r="S170" s="58"/>
      <c r="T170" s="58"/>
      <c r="U170" s="58"/>
      <c r="V170" s="58"/>
      <c r="W170" s="58"/>
      <c r="X170" s="58"/>
      <c r="Y170" s="58"/>
      <c r="Z170" s="58"/>
      <c r="AA170" s="58"/>
      <c r="AB170" s="79"/>
      <c r="AC170" s="79"/>
      <c r="AD170" s="79"/>
      <c r="AE170" s="79"/>
      <c r="AF170" s="79"/>
      <c r="AG170" s="79"/>
      <c r="AH170" s="79"/>
      <c r="AI170" s="79"/>
      <c r="AJ170" s="79"/>
      <c r="AK170" s="79"/>
      <c r="AL170" s="79"/>
      <c r="AM170" s="79"/>
      <c r="AN170" s="79"/>
      <c r="AO170" s="79"/>
      <c r="AP170" s="79"/>
      <c r="AQ170" s="79"/>
      <c r="AR170" s="79"/>
      <c r="AS170" s="79"/>
      <c r="AT170" s="79"/>
      <c r="AU170" s="79"/>
      <c r="AV170" s="79"/>
      <c r="AW170" s="79"/>
      <c r="AX170" s="79"/>
      <c r="AY170" s="79"/>
      <c r="AZ170" s="79"/>
      <c r="BA170" s="79"/>
      <c r="BB170" s="79"/>
      <c r="BC170" s="79"/>
      <c r="BD170" s="79"/>
      <c r="BE170" s="79"/>
      <c r="BF170" s="79"/>
      <c r="BG170" s="79"/>
    </row>
    <row r="171" spans="3:59">
      <c r="C171" s="55"/>
      <c r="D171" s="56"/>
      <c r="E171" s="58"/>
      <c r="F171" s="58"/>
      <c r="G171" s="58"/>
      <c r="H171" s="58"/>
      <c r="I171" s="58"/>
      <c r="J171" s="58"/>
      <c r="K171" s="58"/>
      <c r="L171" s="58"/>
      <c r="M171" s="58"/>
      <c r="N171" s="58"/>
      <c r="O171" s="58"/>
      <c r="P171" s="58"/>
      <c r="Q171" s="58"/>
      <c r="R171" s="58"/>
      <c r="S171" s="58"/>
      <c r="T171" s="58"/>
      <c r="U171" s="58"/>
      <c r="V171" s="58"/>
      <c r="W171" s="58"/>
      <c r="X171" s="58"/>
      <c r="Y171" s="58"/>
      <c r="Z171" s="58"/>
      <c r="AA171" s="58"/>
      <c r="AB171" s="79"/>
      <c r="AC171" s="79"/>
      <c r="AD171" s="79"/>
      <c r="AE171" s="79"/>
      <c r="AF171" s="79"/>
      <c r="AG171" s="79"/>
      <c r="AH171" s="79"/>
      <c r="AI171" s="79"/>
      <c r="AJ171" s="79"/>
      <c r="AK171" s="79"/>
      <c r="AL171" s="79"/>
      <c r="AM171" s="79"/>
      <c r="AN171" s="79"/>
      <c r="AO171" s="79"/>
      <c r="AP171" s="79"/>
      <c r="AQ171" s="79"/>
      <c r="AR171" s="79"/>
      <c r="AS171" s="79"/>
      <c r="AT171" s="79"/>
      <c r="AU171" s="79"/>
      <c r="AV171" s="79"/>
      <c r="AW171" s="79"/>
      <c r="AX171" s="79"/>
      <c r="AY171" s="79"/>
      <c r="AZ171" s="79"/>
      <c r="BA171" s="79"/>
      <c r="BB171" s="79"/>
      <c r="BC171" s="79"/>
      <c r="BD171" s="79"/>
      <c r="BE171" s="79"/>
      <c r="BF171" s="79"/>
      <c r="BG171" s="79"/>
    </row>
    <row r="172" spans="3:59">
      <c r="C172" s="55"/>
      <c r="D172" s="56"/>
      <c r="E172" s="58"/>
      <c r="F172" s="58"/>
      <c r="G172" s="58"/>
      <c r="H172" s="58"/>
      <c r="I172" s="58"/>
      <c r="J172" s="58"/>
      <c r="K172" s="58"/>
      <c r="L172" s="58"/>
      <c r="M172" s="58"/>
      <c r="N172" s="58"/>
      <c r="O172" s="58"/>
      <c r="P172" s="58"/>
      <c r="Q172" s="58"/>
      <c r="R172" s="58"/>
      <c r="S172" s="58"/>
      <c r="T172" s="58"/>
      <c r="U172" s="58"/>
      <c r="V172" s="58"/>
      <c r="W172" s="58"/>
      <c r="X172" s="58"/>
      <c r="Y172" s="58"/>
      <c r="Z172" s="58"/>
      <c r="AA172" s="58"/>
      <c r="AB172" s="79"/>
      <c r="AC172" s="79"/>
      <c r="AD172" s="79"/>
      <c r="AE172" s="79"/>
      <c r="AF172" s="79"/>
      <c r="AG172" s="79"/>
      <c r="AH172" s="79"/>
      <c r="AI172" s="79"/>
      <c r="AJ172" s="79"/>
      <c r="AK172" s="79"/>
      <c r="AL172" s="79"/>
      <c r="AM172" s="79"/>
      <c r="AN172" s="79"/>
      <c r="AO172" s="79"/>
      <c r="AP172" s="79"/>
      <c r="AQ172" s="79"/>
      <c r="AR172" s="79"/>
      <c r="AS172" s="79"/>
      <c r="AT172" s="79"/>
      <c r="AU172" s="79"/>
      <c r="AV172" s="79"/>
      <c r="AW172" s="79"/>
      <c r="AX172" s="79"/>
      <c r="AY172" s="79"/>
      <c r="AZ172" s="79"/>
      <c r="BA172" s="79"/>
      <c r="BB172" s="79"/>
      <c r="BC172" s="79"/>
      <c r="BD172" s="79"/>
      <c r="BE172" s="79"/>
      <c r="BF172" s="79"/>
      <c r="BG172" s="79"/>
    </row>
    <row r="173" spans="3:59">
      <c r="C173" s="55"/>
      <c r="D173" s="56"/>
      <c r="E173" s="58"/>
      <c r="F173" s="58"/>
      <c r="G173" s="58"/>
      <c r="H173" s="58"/>
      <c r="I173" s="58"/>
      <c r="J173" s="58"/>
      <c r="K173" s="58"/>
      <c r="L173" s="58"/>
      <c r="M173" s="58"/>
      <c r="N173" s="58"/>
      <c r="O173" s="58"/>
      <c r="P173" s="58"/>
      <c r="Q173" s="58"/>
      <c r="R173" s="58"/>
      <c r="S173" s="58"/>
      <c r="T173" s="58"/>
      <c r="U173" s="58"/>
      <c r="V173" s="58"/>
      <c r="W173" s="58"/>
      <c r="X173" s="58"/>
      <c r="Y173" s="58"/>
      <c r="Z173" s="58"/>
      <c r="AA173" s="58"/>
      <c r="AB173" s="79"/>
      <c r="AC173" s="79"/>
      <c r="AD173" s="79"/>
      <c r="AE173" s="79"/>
      <c r="AF173" s="79"/>
      <c r="AG173" s="79"/>
      <c r="AH173" s="79"/>
      <c r="AI173" s="79"/>
      <c r="AJ173" s="79"/>
      <c r="AK173" s="79"/>
      <c r="AL173" s="79"/>
      <c r="AM173" s="79"/>
      <c r="AN173" s="79"/>
      <c r="AO173" s="79"/>
      <c r="AP173" s="79"/>
      <c r="AQ173" s="79"/>
      <c r="AR173" s="79"/>
      <c r="AS173" s="79"/>
      <c r="AT173" s="79"/>
      <c r="AU173" s="79"/>
      <c r="AV173" s="79"/>
      <c r="AW173" s="79"/>
      <c r="AX173" s="79"/>
      <c r="AY173" s="79"/>
      <c r="AZ173" s="79"/>
      <c r="BA173" s="79"/>
      <c r="BB173" s="79"/>
      <c r="BC173" s="79"/>
      <c r="BD173" s="79"/>
      <c r="BE173" s="79"/>
      <c r="BF173" s="79"/>
      <c r="BG173" s="79"/>
    </row>
    <row r="174" spans="3:59">
      <c r="C174" s="55"/>
      <c r="D174" s="56"/>
      <c r="E174" s="58"/>
      <c r="F174" s="58"/>
      <c r="G174" s="58"/>
      <c r="H174" s="58"/>
      <c r="I174" s="58"/>
      <c r="J174" s="58"/>
      <c r="K174" s="58"/>
      <c r="L174" s="58"/>
      <c r="M174" s="58"/>
      <c r="N174" s="58"/>
      <c r="O174" s="58"/>
      <c r="P174" s="58"/>
      <c r="Q174" s="58"/>
      <c r="R174" s="58"/>
      <c r="S174" s="58"/>
      <c r="T174" s="58"/>
      <c r="U174" s="58"/>
      <c r="V174" s="58"/>
      <c r="W174" s="58"/>
      <c r="X174" s="58"/>
      <c r="Y174" s="58"/>
      <c r="Z174" s="58"/>
      <c r="AA174" s="58"/>
      <c r="AB174" s="79"/>
      <c r="AC174" s="79"/>
      <c r="AD174" s="79"/>
      <c r="AE174" s="79"/>
      <c r="AF174" s="79"/>
      <c r="AG174" s="79"/>
      <c r="AH174" s="79"/>
      <c r="AI174" s="79"/>
      <c r="AJ174" s="79"/>
      <c r="AK174" s="79"/>
      <c r="AL174" s="79"/>
      <c r="AM174" s="79"/>
      <c r="AN174" s="79"/>
      <c r="AO174" s="79"/>
      <c r="AP174" s="79"/>
      <c r="AQ174" s="79"/>
      <c r="AR174" s="79"/>
      <c r="AS174" s="79"/>
      <c r="AT174" s="79"/>
      <c r="AU174" s="79"/>
      <c r="AV174" s="79"/>
      <c r="AW174" s="79"/>
      <c r="AX174" s="79"/>
      <c r="AY174" s="79"/>
      <c r="AZ174" s="79"/>
      <c r="BA174" s="79"/>
      <c r="BB174" s="79"/>
      <c r="BC174" s="79"/>
      <c r="BD174" s="79"/>
      <c r="BE174" s="79"/>
      <c r="BF174" s="79"/>
      <c r="BG174" s="79"/>
    </row>
    <row r="175" spans="3:59">
      <c r="C175" s="55"/>
      <c r="D175" s="56"/>
      <c r="E175" s="58"/>
      <c r="F175" s="58"/>
      <c r="G175" s="58"/>
      <c r="H175" s="58"/>
      <c r="I175" s="58"/>
      <c r="J175" s="58"/>
      <c r="K175" s="58"/>
      <c r="L175" s="58"/>
      <c r="M175" s="58"/>
      <c r="N175" s="58"/>
      <c r="O175" s="58"/>
      <c r="P175" s="58"/>
      <c r="Q175" s="58"/>
      <c r="R175" s="58"/>
      <c r="S175" s="58"/>
      <c r="T175" s="58"/>
      <c r="U175" s="58"/>
      <c r="V175" s="58"/>
      <c r="W175" s="58"/>
      <c r="X175" s="58"/>
      <c r="Y175" s="58"/>
      <c r="Z175" s="58"/>
      <c r="AA175" s="58"/>
      <c r="AB175" s="79"/>
      <c r="AC175" s="79"/>
      <c r="AD175" s="79"/>
      <c r="AE175" s="79"/>
      <c r="AF175" s="79"/>
      <c r="AG175" s="79"/>
      <c r="AH175" s="79"/>
      <c r="AI175" s="79"/>
      <c r="AJ175" s="79"/>
      <c r="AK175" s="79"/>
      <c r="AL175" s="79"/>
      <c r="AM175" s="79"/>
      <c r="AN175" s="79"/>
      <c r="AO175" s="79"/>
      <c r="AP175" s="79"/>
      <c r="AQ175" s="79"/>
      <c r="AR175" s="79"/>
      <c r="AS175" s="79"/>
      <c r="AT175" s="79"/>
      <c r="AU175" s="79"/>
      <c r="AV175" s="79"/>
      <c r="AW175" s="79"/>
      <c r="AX175" s="79"/>
      <c r="AY175" s="79"/>
      <c r="AZ175" s="79"/>
      <c r="BA175" s="79"/>
      <c r="BB175" s="79"/>
      <c r="BC175" s="79"/>
      <c r="BD175" s="79"/>
      <c r="BE175" s="79"/>
      <c r="BF175" s="79"/>
      <c r="BG175" s="79"/>
    </row>
    <row r="176" spans="3:59">
      <c r="C176" s="55"/>
      <c r="D176" s="56"/>
      <c r="E176" s="58"/>
      <c r="F176" s="58"/>
      <c r="G176" s="58"/>
      <c r="H176" s="58"/>
      <c r="I176" s="58"/>
      <c r="J176" s="58"/>
      <c r="K176" s="58"/>
      <c r="L176" s="58"/>
      <c r="M176" s="58"/>
      <c r="N176" s="58"/>
      <c r="O176" s="58"/>
      <c r="P176" s="58"/>
      <c r="Q176" s="58"/>
      <c r="R176" s="58"/>
      <c r="S176" s="58"/>
      <c r="T176" s="58"/>
      <c r="U176" s="58"/>
      <c r="V176" s="58"/>
      <c r="W176" s="58"/>
      <c r="X176" s="58"/>
      <c r="Y176" s="58"/>
      <c r="Z176" s="58"/>
      <c r="AA176" s="58"/>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c r="BB176" s="79"/>
      <c r="BC176" s="79"/>
      <c r="BD176" s="79"/>
      <c r="BE176" s="79"/>
      <c r="BF176" s="79"/>
      <c r="BG176" s="79"/>
    </row>
    <row r="177" spans="3:59">
      <c r="C177" s="55"/>
      <c r="D177" s="56"/>
      <c r="E177" s="58"/>
      <c r="F177" s="58"/>
      <c r="G177" s="58"/>
      <c r="H177" s="58"/>
      <c r="I177" s="58"/>
      <c r="J177" s="58"/>
      <c r="K177" s="58"/>
      <c r="L177" s="58"/>
      <c r="M177" s="58"/>
      <c r="N177" s="58"/>
      <c r="O177" s="58"/>
      <c r="P177" s="58"/>
      <c r="Q177" s="58"/>
      <c r="R177" s="58"/>
      <c r="S177" s="58"/>
      <c r="T177" s="58"/>
      <c r="U177" s="58"/>
      <c r="V177" s="58"/>
      <c r="W177" s="58"/>
      <c r="X177" s="58"/>
      <c r="Y177" s="58"/>
      <c r="Z177" s="58"/>
      <c r="AA177" s="58"/>
      <c r="AB177" s="79"/>
      <c r="AC177" s="79"/>
      <c r="AD177" s="79"/>
      <c r="AE177" s="79"/>
      <c r="AF177" s="79"/>
      <c r="AG177" s="79"/>
      <c r="AH177" s="79"/>
      <c r="AI177" s="79"/>
      <c r="AJ177" s="79"/>
      <c r="AK177" s="79"/>
      <c r="AL177" s="79"/>
      <c r="AM177" s="79"/>
      <c r="AN177" s="79"/>
      <c r="AO177" s="79"/>
      <c r="AP177" s="79"/>
      <c r="AQ177" s="79"/>
      <c r="AR177" s="79"/>
      <c r="AS177" s="79"/>
      <c r="AT177" s="79"/>
      <c r="AU177" s="79"/>
      <c r="AV177" s="79"/>
      <c r="AW177" s="79"/>
      <c r="AX177" s="79"/>
      <c r="AY177" s="79"/>
      <c r="AZ177" s="79"/>
      <c r="BA177" s="79"/>
      <c r="BB177" s="79"/>
      <c r="BC177" s="79"/>
      <c r="BD177" s="79"/>
      <c r="BE177" s="79"/>
      <c r="BF177" s="79"/>
      <c r="BG177" s="79"/>
    </row>
    <row r="178" spans="3:59">
      <c r="C178" s="55"/>
      <c r="D178" s="56"/>
      <c r="E178" s="58"/>
      <c r="F178" s="58"/>
      <c r="G178" s="58"/>
      <c r="H178" s="58"/>
      <c r="I178" s="58"/>
      <c r="J178" s="58"/>
      <c r="K178" s="58"/>
      <c r="L178" s="58"/>
      <c r="M178" s="58"/>
      <c r="N178" s="58"/>
      <c r="O178" s="58"/>
      <c r="P178" s="58"/>
      <c r="Q178" s="58"/>
      <c r="R178" s="58"/>
      <c r="S178" s="58"/>
      <c r="T178" s="58"/>
      <c r="U178" s="58"/>
      <c r="V178" s="58"/>
      <c r="W178" s="58"/>
      <c r="X178" s="58"/>
      <c r="Y178" s="58"/>
      <c r="Z178" s="58"/>
      <c r="AA178" s="58"/>
      <c r="AB178" s="79"/>
      <c r="AC178" s="79"/>
      <c r="AD178" s="79"/>
      <c r="AE178" s="79"/>
      <c r="AF178" s="79"/>
      <c r="AG178" s="79"/>
      <c r="AH178" s="79"/>
      <c r="AI178" s="79"/>
      <c r="AJ178" s="79"/>
      <c r="AK178" s="79"/>
      <c r="AL178" s="79"/>
      <c r="AM178" s="79"/>
      <c r="AN178" s="79"/>
      <c r="AO178" s="79"/>
      <c r="AP178" s="79"/>
      <c r="AQ178" s="79"/>
      <c r="AR178" s="79"/>
      <c r="AS178" s="79"/>
      <c r="AT178" s="79"/>
      <c r="AU178" s="79"/>
      <c r="AV178" s="79"/>
      <c r="AW178" s="79"/>
      <c r="AX178" s="79"/>
      <c r="AY178" s="79"/>
      <c r="AZ178" s="79"/>
      <c r="BA178" s="79"/>
      <c r="BB178" s="79"/>
      <c r="BC178" s="79"/>
      <c r="BD178" s="79"/>
      <c r="BE178" s="79"/>
      <c r="BF178" s="79"/>
      <c r="BG178" s="79"/>
    </row>
  </sheetData>
  <mergeCells count="2">
    <mergeCell ref="F1:U1"/>
    <mergeCell ref="F2:L2"/>
  </mergeCells>
  <conditionalFormatting sqref="H4:U178">
    <cfRule type="colorScale" priority="1">
      <colorScale>
        <cfvo type="percentile" val="5"/>
        <cfvo type="percentile" val="50"/>
        <cfvo type="percentile" val="95"/>
        <color rgb="FFFF0000"/>
        <color rgb="FFFFFF00"/>
        <color rgb="FF00B050"/>
      </colorScale>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3"/>
  </sheetPr>
  <dimension ref="A1:BH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ustomHeight="1"/>
  <cols>
    <col min="1" max="1" width="5.7109375" style="42" customWidth="1"/>
    <col min="2" max="2" width="16.7109375" style="54" bestFit="1" customWidth="1"/>
    <col min="3" max="3" width="35.7109375" style="42" customWidth="1"/>
    <col min="4" max="4" width="14.28515625" style="80" customWidth="1"/>
    <col min="5" max="5" width="8.5703125" style="81" customWidth="1"/>
    <col min="6" max="7" width="7.140625" style="76" hidden="1" customWidth="1"/>
    <col min="8" max="21" width="7.140625" style="76" customWidth="1"/>
    <col min="22" max="255" width="9.140625" style="42"/>
    <col min="256" max="256" width="5.7109375" style="42" customWidth="1"/>
    <col min="257" max="257" width="12.140625" style="42" customWidth="1"/>
    <col min="258" max="258" width="35.7109375" style="42" customWidth="1"/>
    <col min="259" max="259" width="14.28515625" style="42" customWidth="1"/>
    <col min="260" max="260" width="13.5703125" style="42" customWidth="1"/>
    <col min="261" max="261" width="8.5703125" style="42" customWidth="1"/>
    <col min="262" max="263" width="0" style="42" hidden="1" customWidth="1"/>
    <col min="264" max="277" width="7.140625" style="42" customWidth="1"/>
    <col min="278" max="511" width="9.140625" style="42"/>
    <col min="512" max="512" width="5.7109375" style="42" customWidth="1"/>
    <col min="513" max="513" width="12.140625" style="42" customWidth="1"/>
    <col min="514" max="514" width="35.7109375" style="42" customWidth="1"/>
    <col min="515" max="515" width="14.28515625" style="42" customWidth="1"/>
    <col min="516" max="516" width="13.5703125" style="42" customWidth="1"/>
    <col min="517" max="517" width="8.5703125" style="42" customWidth="1"/>
    <col min="518" max="519" width="0" style="42" hidden="1" customWidth="1"/>
    <col min="520" max="533" width="7.140625" style="42" customWidth="1"/>
    <col min="534" max="767" width="9.140625" style="42"/>
    <col min="768" max="768" width="5.7109375" style="42" customWidth="1"/>
    <col min="769" max="769" width="12.140625" style="42" customWidth="1"/>
    <col min="770" max="770" width="35.7109375" style="42" customWidth="1"/>
    <col min="771" max="771" width="14.28515625" style="42" customWidth="1"/>
    <col min="772" max="772" width="13.5703125" style="42" customWidth="1"/>
    <col min="773" max="773" width="8.5703125" style="42" customWidth="1"/>
    <col min="774" max="775" width="0" style="42" hidden="1" customWidth="1"/>
    <col min="776" max="789" width="7.140625" style="42" customWidth="1"/>
    <col min="790" max="1023" width="9.140625" style="42"/>
    <col min="1024" max="1024" width="5.7109375" style="42" customWidth="1"/>
    <col min="1025" max="1025" width="12.140625" style="42" customWidth="1"/>
    <col min="1026" max="1026" width="35.7109375" style="42" customWidth="1"/>
    <col min="1027" max="1027" width="14.28515625" style="42" customWidth="1"/>
    <col min="1028" max="1028" width="13.5703125" style="42" customWidth="1"/>
    <col min="1029" max="1029" width="8.5703125" style="42" customWidth="1"/>
    <col min="1030" max="1031" width="0" style="42" hidden="1" customWidth="1"/>
    <col min="1032" max="1045" width="7.140625" style="42" customWidth="1"/>
    <col min="1046" max="1279" width="9.140625" style="42"/>
    <col min="1280" max="1280" width="5.7109375" style="42" customWidth="1"/>
    <col min="1281" max="1281" width="12.140625" style="42" customWidth="1"/>
    <col min="1282" max="1282" width="35.7109375" style="42" customWidth="1"/>
    <col min="1283" max="1283" width="14.28515625" style="42" customWidth="1"/>
    <col min="1284" max="1284" width="13.5703125" style="42" customWidth="1"/>
    <col min="1285" max="1285" width="8.5703125" style="42" customWidth="1"/>
    <col min="1286" max="1287" width="0" style="42" hidden="1" customWidth="1"/>
    <col min="1288" max="1301" width="7.140625" style="42" customWidth="1"/>
    <col min="1302" max="1535" width="9.140625" style="42"/>
    <col min="1536" max="1536" width="5.7109375" style="42" customWidth="1"/>
    <col min="1537" max="1537" width="12.140625" style="42" customWidth="1"/>
    <col min="1538" max="1538" width="35.7109375" style="42" customWidth="1"/>
    <col min="1539" max="1539" width="14.28515625" style="42" customWidth="1"/>
    <col min="1540" max="1540" width="13.5703125" style="42" customWidth="1"/>
    <col min="1541" max="1541" width="8.5703125" style="42" customWidth="1"/>
    <col min="1542" max="1543" width="0" style="42" hidden="1" customWidth="1"/>
    <col min="1544" max="1557" width="7.140625" style="42" customWidth="1"/>
    <col min="1558" max="1791" width="9.140625" style="42"/>
    <col min="1792" max="1792" width="5.7109375" style="42" customWidth="1"/>
    <col min="1793" max="1793" width="12.140625" style="42" customWidth="1"/>
    <col min="1794" max="1794" width="35.7109375" style="42" customWidth="1"/>
    <col min="1795" max="1795" width="14.28515625" style="42" customWidth="1"/>
    <col min="1796" max="1796" width="13.5703125" style="42" customWidth="1"/>
    <col min="1797" max="1797" width="8.5703125" style="42" customWidth="1"/>
    <col min="1798" max="1799" width="0" style="42" hidden="1" customWidth="1"/>
    <col min="1800" max="1813" width="7.140625" style="42" customWidth="1"/>
    <col min="1814" max="2047" width="9.140625" style="42"/>
    <col min="2048" max="2048" width="5.7109375" style="42" customWidth="1"/>
    <col min="2049" max="2049" width="12.140625" style="42" customWidth="1"/>
    <col min="2050" max="2050" width="35.7109375" style="42" customWidth="1"/>
    <col min="2051" max="2051" width="14.28515625" style="42" customWidth="1"/>
    <col min="2052" max="2052" width="13.5703125" style="42" customWidth="1"/>
    <col min="2053" max="2053" width="8.5703125" style="42" customWidth="1"/>
    <col min="2054" max="2055" width="0" style="42" hidden="1" customWidth="1"/>
    <col min="2056" max="2069" width="7.140625" style="42" customWidth="1"/>
    <col min="2070" max="2303" width="9.140625" style="42"/>
    <col min="2304" max="2304" width="5.7109375" style="42" customWidth="1"/>
    <col min="2305" max="2305" width="12.140625" style="42" customWidth="1"/>
    <col min="2306" max="2306" width="35.7109375" style="42" customWidth="1"/>
    <col min="2307" max="2307" width="14.28515625" style="42" customWidth="1"/>
    <col min="2308" max="2308" width="13.5703125" style="42" customWidth="1"/>
    <col min="2309" max="2309" width="8.5703125" style="42" customWidth="1"/>
    <col min="2310" max="2311" width="0" style="42" hidden="1" customWidth="1"/>
    <col min="2312" max="2325" width="7.140625" style="42" customWidth="1"/>
    <col min="2326" max="2559" width="9.140625" style="42"/>
    <col min="2560" max="2560" width="5.7109375" style="42" customWidth="1"/>
    <col min="2561" max="2561" width="12.140625" style="42" customWidth="1"/>
    <col min="2562" max="2562" width="35.7109375" style="42" customWidth="1"/>
    <col min="2563" max="2563" width="14.28515625" style="42" customWidth="1"/>
    <col min="2564" max="2564" width="13.5703125" style="42" customWidth="1"/>
    <col min="2565" max="2565" width="8.5703125" style="42" customWidth="1"/>
    <col min="2566" max="2567" width="0" style="42" hidden="1" customWidth="1"/>
    <col min="2568" max="2581" width="7.140625" style="42" customWidth="1"/>
    <col min="2582" max="2815" width="9.140625" style="42"/>
    <col min="2816" max="2816" width="5.7109375" style="42" customWidth="1"/>
    <col min="2817" max="2817" width="12.140625" style="42" customWidth="1"/>
    <col min="2818" max="2818" width="35.7109375" style="42" customWidth="1"/>
    <col min="2819" max="2819" width="14.28515625" style="42" customWidth="1"/>
    <col min="2820" max="2820" width="13.5703125" style="42" customWidth="1"/>
    <col min="2821" max="2821" width="8.5703125" style="42" customWidth="1"/>
    <col min="2822" max="2823" width="0" style="42" hidden="1" customWidth="1"/>
    <col min="2824" max="2837" width="7.140625" style="42" customWidth="1"/>
    <col min="2838" max="3071" width="9.140625" style="42"/>
    <col min="3072" max="3072" width="5.7109375" style="42" customWidth="1"/>
    <col min="3073" max="3073" width="12.140625" style="42" customWidth="1"/>
    <col min="3074" max="3074" width="35.7109375" style="42" customWidth="1"/>
    <col min="3075" max="3075" width="14.28515625" style="42" customWidth="1"/>
    <col min="3076" max="3076" width="13.5703125" style="42" customWidth="1"/>
    <col min="3077" max="3077" width="8.5703125" style="42" customWidth="1"/>
    <col min="3078" max="3079" width="0" style="42" hidden="1" customWidth="1"/>
    <col min="3080" max="3093" width="7.140625" style="42" customWidth="1"/>
    <col min="3094" max="3327" width="9.140625" style="42"/>
    <col min="3328" max="3328" width="5.7109375" style="42" customWidth="1"/>
    <col min="3329" max="3329" width="12.140625" style="42" customWidth="1"/>
    <col min="3330" max="3330" width="35.7109375" style="42" customWidth="1"/>
    <col min="3331" max="3331" width="14.28515625" style="42" customWidth="1"/>
    <col min="3332" max="3332" width="13.5703125" style="42" customWidth="1"/>
    <col min="3333" max="3333" width="8.5703125" style="42" customWidth="1"/>
    <col min="3334" max="3335" width="0" style="42" hidden="1" customWidth="1"/>
    <col min="3336" max="3349" width="7.140625" style="42" customWidth="1"/>
    <col min="3350" max="3583" width="9.140625" style="42"/>
    <col min="3584" max="3584" width="5.7109375" style="42" customWidth="1"/>
    <col min="3585" max="3585" width="12.140625" style="42" customWidth="1"/>
    <col min="3586" max="3586" width="35.7109375" style="42" customWidth="1"/>
    <col min="3587" max="3587" width="14.28515625" style="42" customWidth="1"/>
    <col min="3588" max="3588" width="13.5703125" style="42" customWidth="1"/>
    <col min="3589" max="3589" width="8.5703125" style="42" customWidth="1"/>
    <col min="3590" max="3591" width="0" style="42" hidden="1" customWidth="1"/>
    <col min="3592" max="3605" width="7.140625" style="42" customWidth="1"/>
    <col min="3606" max="3839" width="9.140625" style="42"/>
    <col min="3840" max="3840" width="5.7109375" style="42" customWidth="1"/>
    <col min="3841" max="3841" width="12.140625" style="42" customWidth="1"/>
    <col min="3842" max="3842" width="35.7109375" style="42" customWidth="1"/>
    <col min="3843" max="3843" width="14.28515625" style="42" customWidth="1"/>
    <col min="3844" max="3844" width="13.5703125" style="42" customWidth="1"/>
    <col min="3845" max="3845" width="8.5703125" style="42" customWidth="1"/>
    <col min="3846" max="3847" width="0" style="42" hidden="1" customWidth="1"/>
    <col min="3848" max="3861" width="7.140625" style="42" customWidth="1"/>
    <col min="3862" max="4095" width="9.140625" style="42"/>
    <col min="4096" max="4096" width="5.7109375" style="42" customWidth="1"/>
    <col min="4097" max="4097" width="12.140625" style="42" customWidth="1"/>
    <col min="4098" max="4098" width="35.7109375" style="42" customWidth="1"/>
    <col min="4099" max="4099" width="14.28515625" style="42" customWidth="1"/>
    <col min="4100" max="4100" width="13.5703125" style="42" customWidth="1"/>
    <col min="4101" max="4101" width="8.5703125" style="42" customWidth="1"/>
    <col min="4102" max="4103" width="0" style="42" hidden="1" customWidth="1"/>
    <col min="4104" max="4117" width="7.140625" style="42" customWidth="1"/>
    <col min="4118" max="4351" width="9.140625" style="42"/>
    <col min="4352" max="4352" width="5.7109375" style="42" customWidth="1"/>
    <col min="4353" max="4353" width="12.140625" style="42" customWidth="1"/>
    <col min="4354" max="4354" width="35.7109375" style="42" customWidth="1"/>
    <col min="4355" max="4355" width="14.28515625" style="42" customWidth="1"/>
    <col min="4356" max="4356" width="13.5703125" style="42" customWidth="1"/>
    <col min="4357" max="4357" width="8.5703125" style="42" customWidth="1"/>
    <col min="4358" max="4359" width="0" style="42" hidden="1" customWidth="1"/>
    <col min="4360" max="4373" width="7.140625" style="42" customWidth="1"/>
    <col min="4374" max="4607" width="9.140625" style="42"/>
    <col min="4608" max="4608" width="5.7109375" style="42" customWidth="1"/>
    <col min="4609" max="4609" width="12.140625" style="42" customWidth="1"/>
    <col min="4610" max="4610" width="35.7109375" style="42" customWidth="1"/>
    <col min="4611" max="4611" width="14.28515625" style="42" customWidth="1"/>
    <col min="4612" max="4612" width="13.5703125" style="42" customWidth="1"/>
    <col min="4613" max="4613" width="8.5703125" style="42" customWidth="1"/>
    <col min="4614" max="4615" width="0" style="42" hidden="1" customWidth="1"/>
    <col min="4616" max="4629" width="7.140625" style="42" customWidth="1"/>
    <col min="4630" max="4863" width="9.140625" style="42"/>
    <col min="4864" max="4864" width="5.7109375" style="42" customWidth="1"/>
    <col min="4865" max="4865" width="12.140625" style="42" customWidth="1"/>
    <col min="4866" max="4866" width="35.7109375" style="42" customWidth="1"/>
    <col min="4867" max="4867" width="14.28515625" style="42" customWidth="1"/>
    <col min="4868" max="4868" width="13.5703125" style="42" customWidth="1"/>
    <col min="4869" max="4869" width="8.5703125" style="42" customWidth="1"/>
    <col min="4870" max="4871" width="0" style="42" hidden="1" customWidth="1"/>
    <col min="4872" max="4885" width="7.140625" style="42" customWidth="1"/>
    <col min="4886" max="5119" width="9.140625" style="42"/>
    <col min="5120" max="5120" width="5.7109375" style="42" customWidth="1"/>
    <col min="5121" max="5121" width="12.140625" style="42" customWidth="1"/>
    <col min="5122" max="5122" width="35.7109375" style="42" customWidth="1"/>
    <col min="5123" max="5123" width="14.28515625" style="42" customWidth="1"/>
    <col min="5124" max="5124" width="13.5703125" style="42" customWidth="1"/>
    <col min="5125" max="5125" width="8.5703125" style="42" customWidth="1"/>
    <col min="5126" max="5127" width="0" style="42" hidden="1" customWidth="1"/>
    <col min="5128" max="5141" width="7.140625" style="42" customWidth="1"/>
    <col min="5142" max="5375" width="9.140625" style="42"/>
    <col min="5376" max="5376" width="5.7109375" style="42" customWidth="1"/>
    <col min="5377" max="5377" width="12.140625" style="42" customWidth="1"/>
    <col min="5378" max="5378" width="35.7109375" style="42" customWidth="1"/>
    <col min="5379" max="5379" width="14.28515625" style="42" customWidth="1"/>
    <col min="5380" max="5380" width="13.5703125" style="42" customWidth="1"/>
    <col min="5381" max="5381" width="8.5703125" style="42" customWidth="1"/>
    <col min="5382" max="5383" width="0" style="42" hidden="1" customWidth="1"/>
    <col min="5384" max="5397" width="7.140625" style="42" customWidth="1"/>
    <col min="5398" max="5631" width="9.140625" style="42"/>
    <col min="5632" max="5632" width="5.7109375" style="42" customWidth="1"/>
    <col min="5633" max="5633" width="12.140625" style="42" customWidth="1"/>
    <col min="5634" max="5634" width="35.7109375" style="42" customWidth="1"/>
    <col min="5635" max="5635" width="14.28515625" style="42" customWidth="1"/>
    <col min="5636" max="5636" width="13.5703125" style="42" customWidth="1"/>
    <col min="5637" max="5637" width="8.5703125" style="42" customWidth="1"/>
    <col min="5638" max="5639" width="0" style="42" hidden="1" customWidth="1"/>
    <col min="5640" max="5653" width="7.140625" style="42" customWidth="1"/>
    <col min="5654" max="5887" width="9.140625" style="42"/>
    <col min="5888" max="5888" width="5.7109375" style="42" customWidth="1"/>
    <col min="5889" max="5889" width="12.140625" style="42" customWidth="1"/>
    <col min="5890" max="5890" width="35.7109375" style="42" customWidth="1"/>
    <col min="5891" max="5891" width="14.28515625" style="42" customWidth="1"/>
    <col min="5892" max="5892" width="13.5703125" style="42" customWidth="1"/>
    <col min="5893" max="5893" width="8.5703125" style="42" customWidth="1"/>
    <col min="5894" max="5895" width="0" style="42" hidden="1" customWidth="1"/>
    <col min="5896" max="5909" width="7.140625" style="42" customWidth="1"/>
    <col min="5910" max="6143" width="9.140625" style="42"/>
    <col min="6144" max="6144" width="5.7109375" style="42" customWidth="1"/>
    <col min="6145" max="6145" width="12.140625" style="42" customWidth="1"/>
    <col min="6146" max="6146" width="35.7109375" style="42" customWidth="1"/>
    <col min="6147" max="6147" width="14.28515625" style="42" customWidth="1"/>
    <col min="6148" max="6148" width="13.5703125" style="42" customWidth="1"/>
    <col min="6149" max="6149" width="8.5703125" style="42" customWidth="1"/>
    <col min="6150" max="6151" width="0" style="42" hidden="1" customWidth="1"/>
    <col min="6152" max="6165" width="7.140625" style="42" customWidth="1"/>
    <col min="6166" max="6399" width="9.140625" style="42"/>
    <col min="6400" max="6400" width="5.7109375" style="42" customWidth="1"/>
    <col min="6401" max="6401" width="12.140625" style="42" customWidth="1"/>
    <col min="6402" max="6402" width="35.7109375" style="42" customWidth="1"/>
    <col min="6403" max="6403" width="14.28515625" style="42" customWidth="1"/>
    <col min="6404" max="6404" width="13.5703125" style="42" customWidth="1"/>
    <col min="6405" max="6405" width="8.5703125" style="42" customWidth="1"/>
    <col min="6406" max="6407" width="0" style="42" hidden="1" customWidth="1"/>
    <col min="6408" max="6421" width="7.140625" style="42" customWidth="1"/>
    <col min="6422" max="6655" width="9.140625" style="42"/>
    <col min="6656" max="6656" width="5.7109375" style="42" customWidth="1"/>
    <col min="6657" max="6657" width="12.140625" style="42" customWidth="1"/>
    <col min="6658" max="6658" width="35.7109375" style="42" customWidth="1"/>
    <col min="6659" max="6659" width="14.28515625" style="42" customWidth="1"/>
    <col min="6660" max="6660" width="13.5703125" style="42" customWidth="1"/>
    <col min="6661" max="6661" width="8.5703125" style="42" customWidth="1"/>
    <col min="6662" max="6663" width="0" style="42" hidden="1" customWidth="1"/>
    <col min="6664" max="6677" width="7.140625" style="42" customWidth="1"/>
    <col min="6678" max="6911" width="9.140625" style="42"/>
    <col min="6912" max="6912" width="5.7109375" style="42" customWidth="1"/>
    <col min="6913" max="6913" width="12.140625" style="42" customWidth="1"/>
    <col min="6914" max="6914" width="35.7109375" style="42" customWidth="1"/>
    <col min="6915" max="6915" width="14.28515625" style="42" customWidth="1"/>
    <col min="6916" max="6916" width="13.5703125" style="42" customWidth="1"/>
    <col min="6917" max="6917" width="8.5703125" style="42" customWidth="1"/>
    <col min="6918" max="6919" width="0" style="42" hidden="1" customWidth="1"/>
    <col min="6920" max="6933" width="7.140625" style="42" customWidth="1"/>
    <col min="6934" max="7167" width="9.140625" style="42"/>
    <col min="7168" max="7168" width="5.7109375" style="42" customWidth="1"/>
    <col min="7169" max="7169" width="12.140625" style="42" customWidth="1"/>
    <col min="7170" max="7170" width="35.7109375" style="42" customWidth="1"/>
    <col min="7171" max="7171" width="14.28515625" style="42" customWidth="1"/>
    <col min="7172" max="7172" width="13.5703125" style="42" customWidth="1"/>
    <col min="7173" max="7173" width="8.5703125" style="42" customWidth="1"/>
    <col min="7174" max="7175" width="0" style="42" hidden="1" customWidth="1"/>
    <col min="7176" max="7189" width="7.140625" style="42" customWidth="1"/>
    <col min="7190" max="7423" width="9.140625" style="42"/>
    <col min="7424" max="7424" width="5.7109375" style="42" customWidth="1"/>
    <col min="7425" max="7425" width="12.140625" style="42" customWidth="1"/>
    <col min="7426" max="7426" width="35.7109375" style="42" customWidth="1"/>
    <col min="7427" max="7427" width="14.28515625" style="42" customWidth="1"/>
    <col min="7428" max="7428" width="13.5703125" style="42" customWidth="1"/>
    <col min="7429" max="7429" width="8.5703125" style="42" customWidth="1"/>
    <col min="7430" max="7431" width="0" style="42" hidden="1" customWidth="1"/>
    <col min="7432" max="7445" width="7.140625" style="42" customWidth="1"/>
    <col min="7446" max="7679" width="9.140625" style="42"/>
    <col min="7680" max="7680" width="5.7109375" style="42" customWidth="1"/>
    <col min="7681" max="7681" width="12.140625" style="42" customWidth="1"/>
    <col min="7682" max="7682" width="35.7109375" style="42" customWidth="1"/>
    <col min="7683" max="7683" width="14.28515625" style="42" customWidth="1"/>
    <col min="7684" max="7684" width="13.5703125" style="42" customWidth="1"/>
    <col min="7685" max="7685" width="8.5703125" style="42" customWidth="1"/>
    <col min="7686" max="7687" width="0" style="42" hidden="1" customWidth="1"/>
    <col min="7688" max="7701" width="7.140625" style="42" customWidth="1"/>
    <col min="7702" max="7935" width="9.140625" style="42"/>
    <col min="7936" max="7936" width="5.7109375" style="42" customWidth="1"/>
    <col min="7937" max="7937" width="12.140625" style="42" customWidth="1"/>
    <col min="7938" max="7938" width="35.7109375" style="42" customWidth="1"/>
    <col min="7939" max="7939" width="14.28515625" style="42" customWidth="1"/>
    <col min="7940" max="7940" width="13.5703125" style="42" customWidth="1"/>
    <col min="7941" max="7941" width="8.5703125" style="42" customWidth="1"/>
    <col min="7942" max="7943" width="0" style="42" hidden="1" customWidth="1"/>
    <col min="7944" max="7957" width="7.140625" style="42" customWidth="1"/>
    <col min="7958" max="8191" width="9.140625" style="42"/>
    <col min="8192" max="8192" width="5.7109375" style="42" customWidth="1"/>
    <col min="8193" max="8193" width="12.140625" style="42" customWidth="1"/>
    <col min="8194" max="8194" width="35.7109375" style="42" customWidth="1"/>
    <col min="8195" max="8195" width="14.28515625" style="42" customWidth="1"/>
    <col min="8196" max="8196" width="13.5703125" style="42" customWidth="1"/>
    <col min="8197" max="8197" width="8.5703125" style="42" customWidth="1"/>
    <col min="8198" max="8199" width="0" style="42" hidden="1" customWidth="1"/>
    <col min="8200" max="8213" width="7.140625" style="42" customWidth="1"/>
    <col min="8214" max="8447" width="9.140625" style="42"/>
    <col min="8448" max="8448" width="5.7109375" style="42" customWidth="1"/>
    <col min="8449" max="8449" width="12.140625" style="42" customWidth="1"/>
    <col min="8450" max="8450" width="35.7109375" style="42" customWidth="1"/>
    <col min="8451" max="8451" width="14.28515625" style="42" customWidth="1"/>
    <col min="8452" max="8452" width="13.5703125" style="42" customWidth="1"/>
    <col min="8453" max="8453" width="8.5703125" style="42" customWidth="1"/>
    <col min="8454" max="8455" width="0" style="42" hidden="1" customWidth="1"/>
    <col min="8456" max="8469" width="7.140625" style="42" customWidth="1"/>
    <col min="8470" max="8703" width="9.140625" style="42"/>
    <col min="8704" max="8704" width="5.7109375" style="42" customWidth="1"/>
    <col min="8705" max="8705" width="12.140625" style="42" customWidth="1"/>
    <col min="8706" max="8706" width="35.7109375" style="42" customWidth="1"/>
    <col min="8707" max="8707" width="14.28515625" style="42" customWidth="1"/>
    <col min="8708" max="8708" width="13.5703125" style="42" customWidth="1"/>
    <col min="8709" max="8709" width="8.5703125" style="42" customWidth="1"/>
    <col min="8710" max="8711" width="0" style="42" hidden="1" customWidth="1"/>
    <col min="8712" max="8725" width="7.140625" style="42" customWidth="1"/>
    <col min="8726" max="8959" width="9.140625" style="42"/>
    <col min="8960" max="8960" width="5.7109375" style="42" customWidth="1"/>
    <col min="8961" max="8961" width="12.140625" style="42" customWidth="1"/>
    <col min="8962" max="8962" width="35.7109375" style="42" customWidth="1"/>
    <col min="8963" max="8963" width="14.28515625" style="42" customWidth="1"/>
    <col min="8964" max="8964" width="13.5703125" style="42" customWidth="1"/>
    <col min="8965" max="8965" width="8.5703125" style="42" customWidth="1"/>
    <col min="8966" max="8967" width="0" style="42" hidden="1" customWidth="1"/>
    <col min="8968" max="8981" width="7.140625" style="42" customWidth="1"/>
    <col min="8982" max="9215" width="9.140625" style="42"/>
    <col min="9216" max="9216" width="5.7109375" style="42" customWidth="1"/>
    <col min="9217" max="9217" width="12.140625" style="42" customWidth="1"/>
    <col min="9218" max="9218" width="35.7109375" style="42" customWidth="1"/>
    <col min="9219" max="9219" width="14.28515625" style="42" customWidth="1"/>
    <col min="9220" max="9220" width="13.5703125" style="42" customWidth="1"/>
    <col min="9221" max="9221" width="8.5703125" style="42" customWidth="1"/>
    <col min="9222" max="9223" width="0" style="42" hidden="1" customWidth="1"/>
    <col min="9224" max="9237" width="7.140625" style="42" customWidth="1"/>
    <col min="9238" max="9471" width="9.140625" style="42"/>
    <col min="9472" max="9472" width="5.7109375" style="42" customWidth="1"/>
    <col min="9473" max="9473" width="12.140625" style="42" customWidth="1"/>
    <col min="9474" max="9474" width="35.7109375" style="42" customWidth="1"/>
    <col min="9475" max="9475" width="14.28515625" style="42" customWidth="1"/>
    <col min="9476" max="9476" width="13.5703125" style="42" customWidth="1"/>
    <col min="9477" max="9477" width="8.5703125" style="42" customWidth="1"/>
    <col min="9478" max="9479" width="0" style="42" hidden="1" customWidth="1"/>
    <col min="9480" max="9493" width="7.140625" style="42" customWidth="1"/>
    <col min="9494" max="9727" width="9.140625" style="42"/>
    <col min="9728" max="9728" width="5.7109375" style="42" customWidth="1"/>
    <col min="9729" max="9729" width="12.140625" style="42" customWidth="1"/>
    <col min="9730" max="9730" width="35.7109375" style="42" customWidth="1"/>
    <col min="9731" max="9731" width="14.28515625" style="42" customWidth="1"/>
    <col min="9732" max="9732" width="13.5703125" style="42" customWidth="1"/>
    <col min="9733" max="9733" width="8.5703125" style="42" customWidth="1"/>
    <col min="9734" max="9735" width="0" style="42" hidden="1" customWidth="1"/>
    <col min="9736" max="9749" width="7.140625" style="42" customWidth="1"/>
    <col min="9750" max="9983" width="9.140625" style="42"/>
    <col min="9984" max="9984" width="5.7109375" style="42" customWidth="1"/>
    <col min="9985" max="9985" width="12.140625" style="42" customWidth="1"/>
    <col min="9986" max="9986" width="35.7109375" style="42" customWidth="1"/>
    <col min="9987" max="9987" width="14.28515625" style="42" customWidth="1"/>
    <col min="9988" max="9988" width="13.5703125" style="42" customWidth="1"/>
    <col min="9989" max="9989" width="8.5703125" style="42" customWidth="1"/>
    <col min="9990" max="9991" width="0" style="42" hidden="1" customWidth="1"/>
    <col min="9992" max="10005" width="7.140625" style="42" customWidth="1"/>
    <col min="10006" max="10239" width="9.140625" style="42"/>
    <col min="10240" max="10240" width="5.7109375" style="42" customWidth="1"/>
    <col min="10241" max="10241" width="12.140625" style="42" customWidth="1"/>
    <col min="10242" max="10242" width="35.7109375" style="42" customWidth="1"/>
    <col min="10243" max="10243" width="14.28515625" style="42" customWidth="1"/>
    <col min="10244" max="10244" width="13.5703125" style="42" customWidth="1"/>
    <col min="10245" max="10245" width="8.5703125" style="42" customWidth="1"/>
    <col min="10246" max="10247" width="0" style="42" hidden="1" customWidth="1"/>
    <col min="10248" max="10261" width="7.140625" style="42" customWidth="1"/>
    <col min="10262" max="10495" width="9.140625" style="42"/>
    <col min="10496" max="10496" width="5.7109375" style="42" customWidth="1"/>
    <col min="10497" max="10497" width="12.140625" style="42" customWidth="1"/>
    <col min="10498" max="10498" width="35.7109375" style="42" customWidth="1"/>
    <col min="10499" max="10499" width="14.28515625" style="42" customWidth="1"/>
    <col min="10500" max="10500" width="13.5703125" style="42" customWidth="1"/>
    <col min="10501" max="10501" width="8.5703125" style="42" customWidth="1"/>
    <col min="10502" max="10503" width="0" style="42" hidden="1" customWidth="1"/>
    <col min="10504" max="10517" width="7.140625" style="42" customWidth="1"/>
    <col min="10518" max="10751" width="9.140625" style="42"/>
    <col min="10752" max="10752" width="5.7109375" style="42" customWidth="1"/>
    <col min="10753" max="10753" width="12.140625" style="42" customWidth="1"/>
    <col min="10754" max="10754" width="35.7109375" style="42" customWidth="1"/>
    <col min="10755" max="10755" width="14.28515625" style="42" customWidth="1"/>
    <col min="10756" max="10756" width="13.5703125" style="42" customWidth="1"/>
    <col min="10757" max="10757" width="8.5703125" style="42" customWidth="1"/>
    <col min="10758" max="10759" width="0" style="42" hidden="1" customWidth="1"/>
    <col min="10760" max="10773" width="7.140625" style="42" customWidth="1"/>
    <col min="10774" max="11007" width="9.140625" style="42"/>
    <col min="11008" max="11008" width="5.7109375" style="42" customWidth="1"/>
    <col min="11009" max="11009" width="12.140625" style="42" customWidth="1"/>
    <col min="11010" max="11010" width="35.7109375" style="42" customWidth="1"/>
    <col min="11011" max="11011" width="14.28515625" style="42" customWidth="1"/>
    <col min="11012" max="11012" width="13.5703125" style="42" customWidth="1"/>
    <col min="11013" max="11013" width="8.5703125" style="42" customWidth="1"/>
    <col min="11014" max="11015" width="0" style="42" hidden="1" customWidth="1"/>
    <col min="11016" max="11029" width="7.140625" style="42" customWidth="1"/>
    <col min="11030" max="11263" width="9.140625" style="42"/>
    <col min="11264" max="11264" width="5.7109375" style="42" customWidth="1"/>
    <col min="11265" max="11265" width="12.140625" style="42" customWidth="1"/>
    <col min="11266" max="11266" width="35.7109375" style="42" customWidth="1"/>
    <col min="11267" max="11267" width="14.28515625" style="42" customWidth="1"/>
    <col min="11268" max="11268" width="13.5703125" style="42" customWidth="1"/>
    <col min="11269" max="11269" width="8.5703125" style="42" customWidth="1"/>
    <col min="11270" max="11271" width="0" style="42" hidden="1" customWidth="1"/>
    <col min="11272" max="11285" width="7.140625" style="42" customWidth="1"/>
    <col min="11286" max="11519" width="9.140625" style="42"/>
    <col min="11520" max="11520" width="5.7109375" style="42" customWidth="1"/>
    <col min="11521" max="11521" width="12.140625" style="42" customWidth="1"/>
    <col min="11522" max="11522" width="35.7109375" style="42" customWidth="1"/>
    <col min="11523" max="11523" width="14.28515625" style="42" customWidth="1"/>
    <col min="11524" max="11524" width="13.5703125" style="42" customWidth="1"/>
    <col min="11525" max="11525" width="8.5703125" style="42" customWidth="1"/>
    <col min="11526" max="11527" width="0" style="42" hidden="1" customWidth="1"/>
    <col min="11528" max="11541" width="7.140625" style="42" customWidth="1"/>
    <col min="11542" max="11775" width="9.140625" style="42"/>
    <col min="11776" max="11776" width="5.7109375" style="42" customWidth="1"/>
    <col min="11777" max="11777" width="12.140625" style="42" customWidth="1"/>
    <col min="11778" max="11778" width="35.7109375" style="42" customWidth="1"/>
    <col min="11779" max="11779" width="14.28515625" style="42" customWidth="1"/>
    <col min="11780" max="11780" width="13.5703125" style="42" customWidth="1"/>
    <col min="11781" max="11781" width="8.5703125" style="42" customWidth="1"/>
    <col min="11782" max="11783" width="0" style="42" hidden="1" customWidth="1"/>
    <col min="11784" max="11797" width="7.140625" style="42" customWidth="1"/>
    <col min="11798" max="12031" width="9.140625" style="42"/>
    <col min="12032" max="12032" width="5.7109375" style="42" customWidth="1"/>
    <col min="12033" max="12033" width="12.140625" style="42" customWidth="1"/>
    <col min="12034" max="12034" width="35.7109375" style="42" customWidth="1"/>
    <col min="12035" max="12035" width="14.28515625" style="42" customWidth="1"/>
    <col min="12036" max="12036" width="13.5703125" style="42" customWidth="1"/>
    <col min="12037" max="12037" width="8.5703125" style="42" customWidth="1"/>
    <col min="12038" max="12039" width="0" style="42" hidden="1" customWidth="1"/>
    <col min="12040" max="12053" width="7.140625" style="42" customWidth="1"/>
    <col min="12054" max="12287" width="9.140625" style="42"/>
    <col min="12288" max="12288" width="5.7109375" style="42" customWidth="1"/>
    <col min="12289" max="12289" width="12.140625" style="42" customWidth="1"/>
    <col min="12290" max="12290" width="35.7109375" style="42" customWidth="1"/>
    <col min="12291" max="12291" width="14.28515625" style="42" customWidth="1"/>
    <col min="12292" max="12292" width="13.5703125" style="42" customWidth="1"/>
    <col min="12293" max="12293" width="8.5703125" style="42" customWidth="1"/>
    <col min="12294" max="12295" width="0" style="42" hidden="1" customWidth="1"/>
    <col min="12296" max="12309" width="7.140625" style="42" customWidth="1"/>
    <col min="12310" max="12543" width="9.140625" style="42"/>
    <col min="12544" max="12544" width="5.7109375" style="42" customWidth="1"/>
    <col min="12545" max="12545" width="12.140625" style="42" customWidth="1"/>
    <col min="12546" max="12546" width="35.7109375" style="42" customWidth="1"/>
    <col min="12547" max="12547" width="14.28515625" style="42" customWidth="1"/>
    <col min="12548" max="12548" width="13.5703125" style="42" customWidth="1"/>
    <col min="12549" max="12549" width="8.5703125" style="42" customWidth="1"/>
    <col min="12550" max="12551" width="0" style="42" hidden="1" customWidth="1"/>
    <col min="12552" max="12565" width="7.140625" style="42" customWidth="1"/>
    <col min="12566" max="12799" width="9.140625" style="42"/>
    <col min="12800" max="12800" width="5.7109375" style="42" customWidth="1"/>
    <col min="12801" max="12801" width="12.140625" style="42" customWidth="1"/>
    <col min="12802" max="12802" width="35.7109375" style="42" customWidth="1"/>
    <col min="12803" max="12803" width="14.28515625" style="42" customWidth="1"/>
    <col min="12804" max="12804" width="13.5703125" style="42" customWidth="1"/>
    <col min="12805" max="12805" width="8.5703125" style="42" customWidth="1"/>
    <col min="12806" max="12807" width="0" style="42" hidden="1" customWidth="1"/>
    <col min="12808" max="12821" width="7.140625" style="42" customWidth="1"/>
    <col min="12822" max="13055" width="9.140625" style="42"/>
    <col min="13056" max="13056" width="5.7109375" style="42" customWidth="1"/>
    <col min="13057" max="13057" width="12.140625" style="42" customWidth="1"/>
    <col min="13058" max="13058" width="35.7109375" style="42" customWidth="1"/>
    <col min="13059" max="13059" width="14.28515625" style="42" customWidth="1"/>
    <col min="13060" max="13060" width="13.5703125" style="42" customWidth="1"/>
    <col min="13061" max="13061" width="8.5703125" style="42" customWidth="1"/>
    <col min="13062" max="13063" width="0" style="42" hidden="1" customWidth="1"/>
    <col min="13064" max="13077" width="7.140625" style="42" customWidth="1"/>
    <col min="13078" max="13311" width="9.140625" style="42"/>
    <col min="13312" max="13312" width="5.7109375" style="42" customWidth="1"/>
    <col min="13313" max="13313" width="12.140625" style="42" customWidth="1"/>
    <col min="13314" max="13314" width="35.7109375" style="42" customWidth="1"/>
    <col min="13315" max="13315" width="14.28515625" style="42" customWidth="1"/>
    <col min="13316" max="13316" width="13.5703125" style="42" customWidth="1"/>
    <col min="13317" max="13317" width="8.5703125" style="42" customWidth="1"/>
    <col min="13318" max="13319" width="0" style="42" hidden="1" customWidth="1"/>
    <col min="13320" max="13333" width="7.140625" style="42" customWidth="1"/>
    <col min="13334" max="13567" width="9.140625" style="42"/>
    <col min="13568" max="13568" width="5.7109375" style="42" customWidth="1"/>
    <col min="13569" max="13569" width="12.140625" style="42" customWidth="1"/>
    <col min="13570" max="13570" width="35.7109375" style="42" customWidth="1"/>
    <col min="13571" max="13571" width="14.28515625" style="42" customWidth="1"/>
    <col min="13572" max="13572" width="13.5703125" style="42" customWidth="1"/>
    <col min="13573" max="13573" width="8.5703125" style="42" customWidth="1"/>
    <col min="13574" max="13575" width="0" style="42" hidden="1" customWidth="1"/>
    <col min="13576" max="13589" width="7.140625" style="42" customWidth="1"/>
    <col min="13590" max="13823" width="9.140625" style="42"/>
    <col min="13824" max="13824" width="5.7109375" style="42" customWidth="1"/>
    <col min="13825" max="13825" width="12.140625" style="42" customWidth="1"/>
    <col min="13826" max="13826" width="35.7109375" style="42" customWidth="1"/>
    <col min="13827" max="13827" width="14.28515625" style="42" customWidth="1"/>
    <col min="13828" max="13828" width="13.5703125" style="42" customWidth="1"/>
    <col min="13829" max="13829" width="8.5703125" style="42" customWidth="1"/>
    <col min="13830" max="13831" width="0" style="42" hidden="1" customWidth="1"/>
    <col min="13832" max="13845" width="7.140625" style="42" customWidth="1"/>
    <col min="13846" max="14079" width="9.140625" style="42"/>
    <col min="14080" max="14080" width="5.7109375" style="42" customWidth="1"/>
    <col min="14081" max="14081" width="12.140625" style="42" customWidth="1"/>
    <col min="14082" max="14082" width="35.7109375" style="42" customWidth="1"/>
    <col min="14083" max="14083" width="14.28515625" style="42" customWidth="1"/>
    <col min="14084" max="14084" width="13.5703125" style="42" customWidth="1"/>
    <col min="14085" max="14085" width="8.5703125" style="42" customWidth="1"/>
    <col min="14086" max="14087" width="0" style="42" hidden="1" customWidth="1"/>
    <col min="14088" max="14101" width="7.140625" style="42" customWidth="1"/>
    <col min="14102" max="14335" width="9.140625" style="42"/>
    <col min="14336" max="14336" width="5.7109375" style="42" customWidth="1"/>
    <col min="14337" max="14337" width="12.140625" style="42" customWidth="1"/>
    <col min="14338" max="14338" width="35.7109375" style="42" customWidth="1"/>
    <col min="14339" max="14339" width="14.28515625" style="42" customWidth="1"/>
    <col min="14340" max="14340" width="13.5703125" style="42" customWidth="1"/>
    <col min="14341" max="14341" width="8.5703125" style="42" customWidth="1"/>
    <col min="14342" max="14343" width="0" style="42" hidden="1" customWidth="1"/>
    <col min="14344" max="14357" width="7.140625" style="42" customWidth="1"/>
    <col min="14358" max="14591" width="9.140625" style="42"/>
    <col min="14592" max="14592" width="5.7109375" style="42" customWidth="1"/>
    <col min="14593" max="14593" width="12.140625" style="42" customWidth="1"/>
    <col min="14594" max="14594" width="35.7109375" style="42" customWidth="1"/>
    <col min="14595" max="14595" width="14.28515625" style="42" customWidth="1"/>
    <col min="14596" max="14596" width="13.5703125" style="42" customWidth="1"/>
    <col min="14597" max="14597" width="8.5703125" style="42" customWidth="1"/>
    <col min="14598" max="14599" width="0" style="42" hidden="1" customWidth="1"/>
    <col min="14600" max="14613" width="7.140625" style="42" customWidth="1"/>
    <col min="14614" max="14847" width="9.140625" style="42"/>
    <col min="14848" max="14848" width="5.7109375" style="42" customWidth="1"/>
    <col min="14849" max="14849" width="12.140625" style="42" customWidth="1"/>
    <col min="14850" max="14850" width="35.7109375" style="42" customWidth="1"/>
    <col min="14851" max="14851" width="14.28515625" style="42" customWidth="1"/>
    <col min="14852" max="14852" width="13.5703125" style="42" customWidth="1"/>
    <col min="14853" max="14853" width="8.5703125" style="42" customWidth="1"/>
    <col min="14854" max="14855" width="0" style="42" hidden="1" customWidth="1"/>
    <col min="14856" max="14869" width="7.140625" style="42" customWidth="1"/>
    <col min="14870" max="15103" width="9.140625" style="42"/>
    <col min="15104" max="15104" width="5.7109375" style="42" customWidth="1"/>
    <col min="15105" max="15105" width="12.140625" style="42" customWidth="1"/>
    <col min="15106" max="15106" width="35.7109375" style="42" customWidth="1"/>
    <col min="15107" max="15107" width="14.28515625" style="42" customWidth="1"/>
    <col min="15108" max="15108" width="13.5703125" style="42" customWidth="1"/>
    <col min="15109" max="15109" width="8.5703125" style="42" customWidth="1"/>
    <col min="15110" max="15111" width="0" style="42" hidden="1" customWidth="1"/>
    <col min="15112" max="15125" width="7.140625" style="42" customWidth="1"/>
    <col min="15126" max="15359" width="9.140625" style="42"/>
    <col min="15360" max="15360" width="5.7109375" style="42" customWidth="1"/>
    <col min="15361" max="15361" width="12.140625" style="42" customWidth="1"/>
    <col min="15362" max="15362" width="35.7109375" style="42" customWidth="1"/>
    <col min="15363" max="15363" width="14.28515625" style="42" customWidth="1"/>
    <col min="15364" max="15364" width="13.5703125" style="42" customWidth="1"/>
    <col min="15365" max="15365" width="8.5703125" style="42" customWidth="1"/>
    <col min="15366" max="15367" width="0" style="42" hidden="1" customWidth="1"/>
    <col min="15368" max="15381" width="7.140625" style="42" customWidth="1"/>
    <col min="15382" max="15615" width="9.140625" style="42"/>
    <col min="15616" max="15616" width="5.7109375" style="42" customWidth="1"/>
    <col min="15617" max="15617" width="12.140625" style="42" customWidth="1"/>
    <col min="15618" max="15618" width="35.7109375" style="42" customWidth="1"/>
    <col min="15619" max="15619" width="14.28515625" style="42" customWidth="1"/>
    <col min="15620" max="15620" width="13.5703125" style="42" customWidth="1"/>
    <col min="15621" max="15621" width="8.5703125" style="42" customWidth="1"/>
    <col min="15622" max="15623" width="0" style="42" hidden="1" customWidth="1"/>
    <col min="15624" max="15637" width="7.140625" style="42" customWidth="1"/>
    <col min="15638" max="15871" width="9.140625" style="42"/>
    <col min="15872" max="15872" width="5.7109375" style="42" customWidth="1"/>
    <col min="15873" max="15873" width="12.140625" style="42" customWidth="1"/>
    <col min="15874" max="15874" width="35.7109375" style="42" customWidth="1"/>
    <col min="15875" max="15875" width="14.28515625" style="42" customWidth="1"/>
    <col min="15876" max="15876" width="13.5703125" style="42" customWidth="1"/>
    <col min="15877" max="15877" width="8.5703125" style="42" customWidth="1"/>
    <col min="15878" max="15879" width="0" style="42" hidden="1" customWidth="1"/>
    <col min="15880" max="15893" width="7.140625" style="42" customWidth="1"/>
    <col min="15894" max="16127" width="9.140625" style="42"/>
    <col min="16128" max="16128" width="5.7109375" style="42" customWidth="1"/>
    <col min="16129" max="16129" width="12.140625" style="42" customWidth="1"/>
    <col min="16130" max="16130" width="35.7109375" style="42" customWidth="1"/>
    <col min="16131" max="16131" width="14.28515625" style="42" customWidth="1"/>
    <col min="16132" max="16132" width="13.5703125" style="42" customWidth="1"/>
    <col min="16133" max="16133" width="8.5703125" style="42" customWidth="1"/>
    <col min="16134" max="16135" width="0" style="42" hidden="1" customWidth="1"/>
    <col min="16136" max="16149" width="7.140625" style="42" customWidth="1"/>
    <col min="16150" max="16384" width="9.140625" style="42"/>
  </cols>
  <sheetData>
    <row r="1" spans="1:21" s="69" customFormat="1" ht="12.75" customHeight="1">
      <c r="A1" s="67"/>
      <c r="B1" s="68"/>
      <c r="D1" s="70"/>
      <c r="F1" s="89" t="s">
        <v>24</v>
      </c>
      <c r="G1" s="89"/>
      <c r="H1" s="89"/>
      <c r="I1" s="89"/>
      <c r="J1" s="89"/>
      <c r="K1" s="89"/>
      <c r="L1" s="89"/>
      <c r="M1" s="89"/>
      <c r="N1" s="89"/>
      <c r="O1" s="89"/>
      <c r="P1" s="89"/>
      <c r="Q1" s="89"/>
      <c r="R1" s="89"/>
      <c r="S1" s="89"/>
      <c r="T1" s="89"/>
      <c r="U1" s="89"/>
    </row>
    <row r="2" spans="1:21" s="69" customFormat="1" ht="12.75" customHeight="1">
      <c r="A2" s="67"/>
      <c r="B2" s="68"/>
      <c r="C2" s="71"/>
      <c r="D2" s="72"/>
      <c r="E2" s="73"/>
      <c r="F2" s="90"/>
      <c r="G2" s="90"/>
      <c r="H2" s="90"/>
      <c r="I2" s="90"/>
      <c r="J2" s="90"/>
      <c r="K2" s="90"/>
      <c r="L2" s="90"/>
    </row>
    <row r="3" spans="1:21" s="69" customFormat="1" ht="12.75" customHeight="1">
      <c r="A3" s="67"/>
      <c r="B3" s="82" t="s">
        <v>17</v>
      </c>
      <c r="C3" s="67" t="s">
        <v>14</v>
      </c>
      <c r="D3" s="67" t="s">
        <v>15</v>
      </c>
      <c r="E3" s="71" t="s">
        <v>85</v>
      </c>
      <c r="F3" s="69">
        <v>2005</v>
      </c>
      <c r="G3" s="69">
        <v>2006</v>
      </c>
      <c r="H3" s="69">
        <v>2007</v>
      </c>
      <c r="I3" s="69">
        <v>2008</v>
      </c>
      <c r="J3" s="69">
        <v>2009</v>
      </c>
      <c r="K3" s="69">
        <v>2010</v>
      </c>
      <c r="L3" s="69">
        <v>2011</v>
      </c>
      <c r="M3" s="69">
        <v>2012</v>
      </c>
      <c r="N3" s="69">
        <v>2013</v>
      </c>
      <c r="O3" s="69">
        <v>2014</v>
      </c>
      <c r="P3" s="69">
        <v>2015</v>
      </c>
      <c r="Q3" s="69">
        <v>2016</v>
      </c>
      <c r="R3" s="69">
        <v>2017</v>
      </c>
      <c r="S3" s="69">
        <v>2018</v>
      </c>
      <c r="T3" s="69">
        <v>2019</v>
      </c>
      <c r="U3" s="69">
        <v>2020</v>
      </c>
    </row>
    <row r="4" spans="1:21" ht="12.75" customHeight="1">
      <c r="A4" s="42">
        <v>1</v>
      </c>
      <c r="B4" s="54">
        <f>'Bank List'!B2</f>
        <v>4050465</v>
      </c>
      <c r="C4" s="55" t="str">
        <f>Soundness!C5</f>
        <v>Australia and New Zealand Banking Group Limited</v>
      </c>
      <c r="D4" s="74" t="str">
        <f>Soundness!D5</f>
        <v>Australia</v>
      </c>
      <c r="E4" s="75" t="str">
        <f>Soundness!E5</f>
        <v>Y</v>
      </c>
      <c r="H4" s="76">
        <f>'S-Leverage'!N4</f>
        <v>0.58619972468652526</v>
      </c>
      <c r="I4" s="76">
        <f>'S-Leverage'!O4</f>
        <v>0.79876865388653273</v>
      </c>
      <c r="J4" s="76">
        <f>'S-Leverage'!P4</f>
        <v>1.4016072718612258</v>
      </c>
      <c r="K4" s="76">
        <f>'S-Leverage'!Q4</f>
        <v>0.87756800923593981</v>
      </c>
      <c r="L4" s="76">
        <f>'S-Leverage'!R4</f>
        <v>0.59030364401237612</v>
      </c>
      <c r="M4" s="76">
        <f>'S-Leverage'!S4</f>
        <v>0.63527692513608691</v>
      </c>
      <c r="N4" s="76" t="str">
        <f>'S-Leverage'!T4</f>
        <v>..</v>
      </c>
      <c r="O4" s="76" t="str">
        <f>'S-Leverage'!U4</f>
        <v>..</v>
      </c>
      <c r="P4" s="76" t="str">
        <f>'S-Leverage'!V4</f>
        <v>..</v>
      </c>
      <c r="Q4" s="76" t="str">
        <f>'S-Leverage'!W4</f>
        <v>..</v>
      </c>
      <c r="R4" s="76" t="str">
        <f>'S-Leverage'!X4</f>
        <v>..</v>
      </c>
      <c r="S4" s="76" t="str">
        <f>'S-Leverage'!Y4</f>
        <v>..</v>
      </c>
      <c r="T4" s="76" t="str">
        <f>'S-Leverage'!Z4</f>
        <v>..</v>
      </c>
      <c r="U4" s="76" t="str">
        <f>'S-Leverage'!AA4</f>
        <v>..</v>
      </c>
    </row>
    <row r="5" spans="1:21" ht="12.75" customHeight="1">
      <c r="A5" s="42">
        <v>2</v>
      </c>
      <c r="B5" s="54">
        <f>'Bank List'!B3</f>
        <v>4182766</v>
      </c>
      <c r="C5" s="55" t="str">
        <f>Soundness!C6</f>
        <v>Banca Monte dei Paschi di Siena SpA</v>
      </c>
      <c r="D5" s="74" t="str">
        <f>Soundness!D6</f>
        <v>Italy</v>
      </c>
      <c r="E5" s="75" t="str">
        <f>Soundness!E6</f>
        <v>Y</v>
      </c>
      <c r="H5" s="76">
        <f>'S-Leverage'!N5</f>
        <v>0.67442900108308002</v>
      </c>
      <c r="I5" s="76">
        <f>'S-Leverage'!O5</f>
        <v>5.8060450131464741E-2</v>
      </c>
      <c r="J5" s="76">
        <f>'S-Leverage'!P5</f>
        <v>8.9855334407458118E-2</v>
      </c>
      <c r="K5" s="76">
        <f>'S-Leverage'!Q5</f>
        <v>-0.11408705588280056</v>
      </c>
      <c r="L5" s="76">
        <f>'S-Leverage'!R5</f>
        <v>-0.82579698624426356</v>
      </c>
      <c r="M5" s="76" t="str">
        <f>'S-Leverage'!S5</f>
        <v>..</v>
      </c>
      <c r="N5" s="76" t="str">
        <f>'S-Leverage'!T5</f>
        <v>..</v>
      </c>
      <c r="O5" s="76" t="str">
        <f>'S-Leverage'!U5</f>
        <v>..</v>
      </c>
      <c r="P5" s="76" t="str">
        <f>'S-Leverage'!V5</f>
        <v>..</v>
      </c>
      <c r="Q5" s="76" t="str">
        <f>'S-Leverage'!W5</f>
        <v>..</v>
      </c>
      <c r="R5" s="76" t="str">
        <f>'S-Leverage'!X5</f>
        <v>..</v>
      </c>
      <c r="S5" s="76" t="str">
        <f>'S-Leverage'!Y5</f>
        <v>..</v>
      </c>
      <c r="T5" s="76" t="str">
        <f>'S-Leverage'!Z5</f>
        <v>..</v>
      </c>
      <c r="U5" s="76" t="str">
        <f>'S-Leverage'!AA5</f>
        <v>..</v>
      </c>
    </row>
    <row r="6" spans="1:21" ht="12.75" customHeight="1">
      <c r="A6" s="42">
        <v>3</v>
      </c>
      <c r="B6" s="54">
        <f>'Bank List'!B4</f>
        <v>113904</v>
      </c>
      <c r="C6" s="55" t="str">
        <f>Soundness!C7</f>
        <v>Banco Bilbao Vizcaya Argentaria, SA</v>
      </c>
      <c r="D6" s="74" t="str">
        <f>Soundness!D7</f>
        <v>Spain</v>
      </c>
      <c r="E6" s="75" t="str">
        <f>Soundness!E7</f>
        <v>Y</v>
      </c>
      <c r="H6" s="76">
        <f>'S-Leverage'!N6</f>
        <v>0.16070188551979134</v>
      </c>
      <c r="I6" s="76">
        <f>'S-Leverage'!O6</f>
        <v>-4.5682990346215001E-2</v>
      </c>
      <c r="J6" s="76">
        <f>'S-Leverage'!P6</f>
        <v>0.47766337030708389</v>
      </c>
      <c r="K6" s="76">
        <f>'S-Leverage'!Q6</f>
        <v>0.91139603073874209</v>
      </c>
      <c r="L6" s="76">
        <f>'S-Leverage'!R6</f>
        <v>0.57452706045424795</v>
      </c>
      <c r="M6" s="76" t="str">
        <f>'S-Leverage'!S6</f>
        <v>..</v>
      </c>
      <c r="N6" s="76" t="str">
        <f>'S-Leverage'!T6</f>
        <v>..</v>
      </c>
      <c r="O6" s="76" t="str">
        <f>'S-Leverage'!U6</f>
        <v>..</v>
      </c>
      <c r="P6" s="76" t="str">
        <f>'S-Leverage'!V6</f>
        <v>..</v>
      </c>
      <c r="Q6" s="76" t="str">
        <f>'S-Leverage'!W6</f>
        <v>..</v>
      </c>
      <c r="R6" s="76" t="str">
        <f>'S-Leverage'!X6</f>
        <v>..</v>
      </c>
      <c r="S6" s="76" t="str">
        <f>'S-Leverage'!Y6</f>
        <v>..</v>
      </c>
      <c r="T6" s="76" t="str">
        <f>'S-Leverage'!Z6</f>
        <v>..</v>
      </c>
      <c r="U6" s="76" t="str">
        <f>'S-Leverage'!AA6</f>
        <v>..</v>
      </c>
    </row>
    <row r="7" spans="1:21" ht="12.75" customHeight="1">
      <c r="A7" s="42">
        <v>4</v>
      </c>
      <c r="B7" s="54">
        <f>'Bank List'!B5</f>
        <v>4135294</v>
      </c>
      <c r="C7" s="55" t="str">
        <f>Soundness!C8</f>
        <v>Banco Bradesco S.A.</v>
      </c>
      <c r="D7" s="74" t="str">
        <f>Soundness!D8</f>
        <v>Brazil</v>
      </c>
      <c r="E7" s="75" t="str">
        <f>Soundness!E8</f>
        <v>Y</v>
      </c>
      <c r="H7" s="76">
        <f>'S-Leverage'!N7</f>
        <v>1.4398690845023243</v>
      </c>
      <c r="I7" s="76">
        <f>'S-Leverage'!O7</f>
        <v>0.77462197361804663</v>
      </c>
      <c r="J7" s="76" t="str">
        <f>'S-Leverage'!P7</f>
        <v>..</v>
      </c>
      <c r="K7" s="76" t="str">
        <f>'S-Leverage'!Q7</f>
        <v>..</v>
      </c>
      <c r="L7" s="76" t="str">
        <f>'S-Leverage'!R7</f>
        <v>..</v>
      </c>
      <c r="M7" s="76" t="str">
        <f>'S-Leverage'!S7</f>
        <v>..</v>
      </c>
      <c r="N7" s="76" t="str">
        <f>'S-Leverage'!T7</f>
        <v>..</v>
      </c>
      <c r="O7" s="76" t="str">
        <f>'S-Leverage'!U7</f>
        <v>..</v>
      </c>
      <c r="P7" s="76" t="str">
        <f>'S-Leverage'!V7</f>
        <v>..</v>
      </c>
      <c r="Q7" s="76" t="str">
        <f>'S-Leverage'!W7</f>
        <v>..</v>
      </c>
      <c r="R7" s="76" t="str">
        <f>'S-Leverage'!X7</f>
        <v>..</v>
      </c>
      <c r="S7" s="76" t="str">
        <f>'S-Leverage'!Y7</f>
        <v>..</v>
      </c>
      <c r="T7" s="76" t="str">
        <f>'S-Leverage'!Z7</f>
        <v>..</v>
      </c>
      <c r="U7" s="76" t="str">
        <f>'S-Leverage'!AA7</f>
        <v>..</v>
      </c>
    </row>
    <row r="8" spans="1:21" ht="12.75" customHeight="1">
      <c r="A8" s="42">
        <v>5</v>
      </c>
      <c r="B8" s="54">
        <f>'Bank List'!B6</f>
        <v>113983</v>
      </c>
      <c r="C8" s="55" t="str">
        <f>Soundness!C9</f>
        <v>Banco Santander SA</v>
      </c>
      <c r="D8" s="74" t="str">
        <f>Soundness!D9</f>
        <v>Spain</v>
      </c>
      <c r="E8" s="75" t="str">
        <f>Soundness!E9</f>
        <v>Y</v>
      </c>
      <c r="H8" s="76">
        <f>'S-Leverage'!N8</f>
        <v>0.51036873765052138</v>
      </c>
      <c r="I8" s="76">
        <f>'S-Leverage'!O8</f>
        <v>0.16697137280115382</v>
      </c>
      <c r="J8" s="76">
        <f>'S-Leverage'!P8</f>
        <v>0.3591860724555852</v>
      </c>
      <c r="K8" s="76">
        <f>'S-Leverage'!Q8</f>
        <v>0.2480504310306654</v>
      </c>
      <c r="L8" s="76">
        <f>'S-Leverage'!R8</f>
        <v>-9.3781428459403134E-3</v>
      </c>
      <c r="M8" s="76" t="str">
        <f>'S-Leverage'!S8</f>
        <v>..</v>
      </c>
      <c r="N8" s="76" t="str">
        <f>'S-Leverage'!T8</f>
        <v>..</v>
      </c>
      <c r="O8" s="76" t="str">
        <f>'S-Leverage'!U8</f>
        <v>..</v>
      </c>
      <c r="P8" s="76" t="str">
        <f>'S-Leverage'!V8</f>
        <v>..</v>
      </c>
      <c r="Q8" s="76" t="str">
        <f>'S-Leverage'!W8</f>
        <v>..</v>
      </c>
      <c r="R8" s="76" t="str">
        <f>'S-Leverage'!X8</f>
        <v>..</v>
      </c>
      <c r="S8" s="76" t="str">
        <f>'S-Leverage'!Y8</f>
        <v>..</v>
      </c>
      <c r="T8" s="76" t="str">
        <f>'S-Leverage'!Z8</f>
        <v>..</v>
      </c>
      <c r="U8" s="76" t="str">
        <f>'S-Leverage'!AA8</f>
        <v>..</v>
      </c>
    </row>
    <row r="9" spans="1:21" ht="12.75" customHeight="1">
      <c r="A9" s="42">
        <v>6</v>
      </c>
      <c r="B9" s="54">
        <f>'Bank List'!B7</f>
        <v>100369</v>
      </c>
      <c r="C9" s="55" t="str">
        <f>Soundness!C10</f>
        <v>Bank of America Corporation</v>
      </c>
      <c r="D9" s="74" t="str">
        <f>Soundness!D10</f>
        <v>USA</v>
      </c>
      <c r="E9" s="75" t="str">
        <f>Soundness!E10</f>
        <v>Y</v>
      </c>
      <c r="H9" s="76">
        <f>'S-Leverage'!N9</f>
        <v>6.1239578699009221E-2</v>
      </c>
      <c r="I9" s="76">
        <f>'S-Leverage'!O9</f>
        <v>-0.13188061874448526</v>
      </c>
      <c r="J9" s="76">
        <f>'S-Leverage'!P9</f>
        <v>0.74941012347678315</v>
      </c>
      <c r="K9" s="76">
        <f>'S-Leverage'!Q9</f>
        <v>1.4034048424004324</v>
      </c>
      <c r="L9" s="76">
        <f>'S-Leverage'!R9</f>
        <v>1.4658436043214358</v>
      </c>
      <c r="M9" s="76" t="str">
        <f>'S-Leverage'!S9</f>
        <v>..</v>
      </c>
      <c r="N9" s="76" t="str">
        <f>'S-Leverage'!T9</f>
        <v>..</v>
      </c>
      <c r="O9" s="76" t="str">
        <f>'S-Leverage'!U9</f>
        <v>..</v>
      </c>
      <c r="P9" s="76" t="str">
        <f>'S-Leverage'!V9</f>
        <v>..</v>
      </c>
      <c r="Q9" s="76" t="str">
        <f>'S-Leverage'!W9</f>
        <v>..</v>
      </c>
      <c r="R9" s="76" t="str">
        <f>'S-Leverage'!X9</f>
        <v>..</v>
      </c>
      <c r="S9" s="76" t="str">
        <f>'S-Leverage'!Y9</f>
        <v>..</v>
      </c>
      <c r="T9" s="76" t="str">
        <f>'S-Leverage'!Z9</f>
        <v>..</v>
      </c>
      <c r="U9" s="76" t="str">
        <f>'S-Leverage'!AA9</f>
        <v>..</v>
      </c>
    </row>
    <row r="10" spans="1:21" ht="12.75" customHeight="1">
      <c r="A10" s="42">
        <v>7</v>
      </c>
      <c r="B10" s="54">
        <f>'Bank List'!B8</f>
        <v>100518</v>
      </c>
      <c r="C10" s="55" t="str">
        <f>Soundness!C11</f>
        <v>Bank of Montreal</v>
      </c>
      <c r="D10" s="74" t="str">
        <f>Soundness!D11</f>
        <v>Canada</v>
      </c>
      <c r="E10" s="75" t="str">
        <f>Soundness!E11</f>
        <v>Y</v>
      </c>
      <c r="H10" s="76">
        <f>'S-Leverage'!N10</f>
        <v>-0.10046902999336997</v>
      </c>
      <c r="I10" s="76">
        <f>'S-Leverage'!O10</f>
        <v>2.1101845485530478E-2</v>
      </c>
      <c r="J10" s="76">
        <f>'S-Leverage'!P10</f>
        <v>0.3708007486447239</v>
      </c>
      <c r="K10" s="76">
        <f>'S-Leverage'!Q10</f>
        <v>0.3478291127392466</v>
      </c>
      <c r="L10" s="76">
        <f>'S-Leverage'!R10</f>
        <v>-0.15314557523423261</v>
      </c>
      <c r="M10" s="76">
        <f>'S-Leverage'!S10</f>
        <v>-4.063521904663913E-2</v>
      </c>
      <c r="N10" s="76" t="str">
        <f>'S-Leverage'!T10</f>
        <v>..</v>
      </c>
      <c r="O10" s="76" t="str">
        <f>'S-Leverage'!U10</f>
        <v>..</v>
      </c>
      <c r="P10" s="76" t="str">
        <f>'S-Leverage'!V10</f>
        <v>..</v>
      </c>
      <c r="Q10" s="76" t="str">
        <f>'S-Leverage'!W10</f>
        <v>..</v>
      </c>
      <c r="R10" s="76" t="str">
        <f>'S-Leverage'!X10</f>
        <v>..</v>
      </c>
      <c r="S10" s="76" t="str">
        <f>'S-Leverage'!Y10</f>
        <v>..</v>
      </c>
      <c r="T10" s="76" t="str">
        <f>'S-Leverage'!Z10</f>
        <v>..</v>
      </c>
      <c r="U10" s="76" t="str">
        <f>'S-Leverage'!AA10</f>
        <v>..</v>
      </c>
    </row>
    <row r="11" spans="1:21" ht="12.75" customHeight="1">
      <c r="A11" s="42">
        <v>8</v>
      </c>
      <c r="B11" s="54">
        <f>'Bank List'!B9</f>
        <v>100144</v>
      </c>
      <c r="C11" s="55" t="str">
        <f>Soundness!C12</f>
        <v>Bank of New York Mellon Corporation</v>
      </c>
      <c r="D11" s="74" t="str">
        <f>Soundness!D12</f>
        <v>USA</v>
      </c>
      <c r="E11" s="75" t="str">
        <f>Soundness!E12</f>
        <v>Y</v>
      </c>
      <c r="H11" s="76">
        <f>'S-Leverage'!N11</f>
        <v>0.16484623604965623</v>
      </c>
      <c r="I11" s="76">
        <f>'S-Leverage'!O11</f>
        <v>-0.96347617970260924</v>
      </c>
      <c r="J11" s="76">
        <f>'S-Leverage'!P11</f>
        <v>0.23979162185774944</v>
      </c>
      <c r="K11" s="76">
        <f>'S-Leverage'!Q11</f>
        <v>0.19590660017169173</v>
      </c>
      <c r="L11" s="76">
        <f>'S-Leverage'!R11</f>
        <v>-0.298023712477611</v>
      </c>
      <c r="M11" s="76" t="str">
        <f>'S-Leverage'!S11</f>
        <v>..</v>
      </c>
      <c r="N11" s="76" t="str">
        <f>'S-Leverage'!T11</f>
        <v>..</v>
      </c>
      <c r="O11" s="76" t="str">
        <f>'S-Leverage'!U11</f>
        <v>..</v>
      </c>
      <c r="P11" s="76" t="str">
        <f>'S-Leverage'!V11</f>
        <v>..</v>
      </c>
      <c r="Q11" s="76" t="str">
        <f>'S-Leverage'!W11</f>
        <v>..</v>
      </c>
      <c r="R11" s="76" t="str">
        <f>'S-Leverage'!X11</f>
        <v>..</v>
      </c>
      <c r="S11" s="76" t="str">
        <f>'S-Leverage'!Y11</f>
        <v>..</v>
      </c>
      <c r="T11" s="76" t="str">
        <f>'S-Leverage'!Z11</f>
        <v>..</v>
      </c>
      <c r="U11" s="76" t="str">
        <f>'S-Leverage'!AA11</f>
        <v>..</v>
      </c>
    </row>
    <row r="12" spans="1:21" ht="12.75" customHeight="1">
      <c r="A12" s="42">
        <v>9</v>
      </c>
      <c r="B12" s="54">
        <f>'Bank List'!B10</f>
        <v>100521</v>
      </c>
      <c r="C12" s="55" t="str">
        <f>Soundness!C13</f>
        <v>Bank of Nova Scotia</v>
      </c>
      <c r="D12" s="74" t="str">
        <f>Soundness!D13</f>
        <v>Canada</v>
      </c>
      <c r="E12" s="75" t="str">
        <f>Soundness!E13</f>
        <v>Y</v>
      </c>
      <c r="H12" s="76">
        <f>'S-Leverage'!N12</f>
        <v>0.15088678001174127</v>
      </c>
      <c r="I12" s="76">
        <f>'S-Leverage'!O12</f>
        <v>-7.7861042227408417E-2</v>
      </c>
      <c r="J12" s="76">
        <f>'S-Leverage'!P12</f>
        <v>0.13734242209813152</v>
      </c>
      <c r="K12" s="76">
        <f>'S-Leverage'!Q12</f>
        <v>0.1801804713924364</v>
      </c>
      <c r="L12" s="76">
        <f>'S-Leverage'!R12</f>
        <v>-0.34762573219496506</v>
      </c>
      <c r="M12" s="76">
        <f>'S-Leverage'!S12</f>
        <v>2.8784231601015241E-2</v>
      </c>
      <c r="N12" s="76" t="str">
        <f>'S-Leverage'!T12</f>
        <v>..</v>
      </c>
      <c r="O12" s="76" t="str">
        <f>'S-Leverage'!U12</f>
        <v>..</v>
      </c>
      <c r="P12" s="76" t="str">
        <f>'S-Leverage'!V12</f>
        <v>..</v>
      </c>
      <c r="Q12" s="76" t="str">
        <f>'S-Leverage'!W12</f>
        <v>..</v>
      </c>
      <c r="R12" s="76" t="str">
        <f>'S-Leverage'!X12</f>
        <v>..</v>
      </c>
      <c r="S12" s="76" t="str">
        <f>'S-Leverage'!Y12</f>
        <v>..</v>
      </c>
      <c r="T12" s="76" t="str">
        <f>'S-Leverage'!Z12</f>
        <v>..</v>
      </c>
      <c r="U12" s="76" t="str">
        <f>'S-Leverage'!AA12</f>
        <v>..</v>
      </c>
    </row>
    <row r="13" spans="1:21" ht="12.75" customHeight="1">
      <c r="A13" s="42">
        <v>10</v>
      </c>
      <c r="B13" s="54">
        <f>'Bank List'!B11</f>
        <v>4291604</v>
      </c>
      <c r="C13" s="55" t="str">
        <f>Soundness!C14</f>
        <v>Bankia, SA</v>
      </c>
      <c r="D13" s="74" t="str">
        <f>Soundness!D14</f>
        <v>Spain</v>
      </c>
      <c r="E13" s="75" t="str">
        <f>Soundness!E14</f>
        <v>Y</v>
      </c>
      <c r="H13" s="76" t="str">
        <f>'S-Leverage'!N13</f>
        <v>..</v>
      </c>
      <c r="I13" s="76" t="str">
        <f>'S-Leverage'!O13</f>
        <v>..</v>
      </c>
      <c r="J13" s="76" t="str">
        <f>'S-Leverage'!P13</f>
        <v>..</v>
      </c>
      <c r="K13" s="76">
        <f>'S-Leverage'!Q13</f>
        <v>0.56105946661333617</v>
      </c>
      <c r="L13" s="76">
        <f>'S-Leverage'!R13</f>
        <v>2.4949024257881851E-2</v>
      </c>
      <c r="M13" s="76" t="str">
        <f>'S-Leverage'!S13</f>
        <v>..</v>
      </c>
      <c r="N13" s="76" t="str">
        <f>'S-Leverage'!T13</f>
        <v>..</v>
      </c>
      <c r="O13" s="76" t="str">
        <f>'S-Leverage'!U13</f>
        <v>..</v>
      </c>
      <c r="P13" s="76" t="str">
        <f>'S-Leverage'!V13</f>
        <v>..</v>
      </c>
      <c r="Q13" s="76" t="str">
        <f>'S-Leverage'!W13</f>
        <v>..</v>
      </c>
      <c r="R13" s="76" t="str">
        <f>'S-Leverage'!X13</f>
        <v>..</v>
      </c>
      <c r="S13" s="76" t="str">
        <f>'S-Leverage'!Y13</f>
        <v>..</v>
      </c>
      <c r="T13" s="76" t="str">
        <f>'S-Leverage'!Z13</f>
        <v>..</v>
      </c>
      <c r="U13" s="76" t="str">
        <f>'S-Leverage'!AA13</f>
        <v>..</v>
      </c>
    </row>
    <row r="14" spans="1:21" ht="12.75" customHeight="1">
      <c r="A14" s="42">
        <v>11</v>
      </c>
      <c r="B14" s="54">
        <f>'Bank List'!B12</f>
        <v>114508</v>
      </c>
      <c r="C14" s="55" t="str">
        <f>Soundness!C15</f>
        <v>Barclays Plc</v>
      </c>
      <c r="D14" s="74" t="str">
        <f>Soundness!D15</f>
        <v>United Kingdom</v>
      </c>
      <c r="E14" s="75" t="str">
        <f>Soundness!E15</f>
        <v>Y</v>
      </c>
      <c r="H14" s="76">
        <f>'S-Leverage'!N14</f>
        <v>-1.4582103394198569</v>
      </c>
      <c r="I14" s="76">
        <f>'S-Leverage'!O14</f>
        <v>-1.2654689953975262</v>
      </c>
      <c r="J14" s="76">
        <f>'S-Leverage'!P14</f>
        <v>-0.28661853896496636</v>
      </c>
      <c r="K14" s="76">
        <f>'S-Leverage'!Q14</f>
        <v>-0.37256480895414756</v>
      </c>
      <c r="L14" s="76">
        <f>'S-Leverage'!R14</f>
        <v>-0.4967920652281842</v>
      </c>
      <c r="M14" s="76" t="str">
        <f>'S-Leverage'!S14</f>
        <v>..</v>
      </c>
      <c r="N14" s="76" t="str">
        <f>'S-Leverage'!T14</f>
        <v>..</v>
      </c>
      <c r="O14" s="76" t="str">
        <f>'S-Leverage'!U14</f>
        <v>..</v>
      </c>
      <c r="P14" s="76" t="str">
        <f>'S-Leverage'!V14</f>
        <v>..</v>
      </c>
      <c r="Q14" s="76" t="str">
        <f>'S-Leverage'!W14</f>
        <v>..</v>
      </c>
      <c r="R14" s="76" t="str">
        <f>'S-Leverage'!X14</f>
        <v>..</v>
      </c>
      <c r="S14" s="76" t="str">
        <f>'S-Leverage'!Y14</f>
        <v>..</v>
      </c>
      <c r="T14" s="76" t="str">
        <f>'S-Leverage'!Z14</f>
        <v>..</v>
      </c>
      <c r="U14" s="76" t="str">
        <f>'S-Leverage'!AA14</f>
        <v>..</v>
      </c>
    </row>
    <row r="15" spans="1:21" ht="12.75" customHeight="1">
      <c r="A15" s="42">
        <v>12</v>
      </c>
      <c r="B15" s="54">
        <f>'Bank List'!B13</f>
        <v>3001689</v>
      </c>
      <c r="C15" s="55" t="str">
        <f>Soundness!C16</f>
        <v>BNP Paribas SA</v>
      </c>
      <c r="D15" s="74" t="str">
        <f>Soundness!D16</f>
        <v>France</v>
      </c>
      <c r="E15" s="75" t="str">
        <f>Soundness!E16</f>
        <v>Y</v>
      </c>
      <c r="H15" s="76">
        <f>'S-Leverage'!N15</f>
        <v>-0.92003043696138431</v>
      </c>
      <c r="I15" s="76">
        <f>'S-Leverage'!O15</f>
        <v>-1.0647140066947594</v>
      </c>
      <c r="J15" s="76">
        <f>'S-Leverage'!P15</f>
        <v>-0.53627331536331146</v>
      </c>
      <c r="K15" s="76">
        <f>'S-Leverage'!Q15</f>
        <v>-0.47800933580617988</v>
      </c>
      <c r="L15" s="76">
        <f>'S-Leverage'!R15</f>
        <v>-0.65707773403253023</v>
      </c>
      <c r="M15" s="76" t="str">
        <f>'S-Leverage'!S15</f>
        <v>..</v>
      </c>
      <c r="N15" s="76" t="str">
        <f>'S-Leverage'!T15</f>
        <v>..</v>
      </c>
      <c r="O15" s="76" t="str">
        <f>'S-Leverage'!U15</f>
        <v>..</v>
      </c>
      <c r="P15" s="76" t="str">
        <f>'S-Leverage'!V15</f>
        <v>..</v>
      </c>
      <c r="Q15" s="76" t="str">
        <f>'S-Leverage'!W15</f>
        <v>..</v>
      </c>
      <c r="R15" s="76" t="str">
        <f>'S-Leverage'!X15</f>
        <v>..</v>
      </c>
      <c r="S15" s="76" t="str">
        <f>'S-Leverage'!Y15</f>
        <v>..</v>
      </c>
      <c r="T15" s="76" t="str">
        <f>'S-Leverage'!Z15</f>
        <v>..</v>
      </c>
      <c r="U15" s="76" t="str">
        <f>'S-Leverage'!AA15</f>
        <v>..</v>
      </c>
    </row>
    <row r="16" spans="1:21" ht="12.75" customHeight="1">
      <c r="A16" s="42">
        <v>13</v>
      </c>
      <c r="B16" s="54">
        <f>'Bank List'!B14</f>
        <v>4219193</v>
      </c>
      <c r="C16" s="55" t="str">
        <f>Soundness!C17</f>
        <v>CaixaBank, SA</v>
      </c>
      <c r="D16" s="74" t="str">
        <f>Soundness!D17</f>
        <v>Spain</v>
      </c>
      <c r="E16" s="75" t="str">
        <f>Soundness!E17</f>
        <v>Y</v>
      </c>
      <c r="H16" s="76" t="str">
        <f>'S-Leverage'!N16</f>
        <v>..</v>
      </c>
      <c r="I16" s="76" t="str">
        <f>'S-Leverage'!O16</f>
        <v>..</v>
      </c>
      <c r="J16" s="76" t="str">
        <f>'S-Leverage'!P16</f>
        <v>..</v>
      </c>
      <c r="K16" s="76" t="str">
        <f>'S-Leverage'!Q16</f>
        <v>..</v>
      </c>
      <c r="L16" s="76">
        <f>'S-Leverage'!R16</f>
        <v>1.5069917821285574</v>
      </c>
      <c r="M16" s="76" t="str">
        <f>'S-Leverage'!S16</f>
        <v>..</v>
      </c>
      <c r="N16" s="76" t="str">
        <f>'S-Leverage'!T16</f>
        <v>..</v>
      </c>
      <c r="O16" s="76" t="str">
        <f>'S-Leverage'!U16</f>
        <v>..</v>
      </c>
      <c r="P16" s="76" t="str">
        <f>'S-Leverage'!V16</f>
        <v>..</v>
      </c>
      <c r="Q16" s="76" t="str">
        <f>'S-Leverage'!W16</f>
        <v>..</v>
      </c>
      <c r="R16" s="76" t="str">
        <f>'S-Leverage'!X16</f>
        <v>..</v>
      </c>
      <c r="S16" s="76" t="str">
        <f>'S-Leverage'!Y16</f>
        <v>..</v>
      </c>
      <c r="T16" s="76" t="str">
        <f>'S-Leverage'!Z16</f>
        <v>..</v>
      </c>
      <c r="U16" s="76" t="str">
        <f>'S-Leverage'!AA16</f>
        <v>..</v>
      </c>
    </row>
    <row r="17" spans="1:60" s="77" customFormat="1" ht="12.75" customHeight="1">
      <c r="A17" s="77">
        <v>14</v>
      </c>
      <c r="B17" s="54">
        <f>'Bank List'!B15</f>
        <v>100515</v>
      </c>
      <c r="C17" s="55" t="str">
        <f>Soundness!C18</f>
        <v>Canadian Imperial Bank of Commerce</v>
      </c>
      <c r="D17" s="74" t="str">
        <f>Soundness!D18</f>
        <v>Canada</v>
      </c>
      <c r="E17" s="75" t="str">
        <f>Soundness!E18</f>
        <v>Y</v>
      </c>
      <c r="F17" s="78"/>
      <c r="G17" s="78"/>
      <c r="H17" s="76">
        <f>'S-Leverage'!N17</f>
        <v>-0.66588625120547951</v>
      </c>
      <c r="I17" s="76">
        <f>'S-Leverage'!O17</f>
        <v>-0.5419287522326941</v>
      </c>
      <c r="J17" s="76">
        <f>'S-Leverage'!P17</f>
        <v>-0.43860665453194042</v>
      </c>
      <c r="K17" s="76">
        <f>'S-Leverage'!Q17</f>
        <v>-0.34649584752576224</v>
      </c>
      <c r="L17" s="76">
        <f>'S-Leverage'!R17</f>
        <v>-0.61934759322222499</v>
      </c>
      <c r="M17" s="76">
        <f>'S-Leverage'!S17</f>
        <v>-0.45866544895379752</v>
      </c>
      <c r="N17" s="76" t="str">
        <f>'S-Leverage'!T17</f>
        <v>..</v>
      </c>
      <c r="O17" s="76" t="str">
        <f>'S-Leverage'!U17</f>
        <v>..</v>
      </c>
      <c r="P17" s="76" t="str">
        <f>'S-Leverage'!V17</f>
        <v>..</v>
      </c>
      <c r="Q17" s="76" t="str">
        <f>'S-Leverage'!W17</f>
        <v>..</v>
      </c>
      <c r="R17" s="76" t="str">
        <f>'S-Leverage'!X17</f>
        <v>..</v>
      </c>
      <c r="S17" s="76" t="str">
        <f>'S-Leverage'!Y17</f>
        <v>..</v>
      </c>
      <c r="T17" s="76" t="str">
        <f>'S-Leverage'!Z17</f>
        <v>..</v>
      </c>
      <c r="U17" s="76" t="str">
        <f>'S-Leverage'!AA17</f>
        <v>..</v>
      </c>
    </row>
    <row r="18" spans="1:60" ht="12.75" customHeight="1">
      <c r="A18" s="42">
        <v>15</v>
      </c>
      <c r="B18" s="54">
        <f>'Bank List'!B16</f>
        <v>4041896</v>
      </c>
      <c r="C18" s="55" t="str">
        <f>Soundness!C19</f>
        <v>Citigroup Inc.</v>
      </c>
      <c r="D18" s="74" t="str">
        <f>Soundness!D19</f>
        <v>USA</v>
      </c>
      <c r="E18" s="75" t="str">
        <f>Soundness!E19</f>
        <v>Y</v>
      </c>
      <c r="H18" s="76">
        <f>'S-Leverage'!N18</f>
        <v>-0.39319235641510025</v>
      </c>
      <c r="I18" s="76">
        <f>'S-Leverage'!O18</f>
        <v>-0.883690585498207</v>
      </c>
      <c r="J18" s="76">
        <f>'S-Leverage'!P18</f>
        <v>1.8627104316470833</v>
      </c>
      <c r="K18" s="76">
        <f>'S-Leverage'!Q18</f>
        <v>1.9822633451149478</v>
      </c>
      <c r="L18" s="76">
        <f>'S-Leverage'!R18</f>
        <v>2.2374850575108733</v>
      </c>
      <c r="M18" s="76" t="str">
        <f>'S-Leverage'!S18</f>
        <v>..</v>
      </c>
      <c r="N18" s="76" t="str">
        <f>'S-Leverage'!T18</f>
        <v>..</v>
      </c>
      <c r="O18" s="76" t="str">
        <f>'S-Leverage'!U18</f>
        <v>..</v>
      </c>
      <c r="P18" s="76" t="str">
        <f>'S-Leverage'!V18</f>
        <v>..</v>
      </c>
      <c r="Q18" s="76" t="str">
        <f>'S-Leverage'!W18</f>
        <v>..</v>
      </c>
      <c r="R18" s="76" t="str">
        <f>'S-Leverage'!X18</f>
        <v>..</v>
      </c>
      <c r="S18" s="76" t="str">
        <f>'S-Leverage'!Y18</f>
        <v>..</v>
      </c>
      <c r="T18" s="76" t="str">
        <f>'S-Leverage'!Z18</f>
        <v>..</v>
      </c>
      <c r="U18" s="76" t="str">
        <f>'S-Leverage'!AA18</f>
        <v>..</v>
      </c>
    </row>
    <row r="19" spans="1:60" ht="12.75" customHeight="1">
      <c r="A19" s="42">
        <v>16</v>
      </c>
      <c r="B19" s="54">
        <f>'Bank List'!B17</f>
        <v>113985</v>
      </c>
      <c r="C19" s="55" t="str">
        <f>Soundness!C20</f>
        <v>Commerzbank AG</v>
      </c>
      <c r="D19" s="74" t="str">
        <f>Soundness!D20</f>
        <v>Germany</v>
      </c>
      <c r="E19" s="75" t="str">
        <f>Soundness!E20</f>
        <v>Y</v>
      </c>
      <c r="H19" s="76">
        <f>'S-Leverage'!N19</f>
        <v>-0.81530610460100716</v>
      </c>
      <c r="I19" s="76">
        <f>'S-Leverage'!O19</f>
        <v>-1.0109907971503018</v>
      </c>
      <c r="J19" s="76">
        <f>'S-Leverage'!P19</f>
        <v>-1.4812793814767267</v>
      </c>
      <c r="K19" s="76">
        <f>'S-Leverage'!Q19</f>
        <v>-1.4077657918361233</v>
      </c>
      <c r="L19" s="76">
        <f>'S-Leverage'!R19</f>
        <v>-0.65098839618903015</v>
      </c>
      <c r="M19" s="76" t="str">
        <f>'S-Leverage'!S19</f>
        <v>..</v>
      </c>
      <c r="N19" s="76" t="str">
        <f>'S-Leverage'!T19</f>
        <v>..</v>
      </c>
      <c r="O19" s="76" t="str">
        <f>'S-Leverage'!U19</f>
        <v>..</v>
      </c>
      <c r="P19" s="76" t="str">
        <f>'S-Leverage'!V19</f>
        <v>..</v>
      </c>
      <c r="Q19" s="76" t="str">
        <f>'S-Leverage'!W19</f>
        <v>..</v>
      </c>
      <c r="R19" s="76" t="str">
        <f>'S-Leverage'!X19</f>
        <v>..</v>
      </c>
      <c r="S19" s="76" t="str">
        <f>'S-Leverage'!Y19</f>
        <v>..</v>
      </c>
      <c r="T19" s="76" t="str">
        <f>'S-Leverage'!Z19</f>
        <v>..</v>
      </c>
      <c r="U19" s="76" t="str">
        <f>'S-Leverage'!AA19</f>
        <v>..</v>
      </c>
    </row>
    <row r="20" spans="1:60" ht="12.75" customHeight="1">
      <c r="A20" s="42">
        <v>17</v>
      </c>
      <c r="B20" s="54">
        <f>'Bank List'!B18</f>
        <v>4087374</v>
      </c>
      <c r="C20" s="55" t="str">
        <f>Soundness!C21</f>
        <v>Commonwealth Bank of Australia</v>
      </c>
      <c r="D20" s="74" t="str">
        <f>Soundness!D21</f>
        <v>Australia</v>
      </c>
      <c r="E20" s="75" t="str">
        <f>Soundness!E21</f>
        <v>Y</v>
      </c>
      <c r="H20" s="76">
        <f>'S-Leverage'!N20</f>
        <v>0.10646998990483945</v>
      </c>
      <c r="I20" s="76">
        <f>'S-Leverage'!O20</f>
        <v>0.18418499884171102</v>
      </c>
      <c r="J20" s="76">
        <f>'S-Leverage'!P20</f>
        <v>0.12552848392129537</v>
      </c>
      <c r="K20" s="76">
        <f>'S-Leverage'!Q20</f>
        <v>0.29093888418893865</v>
      </c>
      <c r="L20" s="76">
        <f>'S-Leverage'!R20</f>
        <v>8.7267557106678717E-2</v>
      </c>
      <c r="M20" s="76">
        <f>'S-Leverage'!S20</f>
        <v>0.13999525840264282</v>
      </c>
      <c r="N20" s="76" t="str">
        <f>'S-Leverage'!T20</f>
        <v>..</v>
      </c>
      <c r="O20" s="76" t="str">
        <f>'S-Leverage'!U20</f>
        <v>..</v>
      </c>
      <c r="P20" s="76" t="str">
        <f>'S-Leverage'!V20</f>
        <v>..</v>
      </c>
      <c r="Q20" s="76" t="str">
        <f>'S-Leverage'!W20</f>
        <v>..</v>
      </c>
      <c r="R20" s="76" t="str">
        <f>'S-Leverage'!X20</f>
        <v>..</v>
      </c>
      <c r="S20" s="76" t="str">
        <f>'S-Leverage'!Y20</f>
        <v>..</v>
      </c>
      <c r="T20" s="76" t="str">
        <f>'S-Leverage'!Z20</f>
        <v>..</v>
      </c>
      <c r="U20" s="76" t="str">
        <f>'S-Leverage'!AA20</f>
        <v>..</v>
      </c>
    </row>
    <row r="21" spans="1:60" ht="12.75" customHeight="1">
      <c r="A21" s="42">
        <v>18</v>
      </c>
      <c r="B21" s="54">
        <f>'Bank List'!B19</f>
        <v>4085960</v>
      </c>
      <c r="C21" s="55" t="str">
        <f>Soundness!C22</f>
        <v>Crédit Agricole SA</v>
      </c>
      <c r="D21" s="74" t="str">
        <f>Soundness!D22</f>
        <v>France</v>
      </c>
      <c r="E21" s="75" t="str">
        <f>Soundness!E22</f>
        <v>Y</v>
      </c>
      <c r="H21" s="76">
        <f>'S-Leverage'!N21</f>
        <v>-1.1687004068637186</v>
      </c>
      <c r="I21" s="76">
        <f>'S-Leverage'!O21</f>
        <v>-1.1711110396946602</v>
      </c>
      <c r="J21" s="76">
        <f>'S-Leverage'!P21</f>
        <v>-0.97020082794074858</v>
      </c>
      <c r="K21" s="76">
        <f>'S-Leverage'!Q21</f>
        <v>-1.0828297971808649</v>
      </c>
      <c r="L21" s="76">
        <f>'S-Leverage'!R21</f>
        <v>-1.4345040778357268</v>
      </c>
      <c r="M21" s="76" t="str">
        <f>'S-Leverage'!S21</f>
        <v>..</v>
      </c>
      <c r="N21" s="76" t="str">
        <f>'S-Leverage'!T21</f>
        <v>..</v>
      </c>
      <c r="O21" s="76" t="str">
        <f>'S-Leverage'!U21</f>
        <v>..</v>
      </c>
      <c r="P21" s="76" t="str">
        <f>'S-Leverage'!V21</f>
        <v>..</v>
      </c>
      <c r="Q21" s="76" t="str">
        <f>'S-Leverage'!W21</f>
        <v>..</v>
      </c>
      <c r="R21" s="76" t="str">
        <f>'S-Leverage'!X21</f>
        <v>..</v>
      </c>
      <c r="S21" s="76" t="str">
        <f>'S-Leverage'!Y21</f>
        <v>..</v>
      </c>
      <c r="T21" s="76" t="str">
        <f>'S-Leverage'!Z21</f>
        <v>..</v>
      </c>
      <c r="U21" s="76" t="str">
        <f>'S-Leverage'!AA21</f>
        <v>..</v>
      </c>
    </row>
    <row r="22" spans="1:60" ht="12.75" customHeight="1">
      <c r="A22" s="42">
        <v>19</v>
      </c>
      <c r="B22" s="54">
        <f>'Bank List'!B20</f>
        <v>4238541</v>
      </c>
      <c r="C22" s="55" t="str">
        <f>Soundness!C23</f>
        <v>Crédit Industriel et Commercial</v>
      </c>
      <c r="D22" s="74" t="str">
        <f>Soundness!D23</f>
        <v>France</v>
      </c>
      <c r="E22" s="75" t="str">
        <f>Soundness!E23</f>
        <v>Y</v>
      </c>
      <c r="H22" s="76">
        <f>'S-Leverage'!N22</f>
        <v>-0.18690983207965986</v>
      </c>
      <c r="I22" s="76">
        <f>'S-Leverage'!O22</f>
        <v>-0.40124801503346202</v>
      </c>
      <c r="J22" s="76">
        <f>'S-Leverage'!P22</f>
        <v>8.4932211453759329E-2</v>
      </c>
      <c r="K22" s="76">
        <f>'S-Leverage'!Q22</f>
        <v>0.16489913603125</v>
      </c>
      <c r="L22" s="76">
        <f>'S-Leverage'!R22</f>
        <v>-8.6943719536062572E-2</v>
      </c>
      <c r="M22" s="76" t="str">
        <f>'S-Leverage'!S22</f>
        <v>..</v>
      </c>
      <c r="N22" s="76" t="str">
        <f>'S-Leverage'!T22</f>
        <v>..</v>
      </c>
      <c r="O22" s="76" t="str">
        <f>'S-Leverage'!U22</f>
        <v>..</v>
      </c>
      <c r="P22" s="76" t="str">
        <f>'S-Leverage'!V22</f>
        <v>..</v>
      </c>
      <c r="Q22" s="76" t="str">
        <f>'S-Leverage'!W22</f>
        <v>..</v>
      </c>
      <c r="R22" s="76" t="str">
        <f>'S-Leverage'!X22</f>
        <v>..</v>
      </c>
      <c r="S22" s="76" t="str">
        <f>'S-Leverage'!Y22</f>
        <v>..</v>
      </c>
      <c r="T22" s="76" t="str">
        <f>'S-Leverage'!Z22</f>
        <v>..</v>
      </c>
      <c r="U22" s="76" t="str">
        <f>'S-Leverage'!AA22</f>
        <v>..</v>
      </c>
    </row>
    <row r="23" spans="1:60" ht="12.75" customHeight="1">
      <c r="A23" s="42">
        <v>20</v>
      </c>
      <c r="B23" s="54">
        <f>'Bank List'!B21</f>
        <v>113824</v>
      </c>
      <c r="C23" s="55" t="str">
        <f>Soundness!C24</f>
        <v>Credit Suisse Group AG</v>
      </c>
      <c r="D23" s="74" t="str">
        <f>Soundness!D24</f>
        <v>Switzerland</v>
      </c>
      <c r="E23" s="75" t="str">
        <f>Soundness!E24</f>
        <v>Y</v>
      </c>
      <c r="H23" s="76">
        <f>'S-Leverage'!N23</f>
        <v>-0.74779816919611575</v>
      </c>
      <c r="I23" s="76">
        <f>'S-Leverage'!O23</f>
        <v>-0.78278427412859086</v>
      </c>
      <c r="J23" s="76">
        <f>'S-Leverage'!P23</f>
        <v>-0.3290862738274396</v>
      </c>
      <c r="K23" s="76">
        <f>'S-Leverage'!Q23</f>
        <v>-0.63388841945675545</v>
      </c>
      <c r="L23" s="76">
        <f>'S-Leverage'!R23</f>
        <v>-0.87582440738597889</v>
      </c>
      <c r="M23" s="76" t="str">
        <f>'S-Leverage'!S23</f>
        <v>..</v>
      </c>
      <c r="N23" s="76" t="str">
        <f>'S-Leverage'!T23</f>
        <v>..</v>
      </c>
      <c r="O23" s="76" t="str">
        <f>'S-Leverage'!U23</f>
        <v>..</v>
      </c>
      <c r="P23" s="76" t="str">
        <f>'S-Leverage'!V23</f>
        <v>..</v>
      </c>
      <c r="Q23" s="76" t="str">
        <f>'S-Leverage'!W23</f>
        <v>..</v>
      </c>
      <c r="R23" s="76" t="str">
        <f>'S-Leverage'!X23</f>
        <v>..</v>
      </c>
      <c r="S23" s="76" t="str">
        <f>'S-Leverage'!Y23</f>
        <v>..</v>
      </c>
      <c r="T23" s="76" t="str">
        <f>'S-Leverage'!Z23</f>
        <v>..</v>
      </c>
      <c r="U23" s="76" t="str">
        <f>'S-Leverage'!AA23</f>
        <v>..</v>
      </c>
    </row>
    <row r="24" spans="1:60">
      <c r="A24" s="42">
        <v>21</v>
      </c>
      <c r="B24" s="54">
        <f>'Bank List'!B22</f>
        <v>4080954</v>
      </c>
      <c r="C24" s="55" t="str">
        <f>Soundness!C25</f>
        <v>Danske Bank A/S</v>
      </c>
      <c r="D24" s="74" t="str">
        <f>Soundness!D25</f>
        <v>Denmark</v>
      </c>
      <c r="E24" s="75" t="str">
        <f>Soundness!E25</f>
        <v>Y</v>
      </c>
      <c r="H24" s="76">
        <f>'S-Leverage'!N24</f>
        <v>-0.81395066607042388</v>
      </c>
      <c r="I24" s="76">
        <f>'S-Leverage'!O24</f>
        <v>-0.70483168349802938</v>
      </c>
      <c r="J24" s="76">
        <f>'S-Leverage'!P24</f>
        <v>-0.44552178899018557</v>
      </c>
      <c r="K24" s="76">
        <f>'S-Leverage'!Q24</f>
        <v>-0.53251284244344599</v>
      </c>
      <c r="L24" s="76">
        <f>'S-Leverage'!R24</f>
        <v>-0.51058663580992047</v>
      </c>
      <c r="M24" s="76" t="str">
        <f>'S-Leverage'!S24</f>
        <v>..</v>
      </c>
      <c r="N24" s="76" t="str">
        <f>'S-Leverage'!T24</f>
        <v>..</v>
      </c>
      <c r="O24" s="76" t="str">
        <f>'S-Leverage'!U24</f>
        <v>..</v>
      </c>
      <c r="P24" s="76" t="str">
        <f>'S-Leverage'!V24</f>
        <v>..</v>
      </c>
      <c r="Q24" s="76" t="str">
        <f>'S-Leverage'!W24</f>
        <v>..</v>
      </c>
      <c r="R24" s="76" t="str">
        <f>'S-Leverage'!X24</f>
        <v>..</v>
      </c>
      <c r="S24" s="76" t="str">
        <f>'S-Leverage'!Y24</f>
        <v>..</v>
      </c>
      <c r="T24" s="76" t="str">
        <f>'S-Leverage'!Z24</f>
        <v>..</v>
      </c>
      <c r="U24" s="76" t="str">
        <f>'S-Leverage'!AA24</f>
        <v>..</v>
      </c>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6"/>
    </row>
    <row r="25" spans="1:60">
      <c r="A25" s="42">
        <v>22</v>
      </c>
      <c r="B25" s="54">
        <f>'Bank List'!B23</f>
        <v>113830</v>
      </c>
      <c r="C25" s="55" t="str">
        <f>Soundness!C26</f>
        <v>Deutsche Bank AG</v>
      </c>
      <c r="D25" s="74" t="str">
        <f>Soundness!D26</f>
        <v>Germany</v>
      </c>
      <c r="E25" s="75" t="str">
        <f>Soundness!E26</f>
        <v>Y</v>
      </c>
      <c r="H25" s="76">
        <f>'S-Leverage'!N25</f>
        <v>-1.2961472303706991</v>
      </c>
      <c r="I25" s="76">
        <f>'S-Leverage'!O25</f>
        <v>-1.3546282285106623</v>
      </c>
      <c r="J25" s="76">
        <f>'S-Leverage'!P25</f>
        <v>-0.86272107684922672</v>
      </c>
      <c r="K25" s="76">
        <f>'S-Leverage'!Q25</f>
        <v>-0.98658389759812193</v>
      </c>
      <c r="L25" s="76">
        <f>'S-Leverage'!R25</f>
        <v>-1.226297280832797</v>
      </c>
      <c r="M25" s="76" t="str">
        <f>'S-Leverage'!S25</f>
        <v>..</v>
      </c>
      <c r="N25" s="76" t="str">
        <f>'S-Leverage'!T25</f>
        <v>..</v>
      </c>
      <c r="O25" s="76" t="str">
        <f>'S-Leverage'!U25</f>
        <v>..</v>
      </c>
      <c r="P25" s="76" t="str">
        <f>'S-Leverage'!V25</f>
        <v>..</v>
      </c>
      <c r="Q25" s="76" t="str">
        <f>'S-Leverage'!W25</f>
        <v>..</v>
      </c>
      <c r="R25" s="76" t="str">
        <f>'S-Leverage'!X25</f>
        <v>..</v>
      </c>
      <c r="S25" s="76" t="str">
        <f>'S-Leverage'!Y25</f>
        <v>..</v>
      </c>
      <c r="T25" s="76" t="str">
        <f>'S-Leverage'!Z25</f>
        <v>..</v>
      </c>
      <c r="U25" s="76" t="str">
        <f>'S-Leverage'!AA25</f>
        <v>..</v>
      </c>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6"/>
    </row>
    <row r="26" spans="1:60">
      <c r="A26" s="42">
        <v>23</v>
      </c>
      <c r="B26" s="54">
        <f>'Bank List'!B24</f>
        <v>4024522</v>
      </c>
      <c r="C26" s="55" t="str">
        <f>Soundness!C27</f>
        <v>Dexia SA</v>
      </c>
      <c r="D26" s="74" t="str">
        <f>Soundness!D27</f>
        <v>Belgium</v>
      </c>
      <c r="E26" s="75" t="str">
        <f>Soundness!E27</f>
        <v>Y</v>
      </c>
      <c r="H26" s="76">
        <f>'S-Leverage'!N26</f>
        <v>-0.97917609911589187</v>
      </c>
      <c r="I26" s="76">
        <f>'S-Leverage'!O26</f>
        <v>-1.7486855555746668</v>
      </c>
      <c r="J26" s="76">
        <f>'S-Leverage'!P26</f>
        <v>-1.0779153409392244</v>
      </c>
      <c r="K26" s="76">
        <f>'S-Leverage'!Q26</f>
        <v>-1.3115929554274195</v>
      </c>
      <c r="L26" s="76">
        <f>'S-Leverage'!R26</f>
        <v>-2.6239746527254502</v>
      </c>
      <c r="M26" s="76" t="str">
        <f>'S-Leverage'!S26</f>
        <v>..</v>
      </c>
      <c r="N26" s="76" t="str">
        <f>'S-Leverage'!T26</f>
        <v>..</v>
      </c>
      <c r="O26" s="76" t="str">
        <f>'S-Leverage'!U26</f>
        <v>..</v>
      </c>
      <c r="P26" s="76" t="str">
        <f>'S-Leverage'!V26</f>
        <v>..</v>
      </c>
      <c r="Q26" s="76" t="str">
        <f>'S-Leverage'!W26</f>
        <v>..</v>
      </c>
      <c r="R26" s="76" t="str">
        <f>'S-Leverage'!X26</f>
        <v>..</v>
      </c>
      <c r="S26" s="76" t="str">
        <f>'S-Leverage'!Y26</f>
        <v>..</v>
      </c>
      <c r="T26" s="76" t="str">
        <f>'S-Leverage'!Z26</f>
        <v>..</v>
      </c>
      <c r="U26" s="76" t="str">
        <f>'S-Leverage'!AA26</f>
        <v>..</v>
      </c>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6"/>
    </row>
    <row r="27" spans="1:60">
      <c r="A27" s="42">
        <v>24</v>
      </c>
      <c r="B27" s="54">
        <f>'Bank List'!B25</f>
        <v>4142645</v>
      </c>
      <c r="C27" s="55" t="str">
        <f>Soundness!C28</f>
        <v>DNB ASA</v>
      </c>
      <c r="D27" s="74" t="str">
        <f>Soundness!D28</f>
        <v>Norway</v>
      </c>
      <c r="E27" s="75" t="str">
        <f>Soundness!E28</f>
        <v>Y</v>
      </c>
      <c r="H27" s="76">
        <f>'S-Leverage'!N27</f>
        <v>0.57645575855329001</v>
      </c>
      <c r="I27" s="76">
        <f>'S-Leverage'!O27</f>
        <v>0.2646021566273084</v>
      </c>
      <c r="J27" s="76">
        <f>'S-Leverage'!P27</f>
        <v>0.94304759704626206</v>
      </c>
      <c r="K27" s="76">
        <f>'S-Leverage'!Q27</f>
        <v>1.1853030159023714</v>
      </c>
      <c r="L27" s="76">
        <f>'S-Leverage'!R27</f>
        <v>0.69774013061351836</v>
      </c>
      <c r="M27" s="76" t="str">
        <f>'S-Leverage'!S27</f>
        <v>..</v>
      </c>
      <c r="N27" s="76" t="str">
        <f>'S-Leverage'!T27</f>
        <v>..</v>
      </c>
      <c r="O27" s="76" t="str">
        <f>'S-Leverage'!U27</f>
        <v>..</v>
      </c>
      <c r="P27" s="76" t="str">
        <f>'S-Leverage'!V27</f>
        <v>..</v>
      </c>
      <c r="Q27" s="76" t="str">
        <f>'S-Leverage'!W27</f>
        <v>..</v>
      </c>
      <c r="R27" s="76" t="str">
        <f>'S-Leverage'!X27</f>
        <v>..</v>
      </c>
      <c r="S27" s="76" t="str">
        <f>'S-Leverage'!Y27</f>
        <v>..</v>
      </c>
      <c r="T27" s="76" t="str">
        <f>'S-Leverage'!Z27</f>
        <v>..</v>
      </c>
      <c r="U27" s="76" t="str">
        <f>'S-Leverage'!AA27</f>
        <v>..</v>
      </c>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6"/>
    </row>
    <row r="28" spans="1:60">
      <c r="A28" s="42">
        <v>25</v>
      </c>
      <c r="B28" s="54">
        <f>'Bank List'!B26</f>
        <v>113876</v>
      </c>
      <c r="C28" s="55" t="str">
        <f>Soundness!C29</f>
        <v>HSBC Holdings Plc</v>
      </c>
      <c r="D28" s="74" t="str">
        <f>Soundness!D29</f>
        <v>United Kingdom</v>
      </c>
      <c r="E28" s="75" t="str">
        <f>Soundness!E29</f>
        <v>Y</v>
      </c>
      <c r="H28" s="76">
        <f>'S-Leverage'!N28</f>
        <v>0.16857031775611048</v>
      </c>
      <c r="I28" s="76">
        <f>'S-Leverage'!O28</f>
        <v>-0.45750803730452366</v>
      </c>
      <c r="J28" s="76">
        <f>'S-Leverage'!P28</f>
        <v>0.41154038174634311</v>
      </c>
      <c r="K28" s="76">
        <f>'S-Leverage'!Q28</f>
        <v>0.59148961151441337</v>
      </c>
      <c r="L28" s="76">
        <f>'S-Leverage'!R28</f>
        <v>0.48581014914759224</v>
      </c>
      <c r="M28" s="76" t="str">
        <f>'S-Leverage'!S28</f>
        <v>..</v>
      </c>
      <c r="N28" s="76" t="str">
        <f>'S-Leverage'!T28</f>
        <v>..</v>
      </c>
      <c r="O28" s="76" t="str">
        <f>'S-Leverage'!U28</f>
        <v>..</v>
      </c>
      <c r="P28" s="76" t="str">
        <f>'S-Leverage'!V28</f>
        <v>..</v>
      </c>
      <c r="Q28" s="76" t="str">
        <f>'S-Leverage'!W28</f>
        <v>..</v>
      </c>
      <c r="R28" s="76" t="str">
        <f>'S-Leverage'!X28</f>
        <v>..</v>
      </c>
      <c r="S28" s="76" t="str">
        <f>'S-Leverage'!Y28</f>
        <v>..</v>
      </c>
      <c r="T28" s="76" t="str">
        <f>'S-Leverage'!Z28</f>
        <v>..</v>
      </c>
      <c r="U28" s="76" t="str">
        <f>'S-Leverage'!AA28</f>
        <v>..</v>
      </c>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6"/>
    </row>
    <row r="29" spans="1:60">
      <c r="A29" s="42">
        <v>26</v>
      </c>
      <c r="B29" s="54">
        <f>'Bank List'!B27</f>
        <v>4100801</v>
      </c>
      <c r="C29" s="55" t="str">
        <f>Soundness!C30</f>
        <v>Intesa Sanpaolo SpA</v>
      </c>
      <c r="D29" s="74" t="str">
        <f>Soundness!D30</f>
        <v>Italy</v>
      </c>
      <c r="E29" s="75" t="str">
        <f>Soundness!E30</f>
        <v>Y</v>
      </c>
      <c r="H29" s="76">
        <f>'S-Leverage'!N29</f>
        <v>0.7338094833505826</v>
      </c>
      <c r="I29" s="76">
        <f>'S-Leverage'!O29</f>
        <v>0.16010576697114437</v>
      </c>
      <c r="J29" s="76">
        <f>'S-Leverage'!P29</f>
        <v>0.65131060553955522</v>
      </c>
      <c r="K29" s="76">
        <f>'S-Leverage'!Q29</f>
        <v>0.47652305966524533</v>
      </c>
      <c r="L29" s="76">
        <f>'S-Leverage'!R29</f>
        <v>0.64098070390517614</v>
      </c>
      <c r="M29" s="76" t="str">
        <f>'S-Leverage'!S29</f>
        <v>..</v>
      </c>
      <c r="N29" s="76" t="str">
        <f>'S-Leverage'!T29</f>
        <v>..</v>
      </c>
      <c r="O29" s="76" t="str">
        <f>'S-Leverage'!U29</f>
        <v>..</v>
      </c>
      <c r="P29" s="76" t="str">
        <f>'S-Leverage'!V29</f>
        <v>..</v>
      </c>
      <c r="Q29" s="76" t="str">
        <f>'S-Leverage'!W29</f>
        <v>..</v>
      </c>
      <c r="R29" s="76" t="str">
        <f>'S-Leverage'!X29</f>
        <v>..</v>
      </c>
      <c r="S29" s="76" t="str">
        <f>'S-Leverage'!Y29</f>
        <v>..</v>
      </c>
      <c r="T29" s="76" t="str">
        <f>'S-Leverage'!Z29</f>
        <v>..</v>
      </c>
      <c r="U29" s="76" t="str">
        <f>'S-Leverage'!AA29</f>
        <v>..</v>
      </c>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6"/>
    </row>
    <row r="30" spans="1:60">
      <c r="A30" s="42">
        <v>27</v>
      </c>
      <c r="B30" s="54">
        <f>'Bank List'!B28</f>
        <v>4047336</v>
      </c>
      <c r="C30" s="55" t="str">
        <f>Soundness!C31</f>
        <v>Itaú Unibanco Holding S.A.</v>
      </c>
      <c r="D30" s="74" t="str">
        <f>Soundness!D31</f>
        <v>Brazil</v>
      </c>
      <c r="E30" s="75" t="str">
        <f>Soundness!E31</f>
        <v>Y</v>
      </c>
      <c r="H30" s="76" t="str">
        <f>'S-Leverage'!N30</f>
        <v>..</v>
      </c>
      <c r="I30" s="76">
        <f>'S-Leverage'!O30</f>
        <v>-0.17249319168557936</v>
      </c>
      <c r="J30" s="76" t="str">
        <f>'S-Leverage'!P30</f>
        <v>..</v>
      </c>
      <c r="K30" s="76" t="str">
        <f>'S-Leverage'!Q30</f>
        <v>..</v>
      </c>
      <c r="L30" s="76" t="str">
        <f>'S-Leverage'!R30</f>
        <v>..</v>
      </c>
      <c r="M30" s="76" t="str">
        <f>'S-Leverage'!S30</f>
        <v>..</v>
      </c>
      <c r="N30" s="76" t="str">
        <f>'S-Leverage'!T30</f>
        <v>..</v>
      </c>
      <c r="O30" s="76" t="str">
        <f>'S-Leverage'!U30</f>
        <v>..</v>
      </c>
      <c r="P30" s="76" t="str">
        <f>'S-Leverage'!V30</f>
        <v>..</v>
      </c>
      <c r="Q30" s="76" t="str">
        <f>'S-Leverage'!W30</f>
        <v>..</v>
      </c>
      <c r="R30" s="76" t="str">
        <f>'S-Leverage'!X30</f>
        <v>..</v>
      </c>
      <c r="S30" s="76" t="str">
        <f>'S-Leverage'!Y30</f>
        <v>..</v>
      </c>
      <c r="T30" s="76" t="str">
        <f>'S-Leverage'!Z30</f>
        <v>..</v>
      </c>
      <c r="U30" s="76" t="str">
        <f>'S-Leverage'!AA30</f>
        <v>..</v>
      </c>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6"/>
    </row>
    <row r="31" spans="1:60">
      <c r="A31" s="42">
        <v>28</v>
      </c>
      <c r="B31" s="54">
        <f>'Bank List'!B29</f>
        <v>100201</v>
      </c>
      <c r="C31" s="55" t="str">
        <f>Soundness!C32</f>
        <v>JPMorgan Chase &amp; Co.</v>
      </c>
      <c r="D31" s="74" t="str">
        <f>Soundness!D32</f>
        <v>USA</v>
      </c>
      <c r="E31" s="75" t="str">
        <f>Soundness!E32</f>
        <v>Y</v>
      </c>
      <c r="H31" s="76">
        <f>'S-Leverage'!N31</f>
        <v>0.84543099823546575</v>
      </c>
      <c r="I31" s="76">
        <f>'S-Leverage'!O31</f>
        <v>0.34927261067550974</v>
      </c>
      <c r="J31" s="76">
        <f>'S-Leverage'!P31</f>
        <v>1.1187914140673489</v>
      </c>
      <c r="K31" s="76">
        <f>'S-Leverage'!Q31</f>
        <v>1.1971130983793929</v>
      </c>
      <c r="L31" s="76">
        <f>'S-Leverage'!R31</f>
        <v>0.9262363230567201</v>
      </c>
      <c r="M31" s="76" t="str">
        <f>'S-Leverage'!S31</f>
        <v>..</v>
      </c>
      <c r="N31" s="76" t="str">
        <f>'S-Leverage'!T31</f>
        <v>..</v>
      </c>
      <c r="O31" s="76" t="str">
        <f>'S-Leverage'!U31</f>
        <v>..</v>
      </c>
      <c r="P31" s="76" t="str">
        <f>'S-Leverage'!V31</f>
        <v>..</v>
      </c>
      <c r="Q31" s="76" t="str">
        <f>'S-Leverage'!W31</f>
        <v>..</v>
      </c>
      <c r="R31" s="76" t="str">
        <f>'S-Leverage'!X31</f>
        <v>..</v>
      </c>
      <c r="S31" s="76" t="str">
        <f>'S-Leverage'!Y31</f>
        <v>..</v>
      </c>
      <c r="T31" s="76" t="str">
        <f>'S-Leverage'!Z31</f>
        <v>..</v>
      </c>
      <c r="U31" s="76" t="str">
        <f>'S-Leverage'!AA31</f>
        <v>..</v>
      </c>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6"/>
    </row>
    <row r="32" spans="1:60">
      <c r="A32" s="42">
        <v>29</v>
      </c>
      <c r="B32" s="54">
        <f>'Bank List'!B30</f>
        <v>4145062</v>
      </c>
      <c r="C32" s="55" t="str">
        <f>Soundness!C33</f>
        <v>KBC Group NV</v>
      </c>
      <c r="D32" s="74" t="str">
        <f>Soundness!D33</f>
        <v>Belgium</v>
      </c>
      <c r="E32" s="75" t="str">
        <f>Soundness!E33</f>
        <v>Y</v>
      </c>
      <c r="H32" s="76">
        <f>'S-Leverage'!N32</f>
        <v>0.20558781688969496</v>
      </c>
      <c r="I32" s="76">
        <f>'S-Leverage'!O32</f>
        <v>-0.78020672443476935</v>
      </c>
      <c r="J32" s="76">
        <f>'S-Leverage'!P32</f>
        <v>-0.75052619596987524</v>
      </c>
      <c r="K32" s="76">
        <f>'S-Leverage'!Q32</f>
        <v>-0.40411577078376321</v>
      </c>
      <c r="L32" s="76">
        <f>'S-Leverage'!R32</f>
        <v>-0.66102407722248457</v>
      </c>
      <c r="M32" s="76" t="str">
        <f>'S-Leverage'!S32</f>
        <v>..</v>
      </c>
      <c r="N32" s="76" t="str">
        <f>'S-Leverage'!T32</f>
        <v>..</v>
      </c>
      <c r="O32" s="76" t="str">
        <f>'S-Leverage'!U32</f>
        <v>..</v>
      </c>
      <c r="P32" s="76" t="str">
        <f>'S-Leverage'!V32</f>
        <v>..</v>
      </c>
      <c r="Q32" s="76" t="str">
        <f>'S-Leverage'!W32</f>
        <v>..</v>
      </c>
      <c r="R32" s="76" t="str">
        <f>'S-Leverage'!X32</f>
        <v>..</v>
      </c>
      <c r="S32" s="76" t="str">
        <f>'S-Leverage'!Y32</f>
        <v>..</v>
      </c>
      <c r="T32" s="76" t="str">
        <f>'S-Leverage'!Z32</f>
        <v>..</v>
      </c>
      <c r="U32" s="76" t="str">
        <f>'S-Leverage'!AA32</f>
        <v>..</v>
      </c>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6"/>
    </row>
    <row r="33" spans="1:60">
      <c r="A33" s="42">
        <v>30</v>
      </c>
      <c r="B33" s="54">
        <f>'Bank List'!B31</f>
        <v>4041848</v>
      </c>
      <c r="C33" s="55" t="str">
        <f>Soundness!C34</f>
        <v>Lloyds Banking Group Plc</v>
      </c>
      <c r="D33" s="74" t="str">
        <f>Soundness!D34</f>
        <v>United Kingdom</v>
      </c>
      <c r="E33" s="75" t="str">
        <f>Soundness!E34</f>
        <v>Y</v>
      </c>
      <c r="H33" s="76">
        <f>'S-Leverage'!N33</f>
        <v>-0.5068869051162046</v>
      </c>
      <c r="I33" s="76">
        <f>'S-Leverage'!O33</f>
        <v>-0.97987379475544067</v>
      </c>
      <c r="J33" s="76">
        <f>'S-Leverage'!P33</f>
        <v>0.1776832243491393</v>
      </c>
      <c r="K33" s="76">
        <f>'S-Leverage'!Q33</f>
        <v>0.34087881978122836</v>
      </c>
      <c r="L33" s="76">
        <f>'S-Leverage'!R33</f>
        <v>0.13802338950067672</v>
      </c>
      <c r="M33" s="76" t="str">
        <f>'S-Leverage'!S33</f>
        <v>..</v>
      </c>
      <c r="N33" s="76" t="str">
        <f>'S-Leverage'!T33</f>
        <v>..</v>
      </c>
      <c r="O33" s="76" t="str">
        <f>'S-Leverage'!U33</f>
        <v>..</v>
      </c>
      <c r="P33" s="76" t="str">
        <f>'S-Leverage'!V33</f>
        <v>..</v>
      </c>
      <c r="Q33" s="76" t="str">
        <f>'S-Leverage'!W33</f>
        <v>..</v>
      </c>
      <c r="R33" s="76" t="str">
        <f>'S-Leverage'!X33</f>
        <v>..</v>
      </c>
      <c r="S33" s="76" t="str">
        <f>'S-Leverage'!Y33</f>
        <v>..</v>
      </c>
      <c r="T33" s="76" t="str">
        <f>'S-Leverage'!Z33</f>
        <v>..</v>
      </c>
      <c r="U33" s="76" t="str">
        <f>'S-Leverage'!AA33</f>
        <v>..</v>
      </c>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6"/>
    </row>
    <row r="34" spans="1:60">
      <c r="A34" s="42">
        <v>31</v>
      </c>
      <c r="B34" s="54">
        <f>'Bank List'!B32</f>
        <v>4115073</v>
      </c>
      <c r="C34" s="55" t="str">
        <f>Soundness!C35</f>
        <v>Mitsubishi UFJ Financial Group, Inc.</v>
      </c>
      <c r="D34" s="74" t="str">
        <f>Soundness!D35</f>
        <v>Japan</v>
      </c>
      <c r="E34" s="75" t="str">
        <f>Soundness!E35</f>
        <v>Y</v>
      </c>
      <c r="H34" s="76" t="str">
        <f>'S-Leverage'!N34</f>
        <v>..</v>
      </c>
      <c r="I34" s="76" t="str">
        <f>'S-Leverage'!O34</f>
        <v>..</v>
      </c>
      <c r="J34" s="76" t="str">
        <f>'S-Leverage'!P34</f>
        <v>..</v>
      </c>
      <c r="K34" s="76" t="str">
        <f>'S-Leverage'!Q34</f>
        <v>..</v>
      </c>
      <c r="L34" s="76" t="str">
        <f>'S-Leverage'!R34</f>
        <v>..</v>
      </c>
      <c r="M34" s="76" t="str">
        <f>'S-Leverage'!S34</f>
        <v>..</v>
      </c>
      <c r="N34" s="76" t="str">
        <f>'S-Leverage'!T34</f>
        <v>..</v>
      </c>
      <c r="O34" s="76" t="str">
        <f>'S-Leverage'!U34</f>
        <v>..</v>
      </c>
      <c r="P34" s="76" t="str">
        <f>'S-Leverage'!V34</f>
        <v>..</v>
      </c>
      <c r="Q34" s="76" t="str">
        <f>'S-Leverage'!W34</f>
        <v>..</v>
      </c>
      <c r="R34" s="76" t="str">
        <f>'S-Leverage'!X34</f>
        <v>..</v>
      </c>
      <c r="S34" s="76" t="str">
        <f>'S-Leverage'!Y34</f>
        <v>..</v>
      </c>
      <c r="T34" s="76" t="str">
        <f>'S-Leverage'!Z34</f>
        <v>..</v>
      </c>
      <c r="U34" s="76" t="str">
        <f>'S-Leverage'!AA34</f>
        <v>..</v>
      </c>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6"/>
    </row>
    <row r="35" spans="1:60">
      <c r="A35" s="42">
        <v>32</v>
      </c>
      <c r="B35" s="54">
        <f>'Bank List'!B33</f>
        <v>4087990</v>
      </c>
      <c r="C35" s="55" t="str">
        <f>Soundness!C36</f>
        <v>Mizuho Financial Group, Inc.</v>
      </c>
      <c r="D35" s="74" t="str">
        <f>Soundness!D36</f>
        <v>Japan</v>
      </c>
      <c r="E35" s="75" t="str">
        <f>Soundness!E36</f>
        <v>Y</v>
      </c>
      <c r="H35" s="76" t="str">
        <f>'S-Leverage'!N35</f>
        <v>..</v>
      </c>
      <c r="I35" s="76" t="str">
        <f>'S-Leverage'!O35</f>
        <v>..</v>
      </c>
      <c r="J35" s="76" t="str">
        <f>'S-Leverage'!P35</f>
        <v>..</v>
      </c>
      <c r="K35" s="76" t="str">
        <f>'S-Leverage'!Q35</f>
        <v>..</v>
      </c>
      <c r="L35" s="76" t="str">
        <f>'S-Leverage'!R35</f>
        <v>..</v>
      </c>
      <c r="M35" s="76" t="str">
        <f>'S-Leverage'!S35</f>
        <v>..</v>
      </c>
      <c r="N35" s="76" t="str">
        <f>'S-Leverage'!T35</f>
        <v>..</v>
      </c>
      <c r="O35" s="76" t="str">
        <f>'S-Leverage'!U35</f>
        <v>..</v>
      </c>
      <c r="P35" s="76" t="str">
        <f>'S-Leverage'!V35</f>
        <v>..</v>
      </c>
      <c r="Q35" s="76" t="str">
        <f>'S-Leverage'!W35</f>
        <v>..</v>
      </c>
      <c r="R35" s="76" t="str">
        <f>'S-Leverage'!X35</f>
        <v>..</v>
      </c>
      <c r="S35" s="76" t="str">
        <f>'S-Leverage'!Y35</f>
        <v>..</v>
      </c>
      <c r="T35" s="76" t="str">
        <f>'S-Leverage'!Z35</f>
        <v>..</v>
      </c>
      <c r="U35" s="76" t="str">
        <f>'S-Leverage'!AA35</f>
        <v>..</v>
      </c>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6"/>
    </row>
    <row r="36" spans="1:60">
      <c r="A36" s="42">
        <v>33</v>
      </c>
      <c r="B36" s="54">
        <f>'Bank List'!B34</f>
        <v>4005723</v>
      </c>
      <c r="C36" s="55" t="str">
        <f>Soundness!C37</f>
        <v>National Australia Bank, Limited</v>
      </c>
      <c r="D36" s="74" t="str">
        <f>Soundness!D37</f>
        <v>Australia</v>
      </c>
      <c r="E36" s="75" t="str">
        <f>Soundness!E37</f>
        <v>Y</v>
      </c>
      <c r="H36" s="76">
        <f>'S-Leverage'!N36</f>
        <v>0.48566604308547168</v>
      </c>
      <c r="I36" s="76">
        <f>'S-Leverage'!O36</f>
        <v>0.44046905224506955</v>
      </c>
      <c r="J36" s="76">
        <f>'S-Leverage'!P36</f>
        <v>0.86568122996684926</v>
      </c>
      <c r="K36" s="76">
        <f>'S-Leverage'!Q36</f>
        <v>0.66863179949286589</v>
      </c>
      <c r="L36" s="76">
        <f>'S-Leverage'!R36</f>
        <v>0.39182983869625226</v>
      </c>
      <c r="M36" s="76">
        <f>'S-Leverage'!S36</f>
        <v>0.42250734648928823</v>
      </c>
      <c r="N36" s="76" t="str">
        <f>'S-Leverage'!T36</f>
        <v>..</v>
      </c>
      <c r="O36" s="76" t="str">
        <f>'S-Leverage'!U36</f>
        <v>..</v>
      </c>
      <c r="P36" s="76" t="str">
        <f>'S-Leverage'!V36</f>
        <v>..</v>
      </c>
      <c r="Q36" s="76" t="str">
        <f>'S-Leverage'!W36</f>
        <v>..</v>
      </c>
      <c r="R36" s="76" t="str">
        <f>'S-Leverage'!X36</f>
        <v>..</v>
      </c>
      <c r="S36" s="76" t="str">
        <f>'S-Leverage'!Y36</f>
        <v>..</v>
      </c>
      <c r="T36" s="76" t="str">
        <f>'S-Leverage'!Z36</f>
        <v>..</v>
      </c>
      <c r="U36" s="76" t="str">
        <f>'S-Leverage'!AA36</f>
        <v>..</v>
      </c>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6"/>
    </row>
    <row r="37" spans="1:60">
      <c r="A37" s="42">
        <v>34</v>
      </c>
      <c r="B37" s="54">
        <f>'Bank List'!B35</f>
        <v>4077805</v>
      </c>
      <c r="C37" s="55" t="str">
        <f>Soundness!C38</f>
        <v>Natixis</v>
      </c>
      <c r="D37" s="74" t="str">
        <f>Soundness!D38</f>
        <v>France</v>
      </c>
      <c r="E37" s="75" t="str">
        <f>Soundness!E38</f>
        <v>Y</v>
      </c>
      <c r="H37" s="76">
        <f>'S-Leverage'!N37</f>
        <v>-0.57901972616384367</v>
      </c>
      <c r="I37" s="76">
        <f>'S-Leverage'!O37</f>
        <v>-0.64919246033416389</v>
      </c>
      <c r="J37" s="76">
        <f>'S-Leverage'!P37</f>
        <v>-0.43417115732781847</v>
      </c>
      <c r="K37" s="76">
        <f>'S-Leverage'!Q37</f>
        <v>-0.38333598763535387</v>
      </c>
      <c r="L37" s="76">
        <f>'S-Leverage'!R37</f>
        <v>-0.73458092745534842</v>
      </c>
      <c r="M37" s="76" t="str">
        <f>'S-Leverage'!S37</f>
        <v>..</v>
      </c>
      <c r="N37" s="76" t="str">
        <f>'S-Leverage'!T37</f>
        <v>..</v>
      </c>
      <c r="O37" s="76" t="str">
        <f>'S-Leverage'!U37</f>
        <v>..</v>
      </c>
      <c r="P37" s="76" t="str">
        <f>'S-Leverage'!V37</f>
        <v>..</v>
      </c>
      <c r="Q37" s="76" t="str">
        <f>'S-Leverage'!W37</f>
        <v>..</v>
      </c>
      <c r="R37" s="76" t="str">
        <f>'S-Leverage'!X37</f>
        <v>..</v>
      </c>
      <c r="S37" s="76" t="str">
        <f>'S-Leverage'!Y37</f>
        <v>..</v>
      </c>
      <c r="T37" s="76" t="str">
        <f>'S-Leverage'!Z37</f>
        <v>..</v>
      </c>
      <c r="U37" s="76" t="str">
        <f>'S-Leverage'!AA37</f>
        <v>..</v>
      </c>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6"/>
    </row>
    <row r="38" spans="1:60">
      <c r="A38" s="42">
        <v>35</v>
      </c>
      <c r="B38" s="54">
        <f>'Bank List'!B36</f>
        <v>4108919</v>
      </c>
      <c r="C38" s="55" t="str">
        <f>Soundness!C39</f>
        <v>Nordea Bank AB</v>
      </c>
      <c r="D38" s="74" t="str">
        <f>Soundness!D39</f>
        <v>Sweden</v>
      </c>
      <c r="E38" s="75" t="str">
        <f>Soundness!E39</f>
        <v>Y</v>
      </c>
      <c r="H38" s="76">
        <f>'S-Leverage'!N38</f>
        <v>0.10200216473586882</v>
      </c>
      <c r="I38" s="76">
        <f>'S-Leverage'!O38</f>
        <v>-4.6553688841701371E-2</v>
      </c>
      <c r="J38" s="76">
        <f>'S-Leverage'!P38</f>
        <v>0.2908576175777432</v>
      </c>
      <c r="K38" s="76">
        <f>'S-Leverage'!Q38</f>
        <v>9.5086334847861678E-2</v>
      </c>
      <c r="L38" s="76">
        <f>'S-Leverage'!R38</f>
        <v>-0.43202358091783</v>
      </c>
      <c r="M38" s="76" t="str">
        <f>'S-Leverage'!S38</f>
        <v>..</v>
      </c>
      <c r="N38" s="76" t="str">
        <f>'S-Leverage'!T38</f>
        <v>..</v>
      </c>
      <c r="O38" s="76" t="str">
        <f>'S-Leverage'!U38</f>
        <v>..</v>
      </c>
      <c r="P38" s="76" t="str">
        <f>'S-Leverage'!V38</f>
        <v>..</v>
      </c>
      <c r="Q38" s="76" t="str">
        <f>'S-Leverage'!W38</f>
        <v>..</v>
      </c>
      <c r="R38" s="76" t="str">
        <f>'S-Leverage'!X38</f>
        <v>..</v>
      </c>
      <c r="S38" s="76" t="str">
        <f>'S-Leverage'!Y38</f>
        <v>..</v>
      </c>
      <c r="T38" s="76" t="str">
        <f>'S-Leverage'!Z38</f>
        <v>..</v>
      </c>
      <c r="U38" s="76" t="str">
        <f>'S-Leverage'!AA38</f>
        <v>..</v>
      </c>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6"/>
    </row>
    <row r="39" spans="1:60">
      <c r="A39" s="42">
        <v>36</v>
      </c>
      <c r="B39" s="54">
        <f>'Bank List'!B37</f>
        <v>4144827</v>
      </c>
      <c r="C39" s="55" t="str">
        <f>Soundness!C40</f>
        <v>OAO Sberbank of Russia</v>
      </c>
      <c r="D39" s="74" t="str">
        <f>Soundness!D40</f>
        <v>Russia</v>
      </c>
      <c r="E39" s="75" t="str">
        <f>Soundness!E40</f>
        <v>Y</v>
      </c>
      <c r="H39" s="76">
        <f>'S-Leverage'!N39</f>
        <v>5.7722390058163722</v>
      </c>
      <c r="I39" s="76">
        <f>'S-Leverage'!O39</f>
        <v>4.47340915041356</v>
      </c>
      <c r="J39" s="76">
        <f>'S-Leverage'!P39</f>
        <v>4.2016324472901712</v>
      </c>
      <c r="K39" s="76">
        <f>'S-Leverage'!Q39</f>
        <v>4.34530593327547</v>
      </c>
      <c r="L39" s="76">
        <f>'S-Leverage'!R39</f>
        <v>4.1134443894700912</v>
      </c>
      <c r="M39" s="76" t="str">
        <f>'S-Leverage'!S39</f>
        <v>..</v>
      </c>
      <c r="N39" s="76" t="str">
        <f>'S-Leverage'!T39</f>
        <v>..</v>
      </c>
      <c r="O39" s="76" t="str">
        <f>'S-Leverage'!U39</f>
        <v>..</v>
      </c>
      <c r="P39" s="76" t="str">
        <f>'S-Leverage'!V39</f>
        <v>..</v>
      </c>
      <c r="Q39" s="76" t="str">
        <f>'S-Leverage'!W39</f>
        <v>..</v>
      </c>
      <c r="R39" s="76" t="str">
        <f>'S-Leverage'!X39</f>
        <v>..</v>
      </c>
      <c r="S39" s="76" t="str">
        <f>'S-Leverage'!Y39</f>
        <v>..</v>
      </c>
      <c r="T39" s="76" t="str">
        <f>'S-Leverage'!Z39</f>
        <v>..</v>
      </c>
      <c r="U39" s="76" t="str">
        <f>'S-Leverage'!AA39</f>
        <v>..</v>
      </c>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6"/>
    </row>
    <row r="40" spans="1:60">
      <c r="A40" s="42">
        <v>37</v>
      </c>
      <c r="B40" s="54">
        <f>'Bank List'!B38</f>
        <v>100522</v>
      </c>
      <c r="C40" s="55" t="str">
        <f>Soundness!C41</f>
        <v>Royal Bank of Canada</v>
      </c>
      <c r="D40" s="74" t="str">
        <f>Soundness!D41</f>
        <v>Canada</v>
      </c>
      <c r="E40" s="75" t="str">
        <f>Soundness!E41</f>
        <v>Y</v>
      </c>
      <c r="H40" s="76">
        <f>'S-Leverage'!N40</f>
        <v>-0.44636329982009193</v>
      </c>
      <c r="I40" s="76">
        <f>'S-Leverage'!O40</f>
        <v>-0.60914199338905672</v>
      </c>
      <c r="J40" s="76">
        <f>'S-Leverage'!P40</f>
        <v>0.169681861532825</v>
      </c>
      <c r="K40" s="76">
        <f>'S-Leverage'!Q40</f>
        <v>4.6406454360694849E-2</v>
      </c>
      <c r="L40" s="76">
        <f>'S-Leverage'!R40</f>
        <v>-0.41920885324037832</v>
      </c>
      <c r="M40" s="76">
        <f>'S-Leverage'!S40</f>
        <v>-0.2803096433230241</v>
      </c>
      <c r="N40" s="76" t="str">
        <f>'S-Leverage'!T40</f>
        <v>..</v>
      </c>
      <c r="O40" s="76" t="str">
        <f>'S-Leverage'!U40</f>
        <v>..</v>
      </c>
      <c r="P40" s="76" t="str">
        <f>'S-Leverage'!V40</f>
        <v>..</v>
      </c>
      <c r="Q40" s="76" t="str">
        <f>'S-Leverage'!W40</f>
        <v>..</v>
      </c>
      <c r="R40" s="76" t="str">
        <f>'S-Leverage'!X40</f>
        <v>..</v>
      </c>
      <c r="S40" s="76" t="str">
        <f>'S-Leverage'!Y40</f>
        <v>..</v>
      </c>
      <c r="T40" s="76" t="str">
        <f>'S-Leverage'!Z40</f>
        <v>..</v>
      </c>
      <c r="U40" s="76" t="str">
        <f>'S-Leverage'!AA40</f>
        <v>..</v>
      </c>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6"/>
    </row>
    <row r="41" spans="1:60">
      <c r="A41" s="42">
        <v>38</v>
      </c>
      <c r="B41" s="54">
        <f>'Bank List'!B39</f>
        <v>3001937</v>
      </c>
      <c r="C41" s="55" t="str">
        <f>Soundness!C42</f>
        <v>Royal Bank of Scotland Group Plc</v>
      </c>
      <c r="D41" s="74" t="str">
        <f>Soundness!D42</f>
        <v>United Kingdom</v>
      </c>
      <c r="E41" s="75" t="str">
        <f>Soundness!E42</f>
        <v>Y</v>
      </c>
      <c r="H41" s="76">
        <f>'S-Leverage'!N41</f>
        <v>-2.4134463235490333</v>
      </c>
      <c r="I41" s="76">
        <f>'S-Leverage'!O41</f>
        <v>-1.2856141711515994</v>
      </c>
      <c r="J41" s="76">
        <f>'S-Leverage'!P41</f>
        <v>-0.12381944782731799</v>
      </c>
      <c r="K41" s="76">
        <f>'S-Leverage'!Q41</f>
        <v>0.21393522431489645</v>
      </c>
      <c r="L41" s="76">
        <f>'S-Leverage'!R41</f>
        <v>-0.14737745375496017</v>
      </c>
      <c r="M41" s="76" t="str">
        <f>'S-Leverage'!S41</f>
        <v>..</v>
      </c>
      <c r="N41" s="76" t="str">
        <f>'S-Leverage'!T41</f>
        <v>..</v>
      </c>
      <c r="O41" s="76" t="str">
        <f>'S-Leverage'!U41</f>
        <v>..</v>
      </c>
      <c r="P41" s="76" t="str">
        <f>'S-Leverage'!V41</f>
        <v>..</v>
      </c>
      <c r="Q41" s="76" t="str">
        <f>'S-Leverage'!W41</f>
        <v>..</v>
      </c>
      <c r="R41" s="76" t="str">
        <f>'S-Leverage'!X41</f>
        <v>..</v>
      </c>
      <c r="S41" s="76" t="str">
        <f>'S-Leverage'!Y41</f>
        <v>..</v>
      </c>
      <c r="T41" s="76" t="str">
        <f>'S-Leverage'!Z41</f>
        <v>..</v>
      </c>
      <c r="U41" s="76" t="str">
        <f>'S-Leverage'!AA41</f>
        <v>..</v>
      </c>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6"/>
    </row>
    <row r="42" spans="1:60">
      <c r="A42" s="42">
        <v>39</v>
      </c>
      <c r="B42" s="54">
        <f>'Bank List'!B40</f>
        <v>4144847</v>
      </c>
      <c r="C42" s="55" t="str">
        <f>Soundness!C43</f>
        <v>Skandinaviska Enskilda Banken AB</v>
      </c>
      <c r="D42" s="74" t="str">
        <f>Soundness!D43</f>
        <v>Sweden</v>
      </c>
      <c r="E42" s="75" t="str">
        <f>Soundness!E43</f>
        <v>Y</v>
      </c>
      <c r="H42" s="76">
        <f>'S-Leverage'!N42</f>
        <v>-0.62230192473003343</v>
      </c>
      <c r="I42" s="76">
        <f>'S-Leverage'!O42</f>
        <v>-0.41898246752977392</v>
      </c>
      <c r="J42" s="76">
        <f>'S-Leverage'!P42</f>
        <v>0.1492871814272464</v>
      </c>
      <c r="K42" s="76">
        <f>'S-Leverage'!Q42</f>
        <v>0.16911006466338424</v>
      </c>
      <c r="L42" s="76">
        <f>'S-Leverage'!R42</f>
        <v>-4.7124064026823335E-2</v>
      </c>
      <c r="M42" s="76" t="str">
        <f>'S-Leverage'!S42</f>
        <v>..</v>
      </c>
      <c r="N42" s="76" t="str">
        <f>'S-Leverage'!T42</f>
        <v>..</v>
      </c>
      <c r="O42" s="76" t="str">
        <f>'S-Leverage'!U42</f>
        <v>..</v>
      </c>
      <c r="P42" s="76" t="str">
        <f>'S-Leverage'!V42</f>
        <v>..</v>
      </c>
      <c r="Q42" s="76" t="str">
        <f>'S-Leverage'!W42</f>
        <v>..</v>
      </c>
      <c r="R42" s="76" t="str">
        <f>'S-Leverage'!X42</f>
        <v>..</v>
      </c>
      <c r="S42" s="76" t="str">
        <f>'S-Leverage'!Y42</f>
        <v>..</v>
      </c>
      <c r="T42" s="76" t="str">
        <f>'S-Leverage'!Z42</f>
        <v>..</v>
      </c>
      <c r="U42" s="76" t="str">
        <f>'S-Leverage'!AA42</f>
        <v>..</v>
      </c>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6"/>
    </row>
    <row r="43" spans="1:60">
      <c r="A43" s="42">
        <v>40</v>
      </c>
      <c r="B43" s="54">
        <f>'Bank List'!B41</f>
        <v>113818</v>
      </c>
      <c r="C43" s="55" t="str">
        <f>Soundness!C44</f>
        <v>Société Générale SA</v>
      </c>
      <c r="D43" s="74" t="str">
        <f>Soundness!D44</f>
        <v>France</v>
      </c>
      <c r="E43" s="75" t="str">
        <f>Soundness!E44</f>
        <v>Y</v>
      </c>
      <c r="H43" s="76" t="str">
        <f>'S-Leverage'!N43</f>
        <v>..</v>
      </c>
      <c r="I43" s="76">
        <f>'S-Leverage'!O43</f>
        <v>-0.81273014944256616</v>
      </c>
      <c r="J43" s="76">
        <f>'S-Leverage'!P43</f>
        <v>-0.37207053758005165</v>
      </c>
      <c r="K43" s="76">
        <f>'S-Leverage'!Q43</f>
        <v>-0.4634799268269591</v>
      </c>
      <c r="L43" s="76">
        <f>'S-Leverage'!R43</f>
        <v>-0.67606864075906448</v>
      </c>
      <c r="M43" s="76" t="str">
        <f>'S-Leverage'!S43</f>
        <v>..</v>
      </c>
      <c r="N43" s="76" t="str">
        <f>'S-Leverage'!T43</f>
        <v>..</v>
      </c>
      <c r="O43" s="76" t="str">
        <f>'S-Leverage'!U43</f>
        <v>..</v>
      </c>
      <c r="P43" s="76" t="str">
        <f>'S-Leverage'!V43</f>
        <v>..</v>
      </c>
      <c r="Q43" s="76" t="str">
        <f>'S-Leverage'!W43</f>
        <v>..</v>
      </c>
      <c r="R43" s="76" t="str">
        <f>'S-Leverage'!X43</f>
        <v>..</v>
      </c>
      <c r="S43" s="76" t="str">
        <f>'S-Leverage'!Y43</f>
        <v>..</v>
      </c>
      <c r="T43" s="76" t="str">
        <f>'S-Leverage'!Z43</f>
        <v>..</v>
      </c>
      <c r="U43" s="76" t="str">
        <f>'S-Leverage'!AA43</f>
        <v>..</v>
      </c>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6"/>
    </row>
    <row r="44" spans="1:60">
      <c r="A44" s="42">
        <v>41</v>
      </c>
      <c r="B44" s="54">
        <f>'Bank List'!B42</f>
        <v>4041955</v>
      </c>
      <c r="C44" s="55" t="str">
        <f>Soundness!C45</f>
        <v>Standard Chartered Plc</v>
      </c>
      <c r="D44" s="74" t="str">
        <f>Soundness!D45</f>
        <v>United Kingdom</v>
      </c>
      <c r="E44" s="75" t="str">
        <f>Soundness!E45</f>
        <v>Y</v>
      </c>
      <c r="H44" s="76">
        <f>'S-Leverage'!N44</f>
        <v>0.12469910487462466</v>
      </c>
      <c r="I44" s="76">
        <f>'S-Leverage'!O44</f>
        <v>-0.13993969311658416</v>
      </c>
      <c r="J44" s="76">
        <f>'S-Leverage'!P44</f>
        <v>0.48537467543891766</v>
      </c>
      <c r="K44" s="76">
        <f>'S-Leverage'!Q44</f>
        <v>1.3108261838275095</v>
      </c>
      <c r="L44" s="76">
        <f>'S-Leverage'!R44</f>
        <v>0.80997214387083971</v>
      </c>
      <c r="M44" s="76" t="str">
        <f>'S-Leverage'!S44</f>
        <v>..</v>
      </c>
      <c r="N44" s="76" t="str">
        <f>'S-Leverage'!T44</f>
        <v>..</v>
      </c>
      <c r="O44" s="76" t="str">
        <f>'S-Leverage'!U44</f>
        <v>..</v>
      </c>
      <c r="P44" s="76" t="str">
        <f>'S-Leverage'!V44</f>
        <v>..</v>
      </c>
      <c r="Q44" s="76" t="str">
        <f>'S-Leverage'!W44</f>
        <v>..</v>
      </c>
      <c r="R44" s="76" t="str">
        <f>'S-Leverage'!X44</f>
        <v>..</v>
      </c>
      <c r="S44" s="76" t="str">
        <f>'S-Leverage'!Y44</f>
        <v>..</v>
      </c>
      <c r="T44" s="76" t="str">
        <f>'S-Leverage'!Z44</f>
        <v>..</v>
      </c>
      <c r="U44" s="76" t="str">
        <f>'S-Leverage'!AA44</f>
        <v>..</v>
      </c>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6"/>
    </row>
    <row r="45" spans="1:60">
      <c r="A45" s="42">
        <v>42</v>
      </c>
      <c r="B45" s="54">
        <f>'Bank List'!B43</f>
        <v>4144846</v>
      </c>
      <c r="C45" s="55" t="str">
        <f>Soundness!C46</f>
        <v>Svenska Handelsbanken AB</v>
      </c>
      <c r="D45" s="74" t="str">
        <f>Soundness!D46</f>
        <v>Sweden</v>
      </c>
      <c r="E45" s="75" t="str">
        <f>Soundness!E46</f>
        <v>Y</v>
      </c>
      <c r="H45" s="76">
        <f>'S-Leverage'!N45</f>
        <v>7.9718464089568758E-2</v>
      </c>
      <c r="I45" s="76">
        <f>'S-Leverage'!O45</f>
        <v>-8.428954436799381E-2</v>
      </c>
      <c r="J45" s="76">
        <f>'S-Leverage'!P45</f>
        <v>0.14476817731224542</v>
      </c>
      <c r="K45" s="76">
        <f>'S-Leverage'!Q45</f>
        <v>0.16258565272543951</v>
      </c>
      <c r="L45" s="76">
        <f>'S-Leverage'!R45</f>
        <v>-0.21799463787051568</v>
      </c>
      <c r="M45" s="76" t="str">
        <f>'S-Leverage'!S45</f>
        <v>..</v>
      </c>
      <c r="N45" s="76" t="str">
        <f>'S-Leverage'!T45</f>
        <v>..</v>
      </c>
      <c r="O45" s="76" t="str">
        <f>'S-Leverage'!U45</f>
        <v>..</v>
      </c>
      <c r="P45" s="76" t="str">
        <f>'S-Leverage'!V45</f>
        <v>..</v>
      </c>
      <c r="Q45" s="76" t="str">
        <f>'S-Leverage'!W45</f>
        <v>..</v>
      </c>
      <c r="R45" s="76" t="str">
        <f>'S-Leverage'!X45</f>
        <v>..</v>
      </c>
      <c r="S45" s="76" t="str">
        <f>'S-Leverage'!Y45</f>
        <v>..</v>
      </c>
      <c r="T45" s="76" t="str">
        <f>'S-Leverage'!Z45</f>
        <v>..</v>
      </c>
      <c r="U45" s="76" t="str">
        <f>'S-Leverage'!AA45</f>
        <v>..</v>
      </c>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6"/>
    </row>
    <row r="46" spans="1:60">
      <c r="A46" s="42">
        <v>43</v>
      </c>
      <c r="B46" s="54">
        <f>'Bank List'!B44</f>
        <v>100519</v>
      </c>
      <c r="C46" s="55" t="str">
        <f>Soundness!C47</f>
        <v>Toronto-Dominion Bank</v>
      </c>
      <c r="D46" s="74" t="str">
        <f>Soundness!D47</f>
        <v>Canada</v>
      </c>
      <c r="E46" s="75" t="str">
        <f>Soundness!E47</f>
        <v>Y</v>
      </c>
      <c r="H46" s="76">
        <f>'S-Leverage'!N46</f>
        <v>-0.5615968691039126</v>
      </c>
      <c r="I46" s="76">
        <f>'S-Leverage'!O46</f>
        <v>-0.65363285579176189</v>
      </c>
      <c r="J46" s="76">
        <f>'S-Leverage'!P46</f>
        <v>-1.6987621449833769E-2</v>
      </c>
      <c r="K46" s="76">
        <f>'S-Leverage'!Q46</f>
        <v>0.11250221463288546</v>
      </c>
      <c r="L46" s="76">
        <f>'S-Leverage'!R46</f>
        <v>-0.27558642035222747</v>
      </c>
      <c r="M46" s="76">
        <f>'S-Leverage'!S46</f>
        <v>-0.21170929069501482</v>
      </c>
      <c r="N46" s="76" t="str">
        <f>'S-Leverage'!T46</f>
        <v>..</v>
      </c>
      <c r="O46" s="76" t="str">
        <f>'S-Leverage'!U46</f>
        <v>..</v>
      </c>
      <c r="P46" s="76" t="str">
        <f>'S-Leverage'!V46</f>
        <v>..</v>
      </c>
      <c r="Q46" s="76" t="str">
        <f>'S-Leverage'!W46</f>
        <v>..</v>
      </c>
      <c r="R46" s="76" t="str">
        <f>'S-Leverage'!X46</f>
        <v>..</v>
      </c>
      <c r="S46" s="76" t="str">
        <f>'S-Leverage'!Y46</f>
        <v>..</v>
      </c>
      <c r="T46" s="76" t="str">
        <f>'S-Leverage'!Z46</f>
        <v>..</v>
      </c>
      <c r="U46" s="76" t="str">
        <f>'S-Leverage'!AA46</f>
        <v>..</v>
      </c>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6"/>
    </row>
    <row r="47" spans="1:60">
      <c r="A47" s="42">
        <v>44</v>
      </c>
      <c r="B47" s="54">
        <f>'Bank List'!B45</f>
        <v>4047176</v>
      </c>
      <c r="C47" s="55" t="str">
        <f>Soundness!C48</f>
        <v>U.S. Bancorp</v>
      </c>
      <c r="D47" s="74" t="str">
        <f>Soundness!D48</f>
        <v>USA</v>
      </c>
      <c r="E47" s="75" t="str">
        <f>Soundness!E48</f>
        <v>Y</v>
      </c>
      <c r="H47" s="76">
        <f>'S-Leverage'!N47</f>
        <v>0.74236926032511197</v>
      </c>
      <c r="I47" s="76">
        <f>'S-Leverage'!O47</f>
        <v>-6.4360189987251987E-2</v>
      </c>
      <c r="J47" s="76">
        <f>'S-Leverage'!P47</f>
        <v>0.99211062956622531</v>
      </c>
      <c r="K47" s="76">
        <f>'S-Leverage'!Q47</f>
        <v>1.2937657884049885</v>
      </c>
      <c r="L47" s="76">
        <f>'S-Leverage'!R47</f>
        <v>1.363466942867031</v>
      </c>
      <c r="M47" s="76" t="str">
        <f>'S-Leverage'!S47</f>
        <v>..</v>
      </c>
      <c r="N47" s="76" t="str">
        <f>'S-Leverage'!T47</f>
        <v>..</v>
      </c>
      <c r="O47" s="76" t="str">
        <f>'S-Leverage'!U47</f>
        <v>..</v>
      </c>
      <c r="P47" s="76" t="str">
        <f>'S-Leverage'!V47</f>
        <v>..</v>
      </c>
      <c r="Q47" s="76" t="str">
        <f>'S-Leverage'!W47</f>
        <v>..</v>
      </c>
      <c r="R47" s="76" t="str">
        <f>'S-Leverage'!X47</f>
        <v>..</v>
      </c>
      <c r="S47" s="76" t="str">
        <f>'S-Leverage'!Y47</f>
        <v>..</v>
      </c>
      <c r="T47" s="76" t="str">
        <f>'S-Leverage'!Z47</f>
        <v>..</v>
      </c>
      <c r="U47" s="76" t="str">
        <f>'S-Leverage'!AA47</f>
        <v>..</v>
      </c>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6"/>
    </row>
    <row r="48" spans="1:60">
      <c r="A48" s="42">
        <v>45</v>
      </c>
      <c r="B48" s="54">
        <f>'Bank List'!B46</f>
        <v>113831</v>
      </c>
      <c r="C48" s="55" t="str">
        <f>Soundness!C49</f>
        <v>UBS AG</v>
      </c>
      <c r="D48" s="74" t="str">
        <f>Soundness!D49</f>
        <v>Switzerland</v>
      </c>
      <c r="E48" s="75" t="str">
        <f>Soundness!E49</f>
        <v>Y</v>
      </c>
      <c r="H48" s="76">
        <f>'S-Leverage'!N48</f>
        <v>-1.6099708360426963</v>
      </c>
      <c r="I48" s="76">
        <f>'S-Leverage'!O48</f>
        <v>-1.3379137505776981</v>
      </c>
      <c r="J48" s="76">
        <f>'S-Leverage'!P48</f>
        <v>-0.59461291411244854</v>
      </c>
      <c r="K48" s="76">
        <f>'S-Leverage'!Q48</f>
        <v>-0.38218136995747864</v>
      </c>
      <c r="L48" s="76">
        <f>'S-Leverage'!R48</f>
        <v>-0.47732428744077582</v>
      </c>
      <c r="M48" s="76" t="str">
        <f>'S-Leverage'!S48</f>
        <v>..</v>
      </c>
      <c r="N48" s="76" t="str">
        <f>'S-Leverage'!T48</f>
        <v>..</v>
      </c>
      <c r="O48" s="76" t="str">
        <f>'S-Leverage'!U48</f>
        <v>..</v>
      </c>
      <c r="P48" s="76" t="str">
        <f>'S-Leverage'!V48</f>
        <v>..</v>
      </c>
      <c r="Q48" s="76" t="str">
        <f>'S-Leverage'!W48</f>
        <v>..</v>
      </c>
      <c r="R48" s="76" t="str">
        <f>'S-Leverage'!X48</f>
        <v>..</v>
      </c>
      <c r="S48" s="76" t="str">
        <f>'S-Leverage'!Y48</f>
        <v>..</v>
      </c>
      <c r="T48" s="76" t="str">
        <f>'S-Leverage'!Z48</f>
        <v>..</v>
      </c>
      <c r="U48" s="76" t="str">
        <f>'S-Leverage'!AA48</f>
        <v>..</v>
      </c>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6"/>
    </row>
    <row r="49" spans="1:60">
      <c r="A49" s="42">
        <v>46</v>
      </c>
      <c r="B49" s="54">
        <f>'Bank List'!B47</f>
        <v>4055762</v>
      </c>
      <c r="C49" s="55" t="str">
        <f>Soundness!C50</f>
        <v>UniCredit SpA</v>
      </c>
      <c r="D49" s="74" t="str">
        <f>Soundness!D50</f>
        <v>Italy</v>
      </c>
      <c r="E49" s="75" t="str">
        <f>Soundness!E50</f>
        <v>Y</v>
      </c>
      <c r="H49" s="76">
        <f>'S-Leverage'!N49</f>
        <v>-0.24966731524307181</v>
      </c>
      <c r="I49" s="76">
        <f>'S-Leverage'!O49</f>
        <v>-0.29026519683317514</v>
      </c>
      <c r="J49" s="76">
        <f>'S-Leverage'!P49</f>
        <v>0.23923087672550777</v>
      </c>
      <c r="K49" s="76">
        <f>'S-Leverage'!Q49</f>
        <v>0.43206191432967628</v>
      </c>
      <c r="L49" s="76">
        <f>'S-Leverage'!R49</f>
        <v>-2.1376300043740422E-2</v>
      </c>
      <c r="M49" s="76" t="str">
        <f>'S-Leverage'!S49</f>
        <v>..</v>
      </c>
      <c r="N49" s="76" t="str">
        <f>'S-Leverage'!T49</f>
        <v>..</v>
      </c>
      <c r="O49" s="76" t="str">
        <f>'S-Leverage'!U49</f>
        <v>..</v>
      </c>
      <c r="P49" s="76" t="str">
        <f>'S-Leverage'!V49</f>
        <v>..</v>
      </c>
      <c r="Q49" s="76" t="str">
        <f>'S-Leverage'!W49</f>
        <v>..</v>
      </c>
      <c r="R49" s="76" t="str">
        <f>'S-Leverage'!X49</f>
        <v>..</v>
      </c>
      <c r="S49" s="76" t="str">
        <f>'S-Leverage'!Y49</f>
        <v>..</v>
      </c>
      <c r="T49" s="76" t="str">
        <f>'S-Leverage'!Z49</f>
        <v>..</v>
      </c>
      <c r="U49" s="76" t="str">
        <f>'S-Leverage'!AA49</f>
        <v>..</v>
      </c>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6"/>
    </row>
    <row r="50" spans="1:60">
      <c r="A50" s="42">
        <v>47</v>
      </c>
      <c r="B50" s="54">
        <f>'Bank List'!B48</f>
        <v>100382</v>
      </c>
      <c r="C50" s="55" t="str">
        <f>Soundness!C51</f>
        <v>Wells Fargo &amp; Company</v>
      </c>
      <c r="D50" s="74" t="str">
        <f>Soundness!D51</f>
        <v>USA</v>
      </c>
      <c r="E50" s="75" t="str">
        <f>Soundness!E51</f>
        <v>Y</v>
      </c>
      <c r="H50" s="76">
        <f>'S-Leverage'!N50</f>
        <v>1.5471991722196468</v>
      </c>
      <c r="I50" s="76">
        <f>'S-Leverage'!O50</f>
        <v>-0.53322275890489723</v>
      </c>
      <c r="J50" s="76">
        <f>'S-Leverage'!P50</f>
        <v>1.2082007917978541</v>
      </c>
      <c r="K50" s="76">
        <f>'S-Leverage'!Q50</f>
        <v>1.8489440577842873</v>
      </c>
      <c r="L50" s="76">
        <f>'S-Leverage'!R50</f>
        <v>1.9426323907628356</v>
      </c>
      <c r="M50" s="76" t="str">
        <f>'S-Leverage'!S50</f>
        <v>..</v>
      </c>
      <c r="N50" s="76" t="str">
        <f>'S-Leverage'!T50</f>
        <v>..</v>
      </c>
      <c r="O50" s="76" t="str">
        <f>'S-Leverage'!U50</f>
        <v>..</v>
      </c>
      <c r="P50" s="76" t="str">
        <f>'S-Leverage'!V50</f>
        <v>..</v>
      </c>
      <c r="Q50" s="76" t="str">
        <f>'S-Leverage'!W50</f>
        <v>..</v>
      </c>
      <c r="R50" s="76" t="str">
        <f>'S-Leverage'!X50</f>
        <v>..</v>
      </c>
      <c r="S50" s="76" t="str">
        <f>'S-Leverage'!Y50</f>
        <v>..</v>
      </c>
      <c r="T50" s="76" t="str">
        <f>'S-Leverage'!Z50</f>
        <v>..</v>
      </c>
      <c r="U50" s="76" t="str">
        <f>'S-Leverage'!AA50</f>
        <v>..</v>
      </c>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6"/>
    </row>
    <row r="51" spans="1:60">
      <c r="A51" s="42">
        <v>48</v>
      </c>
      <c r="B51" s="54">
        <f>'Bank List'!B49</f>
        <v>4075039</v>
      </c>
      <c r="C51" s="55" t="str">
        <f>Soundness!C52</f>
        <v>Westpac Banking Corporation</v>
      </c>
      <c r="D51" s="74" t="str">
        <f>Soundness!D52</f>
        <v>Australia</v>
      </c>
      <c r="E51" s="75" t="str">
        <f>Soundness!E52</f>
        <v>Y</v>
      </c>
      <c r="H51" s="76">
        <f>'S-Leverage'!N51</f>
        <v>-6.4403824998906956E-2</v>
      </c>
      <c r="I51" s="76">
        <f>'S-Leverage'!O51</f>
        <v>1.8156508270403614E-2</v>
      </c>
      <c r="J51" s="76">
        <f>'S-Leverage'!P51</f>
        <v>0.37584342636348095</v>
      </c>
      <c r="K51" s="76">
        <f>'S-Leverage'!Q51</f>
        <v>0.50193461152287677</v>
      </c>
      <c r="L51" s="76">
        <f>'S-Leverage'!R51</f>
        <v>0.32951934515973708</v>
      </c>
      <c r="M51" s="76">
        <f>'S-Leverage'!S51</f>
        <v>0.41964181084036895</v>
      </c>
      <c r="N51" s="76" t="str">
        <f>'S-Leverage'!T51</f>
        <v>..</v>
      </c>
      <c r="O51" s="76" t="str">
        <f>'S-Leverage'!U51</f>
        <v>..</v>
      </c>
      <c r="P51" s="76" t="str">
        <f>'S-Leverage'!V51</f>
        <v>..</v>
      </c>
      <c r="Q51" s="76" t="str">
        <f>'S-Leverage'!W51</f>
        <v>..</v>
      </c>
      <c r="R51" s="76" t="str">
        <f>'S-Leverage'!X51</f>
        <v>..</v>
      </c>
      <c r="S51" s="76" t="str">
        <f>'S-Leverage'!Y51</f>
        <v>..</v>
      </c>
      <c r="T51" s="76" t="str">
        <f>'S-Leverage'!Z51</f>
        <v>..</v>
      </c>
      <c r="U51" s="76" t="str">
        <f>'S-Leverage'!AA51</f>
        <v>..</v>
      </c>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6"/>
    </row>
    <row r="52" spans="1:60">
      <c r="C52" s="55"/>
      <c r="D52" s="56"/>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6"/>
    </row>
    <row r="53" spans="1:60">
      <c r="C53" s="55"/>
      <c r="D53" s="56"/>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6"/>
    </row>
    <row r="54" spans="1:60">
      <c r="C54" s="55"/>
      <c r="D54" s="56"/>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6"/>
    </row>
    <row r="55" spans="1:60">
      <c r="C55" s="55"/>
      <c r="D55" s="56"/>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6"/>
    </row>
    <row r="56" spans="1:60">
      <c r="C56" s="55"/>
      <c r="D56" s="56"/>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6"/>
    </row>
    <row r="57" spans="1:60">
      <c r="C57" s="55"/>
      <c r="D57" s="56"/>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6"/>
    </row>
    <row r="58" spans="1:60">
      <c r="C58" s="55"/>
      <c r="D58" s="56"/>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6"/>
    </row>
    <row r="59" spans="1:60">
      <c r="C59" s="55"/>
      <c r="D59" s="56"/>
      <c r="E59" s="58"/>
      <c r="F59" s="58"/>
      <c r="G59" s="58"/>
      <c r="H59" s="58"/>
      <c r="I59" s="58"/>
      <c r="J59" s="58"/>
      <c r="K59" s="58"/>
      <c r="L59" s="58"/>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c r="AZ59" s="58"/>
      <c r="BA59" s="58"/>
      <c r="BB59" s="58"/>
      <c r="BC59" s="58"/>
      <c r="BD59" s="58"/>
      <c r="BE59" s="58"/>
      <c r="BF59" s="58"/>
      <c r="BG59" s="58"/>
      <c r="BH59" s="56"/>
    </row>
    <row r="60" spans="1:60">
      <c r="C60" s="55"/>
      <c r="D60" s="56"/>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6"/>
    </row>
    <row r="61" spans="1:60">
      <c r="C61" s="55"/>
      <c r="D61" s="56"/>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6"/>
    </row>
    <row r="62" spans="1:60">
      <c r="C62" s="55"/>
      <c r="D62" s="56"/>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6"/>
    </row>
    <row r="63" spans="1:60">
      <c r="C63" s="55"/>
      <c r="D63" s="56"/>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6"/>
    </row>
    <row r="64" spans="1:60">
      <c r="C64" s="55"/>
      <c r="D64" s="56"/>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c r="AZ64" s="58"/>
      <c r="BA64" s="58"/>
      <c r="BB64" s="58"/>
      <c r="BC64" s="58"/>
      <c r="BD64" s="58"/>
      <c r="BE64" s="58"/>
      <c r="BF64" s="58"/>
      <c r="BG64" s="58"/>
      <c r="BH64" s="56"/>
    </row>
    <row r="65" spans="3:60">
      <c r="C65" s="55"/>
      <c r="D65" s="56"/>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c r="AZ65" s="58"/>
      <c r="BA65" s="58"/>
      <c r="BB65" s="58"/>
      <c r="BC65" s="58"/>
      <c r="BD65" s="58"/>
      <c r="BE65" s="58"/>
      <c r="BF65" s="58"/>
      <c r="BG65" s="58"/>
      <c r="BH65" s="56"/>
    </row>
    <row r="66" spans="3:60">
      <c r="C66" s="55"/>
      <c r="D66" s="56"/>
      <c r="E66" s="58"/>
      <c r="F66" s="58"/>
      <c r="G66" s="58"/>
      <c r="H66" s="58"/>
      <c r="I66" s="58"/>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6"/>
    </row>
    <row r="67" spans="3:60">
      <c r="C67" s="55"/>
      <c r="D67" s="56"/>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c r="AZ67" s="58"/>
      <c r="BA67" s="58"/>
      <c r="BB67" s="58"/>
      <c r="BC67" s="58"/>
      <c r="BD67" s="58"/>
      <c r="BE67" s="58"/>
      <c r="BF67" s="58"/>
      <c r="BG67" s="58"/>
      <c r="BH67" s="56"/>
    </row>
    <row r="68" spans="3:60">
      <c r="C68" s="55"/>
      <c r="D68" s="56"/>
      <c r="E68" s="58"/>
      <c r="F68" s="58"/>
      <c r="G68" s="58"/>
      <c r="H68" s="58"/>
      <c r="I68" s="58"/>
      <c r="J68" s="58"/>
      <c r="K68" s="58"/>
      <c r="L68" s="58"/>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c r="AZ68" s="58"/>
      <c r="BA68" s="58"/>
      <c r="BB68" s="58"/>
      <c r="BC68" s="58"/>
      <c r="BD68" s="58"/>
      <c r="BE68" s="58"/>
      <c r="BF68" s="58"/>
      <c r="BG68" s="58"/>
      <c r="BH68" s="56"/>
    </row>
    <row r="69" spans="3:60">
      <c r="C69" s="55"/>
      <c r="D69" s="56"/>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c r="AZ69" s="58"/>
      <c r="BA69" s="58"/>
      <c r="BB69" s="58"/>
      <c r="BC69" s="58"/>
      <c r="BD69" s="58"/>
      <c r="BE69" s="58"/>
      <c r="BF69" s="58"/>
      <c r="BG69" s="58"/>
      <c r="BH69" s="56"/>
    </row>
    <row r="70" spans="3:60">
      <c r="C70" s="55"/>
      <c r="D70" s="56"/>
      <c r="E70" s="58"/>
      <c r="F70" s="58"/>
      <c r="G70" s="58"/>
      <c r="H70" s="58"/>
      <c r="I70" s="58"/>
      <c r="J70" s="58"/>
      <c r="K70" s="58"/>
      <c r="L70" s="58"/>
      <c r="M70" s="58"/>
      <c r="N70" s="58"/>
      <c r="O70" s="58"/>
      <c r="P70" s="58"/>
      <c r="Q70" s="58"/>
      <c r="R70" s="58"/>
      <c r="S70" s="58"/>
      <c r="T70" s="58"/>
      <c r="U70" s="58"/>
      <c r="V70" s="58"/>
      <c r="W70" s="58"/>
      <c r="X70" s="58"/>
      <c r="Y70" s="58"/>
      <c r="Z70" s="58"/>
      <c r="AA70" s="58"/>
      <c r="AB70" s="58"/>
      <c r="AC70" s="58"/>
      <c r="AD70" s="58"/>
      <c r="AE70" s="58"/>
      <c r="AF70" s="58"/>
      <c r="AG70" s="58"/>
      <c r="AH70" s="58"/>
      <c r="AI70" s="58"/>
      <c r="AJ70" s="58"/>
      <c r="AK70" s="58"/>
      <c r="AL70" s="58"/>
      <c r="AM70" s="58"/>
      <c r="AN70" s="58"/>
      <c r="AO70" s="58"/>
      <c r="AP70" s="58"/>
      <c r="AQ70" s="58"/>
      <c r="AR70" s="58"/>
      <c r="AS70" s="58"/>
      <c r="AT70" s="58"/>
      <c r="AU70" s="58"/>
      <c r="AV70" s="58"/>
      <c r="AW70" s="58"/>
      <c r="AX70" s="58"/>
      <c r="AY70" s="58"/>
      <c r="AZ70" s="58"/>
      <c r="BA70" s="58"/>
      <c r="BB70" s="58"/>
      <c r="BC70" s="58"/>
      <c r="BD70" s="58"/>
      <c r="BE70" s="58"/>
      <c r="BF70" s="58"/>
      <c r="BG70" s="58"/>
      <c r="BH70" s="56"/>
    </row>
    <row r="71" spans="3:60">
      <c r="C71" s="55"/>
      <c r="D71" s="56"/>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58"/>
      <c r="AP71" s="58"/>
      <c r="AQ71" s="58"/>
      <c r="AR71" s="58"/>
      <c r="AS71" s="58"/>
      <c r="AT71" s="58"/>
      <c r="AU71" s="58"/>
      <c r="AV71" s="58"/>
      <c r="AW71" s="58"/>
      <c r="AX71" s="58"/>
      <c r="AY71" s="58"/>
      <c r="AZ71" s="58"/>
      <c r="BA71" s="58"/>
      <c r="BB71" s="58"/>
      <c r="BC71" s="58"/>
      <c r="BD71" s="58"/>
      <c r="BE71" s="58"/>
      <c r="BF71" s="58"/>
      <c r="BG71" s="58"/>
      <c r="BH71" s="56"/>
    </row>
    <row r="72" spans="3:60">
      <c r="C72" s="55"/>
      <c r="D72" s="56"/>
      <c r="E72" s="58"/>
      <c r="F72" s="58"/>
      <c r="G72" s="58"/>
      <c r="H72" s="58"/>
      <c r="I72" s="58"/>
      <c r="J72" s="58"/>
      <c r="K72" s="58"/>
      <c r="L72" s="58"/>
      <c r="M72" s="58"/>
      <c r="N72" s="58"/>
      <c r="O72" s="58"/>
      <c r="P72" s="58"/>
      <c r="Q72" s="58"/>
      <c r="R72" s="58"/>
      <c r="S72" s="58"/>
      <c r="T72" s="58"/>
      <c r="U72" s="58"/>
      <c r="V72" s="58"/>
      <c r="W72" s="58"/>
      <c r="X72" s="58"/>
      <c r="Y72" s="58"/>
      <c r="Z72" s="58"/>
      <c r="AA72" s="58"/>
      <c r="AB72" s="58"/>
      <c r="AC72" s="58"/>
      <c r="AD72" s="58"/>
      <c r="AE72" s="58"/>
      <c r="AF72" s="58"/>
      <c r="AG72" s="58"/>
      <c r="AH72" s="58"/>
      <c r="AI72" s="58"/>
      <c r="AJ72" s="58"/>
      <c r="AK72" s="58"/>
      <c r="AL72" s="58"/>
      <c r="AM72" s="58"/>
      <c r="AN72" s="58"/>
      <c r="AO72" s="58"/>
      <c r="AP72" s="58"/>
      <c r="AQ72" s="58"/>
      <c r="AR72" s="58"/>
      <c r="AS72" s="58"/>
      <c r="AT72" s="58"/>
      <c r="AU72" s="58"/>
      <c r="AV72" s="58"/>
      <c r="AW72" s="58"/>
      <c r="AX72" s="58"/>
      <c r="AY72" s="58"/>
      <c r="AZ72" s="58"/>
      <c r="BA72" s="58"/>
      <c r="BB72" s="58"/>
      <c r="BC72" s="58"/>
      <c r="BD72" s="58"/>
      <c r="BE72" s="58"/>
      <c r="BF72" s="58"/>
      <c r="BG72" s="58"/>
      <c r="BH72" s="56"/>
    </row>
    <row r="73" spans="3:60">
      <c r="C73" s="55"/>
      <c r="D73" s="56"/>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58"/>
      <c r="AN73" s="58"/>
      <c r="AO73" s="58"/>
      <c r="AP73" s="58"/>
      <c r="AQ73" s="58"/>
      <c r="AR73" s="58"/>
      <c r="AS73" s="58"/>
      <c r="AT73" s="58"/>
      <c r="AU73" s="58"/>
      <c r="AV73" s="58"/>
      <c r="AW73" s="58"/>
      <c r="AX73" s="58"/>
      <c r="AY73" s="58"/>
      <c r="AZ73" s="58"/>
      <c r="BA73" s="58"/>
      <c r="BB73" s="58"/>
      <c r="BC73" s="58"/>
      <c r="BD73" s="58"/>
      <c r="BE73" s="58"/>
      <c r="BF73" s="58"/>
      <c r="BG73" s="58"/>
      <c r="BH73" s="56"/>
    </row>
    <row r="74" spans="3:60">
      <c r="C74" s="55"/>
      <c r="D74" s="56"/>
      <c r="E74" s="58"/>
      <c r="F74" s="58"/>
      <c r="G74" s="58"/>
      <c r="H74" s="58"/>
      <c r="I74" s="58"/>
      <c r="J74" s="58"/>
      <c r="K74" s="58"/>
      <c r="L74" s="58"/>
      <c r="M74" s="58"/>
      <c r="N74" s="58"/>
      <c r="O74" s="58"/>
      <c r="P74" s="58"/>
      <c r="Q74" s="58"/>
      <c r="R74" s="58"/>
      <c r="S74" s="58"/>
      <c r="T74" s="58"/>
      <c r="U74" s="58"/>
      <c r="V74" s="58"/>
      <c r="W74" s="58"/>
      <c r="X74" s="58"/>
      <c r="Y74" s="58"/>
      <c r="Z74" s="58"/>
      <c r="AA74" s="58"/>
      <c r="AB74" s="58"/>
      <c r="AC74" s="58"/>
      <c r="AD74" s="58"/>
      <c r="AE74" s="58"/>
      <c r="AF74" s="58"/>
      <c r="AG74" s="58"/>
      <c r="AH74" s="58"/>
      <c r="AI74" s="58"/>
      <c r="AJ74" s="58"/>
      <c r="AK74" s="58"/>
      <c r="AL74" s="58"/>
      <c r="AM74" s="58"/>
      <c r="AN74" s="58"/>
      <c r="AO74" s="58"/>
      <c r="AP74" s="58"/>
      <c r="AQ74" s="58"/>
      <c r="AR74" s="58"/>
      <c r="AS74" s="58"/>
      <c r="AT74" s="58"/>
      <c r="AU74" s="58"/>
      <c r="AV74" s="58"/>
      <c r="AW74" s="58"/>
      <c r="AX74" s="58"/>
      <c r="AY74" s="58"/>
      <c r="AZ74" s="58"/>
      <c r="BA74" s="58"/>
      <c r="BB74" s="58"/>
      <c r="BC74" s="58"/>
      <c r="BD74" s="58"/>
      <c r="BE74" s="58"/>
      <c r="BF74" s="58"/>
      <c r="BG74" s="58"/>
      <c r="BH74" s="56"/>
    </row>
    <row r="75" spans="3:60">
      <c r="C75" s="55"/>
      <c r="D75" s="56"/>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c r="AK75" s="58"/>
      <c r="AL75" s="58"/>
      <c r="AM75" s="58"/>
      <c r="AN75" s="58"/>
      <c r="AO75" s="58"/>
      <c r="AP75" s="58"/>
      <c r="AQ75" s="58"/>
      <c r="AR75" s="58"/>
      <c r="AS75" s="58"/>
      <c r="AT75" s="58"/>
      <c r="AU75" s="58"/>
      <c r="AV75" s="58"/>
      <c r="AW75" s="58"/>
      <c r="AX75" s="58"/>
      <c r="AY75" s="58"/>
      <c r="AZ75" s="58"/>
      <c r="BA75" s="58"/>
      <c r="BB75" s="58"/>
      <c r="BC75" s="58"/>
      <c r="BD75" s="58"/>
      <c r="BE75" s="58"/>
      <c r="BF75" s="58"/>
      <c r="BG75" s="58"/>
      <c r="BH75" s="56"/>
    </row>
    <row r="76" spans="3:60">
      <c r="C76" s="55"/>
      <c r="D76" s="56"/>
      <c r="E76" s="58"/>
      <c r="F76" s="58"/>
      <c r="G76" s="58"/>
      <c r="H76" s="58"/>
      <c r="I76" s="58"/>
      <c r="J76" s="58"/>
      <c r="K76" s="58"/>
      <c r="L76" s="58"/>
      <c r="M76" s="58"/>
      <c r="N76" s="58"/>
      <c r="O76" s="58"/>
      <c r="P76" s="58"/>
      <c r="Q76" s="58"/>
      <c r="R76" s="58"/>
      <c r="S76" s="58"/>
      <c r="T76" s="58"/>
      <c r="U76" s="58"/>
      <c r="V76" s="58"/>
      <c r="W76" s="58"/>
      <c r="X76" s="58"/>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6"/>
    </row>
    <row r="77" spans="3:60">
      <c r="C77" s="55"/>
      <c r="D77" s="56"/>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6"/>
    </row>
    <row r="78" spans="3:60">
      <c r="C78" s="55"/>
      <c r="D78" s="56"/>
      <c r="E78" s="58"/>
      <c r="F78" s="58"/>
      <c r="G78" s="58"/>
      <c r="H78" s="58"/>
      <c r="I78" s="58"/>
      <c r="J78" s="58"/>
      <c r="K78" s="58"/>
      <c r="L78" s="58"/>
      <c r="M78" s="58"/>
      <c r="N78" s="58"/>
      <c r="O78" s="58"/>
      <c r="P78" s="58"/>
      <c r="Q78" s="58"/>
      <c r="R78" s="58"/>
      <c r="S78" s="58"/>
      <c r="T78" s="58"/>
      <c r="U78" s="58"/>
      <c r="V78" s="58"/>
      <c r="W78" s="58"/>
      <c r="X78" s="58"/>
      <c r="Y78" s="58"/>
      <c r="Z78" s="58"/>
      <c r="AA78" s="58"/>
      <c r="AB78" s="58"/>
      <c r="AC78" s="58"/>
      <c r="AD78" s="58"/>
      <c r="AE78" s="58"/>
      <c r="AF78" s="58"/>
      <c r="AG78" s="58"/>
      <c r="AH78" s="58"/>
      <c r="AI78" s="58"/>
      <c r="AJ78" s="58"/>
      <c r="AK78" s="58"/>
      <c r="AL78" s="58"/>
      <c r="AM78" s="58"/>
      <c r="AN78" s="58"/>
      <c r="AO78" s="58"/>
      <c r="AP78" s="58"/>
      <c r="AQ78" s="58"/>
      <c r="AR78" s="58"/>
      <c r="AS78" s="58"/>
      <c r="AT78" s="58"/>
      <c r="AU78" s="58"/>
      <c r="AV78" s="58"/>
      <c r="AW78" s="58"/>
      <c r="AX78" s="58"/>
      <c r="AY78" s="58"/>
      <c r="AZ78" s="58"/>
      <c r="BA78" s="58"/>
      <c r="BB78" s="58"/>
      <c r="BC78" s="58"/>
      <c r="BD78" s="58"/>
      <c r="BE78" s="58"/>
      <c r="BF78" s="58"/>
      <c r="BG78" s="58"/>
      <c r="BH78" s="56"/>
    </row>
    <row r="79" spans="3:60">
      <c r="C79" s="55"/>
      <c r="D79" s="56"/>
      <c r="E79" s="58"/>
      <c r="F79" s="58"/>
      <c r="G79" s="58"/>
      <c r="H79" s="58"/>
      <c r="I79" s="58"/>
      <c r="J79" s="58"/>
      <c r="K79" s="58"/>
      <c r="L79" s="58"/>
      <c r="M79" s="58"/>
      <c r="N79" s="58"/>
      <c r="O79" s="58"/>
      <c r="P79" s="58"/>
      <c r="Q79" s="58"/>
      <c r="R79" s="58"/>
      <c r="S79" s="58"/>
      <c r="T79" s="58"/>
      <c r="U79" s="58"/>
      <c r="V79" s="58"/>
      <c r="W79" s="58"/>
      <c r="X79" s="58"/>
      <c r="Y79" s="58"/>
      <c r="Z79" s="58"/>
      <c r="AA79" s="58"/>
      <c r="AB79" s="58"/>
      <c r="AC79" s="58"/>
      <c r="AD79" s="58"/>
      <c r="AE79" s="58"/>
      <c r="AF79" s="58"/>
      <c r="AG79" s="58"/>
      <c r="AH79" s="58"/>
      <c r="AI79" s="58"/>
      <c r="AJ79" s="58"/>
      <c r="AK79" s="58"/>
      <c r="AL79" s="58"/>
      <c r="AM79" s="58"/>
      <c r="AN79" s="58"/>
      <c r="AO79" s="58"/>
      <c r="AP79" s="58"/>
      <c r="AQ79" s="58"/>
      <c r="AR79" s="58"/>
      <c r="AS79" s="58"/>
      <c r="AT79" s="58"/>
      <c r="AU79" s="58"/>
      <c r="AV79" s="58"/>
      <c r="AW79" s="58"/>
      <c r="AX79" s="58"/>
      <c r="AY79" s="58"/>
      <c r="AZ79" s="58"/>
      <c r="BA79" s="58"/>
      <c r="BB79" s="58"/>
      <c r="BC79" s="58"/>
      <c r="BD79" s="58"/>
      <c r="BE79" s="58"/>
      <c r="BF79" s="58"/>
      <c r="BG79" s="58"/>
      <c r="BH79" s="56"/>
    </row>
    <row r="80" spans="3:60">
      <c r="C80" s="55"/>
      <c r="D80" s="56"/>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6"/>
    </row>
    <row r="81" spans="3:60">
      <c r="C81" s="55"/>
      <c r="D81" s="56"/>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58"/>
      <c r="AX81" s="58"/>
      <c r="AY81" s="58"/>
      <c r="AZ81" s="58"/>
      <c r="BA81" s="58"/>
      <c r="BB81" s="58"/>
      <c r="BC81" s="58"/>
      <c r="BD81" s="58"/>
      <c r="BE81" s="58"/>
      <c r="BF81" s="58"/>
      <c r="BG81" s="58"/>
      <c r="BH81" s="56"/>
    </row>
    <row r="82" spans="3:60">
      <c r="C82" s="55"/>
      <c r="D82" s="56"/>
      <c r="E82" s="58"/>
      <c r="F82" s="58"/>
      <c r="G82" s="58"/>
      <c r="H82" s="58"/>
      <c r="I82" s="58"/>
      <c r="J82" s="58"/>
      <c r="K82" s="58"/>
      <c r="L82" s="58"/>
      <c r="M82" s="58"/>
      <c r="N82" s="58"/>
      <c r="O82" s="58"/>
      <c r="P82" s="58"/>
      <c r="Q82" s="58"/>
      <c r="R82" s="58"/>
      <c r="S82" s="58"/>
      <c r="T82" s="58"/>
      <c r="U82" s="58"/>
      <c r="V82" s="58"/>
      <c r="W82" s="58"/>
      <c r="X82" s="58"/>
      <c r="Y82" s="58"/>
      <c r="Z82" s="58"/>
      <c r="AA82" s="58"/>
      <c r="AB82" s="58"/>
      <c r="AC82" s="58"/>
      <c r="AD82" s="58"/>
      <c r="AE82" s="58"/>
      <c r="AF82" s="58"/>
      <c r="AG82" s="58"/>
      <c r="AH82" s="58"/>
      <c r="AI82" s="58"/>
      <c r="AJ82" s="58"/>
      <c r="AK82" s="58"/>
      <c r="AL82" s="58"/>
      <c r="AM82" s="58"/>
      <c r="AN82" s="58"/>
      <c r="AO82" s="58"/>
      <c r="AP82" s="58"/>
      <c r="AQ82" s="58"/>
      <c r="AR82" s="58"/>
      <c r="AS82" s="58"/>
      <c r="AT82" s="58"/>
      <c r="AU82" s="58"/>
      <c r="AV82" s="58"/>
      <c r="AW82" s="58"/>
      <c r="AX82" s="58"/>
      <c r="AY82" s="58"/>
      <c r="AZ82" s="58"/>
      <c r="BA82" s="58"/>
      <c r="BB82" s="58"/>
      <c r="BC82" s="58"/>
      <c r="BD82" s="58"/>
      <c r="BE82" s="58"/>
      <c r="BF82" s="58"/>
      <c r="BG82" s="58"/>
      <c r="BH82" s="56"/>
    </row>
    <row r="83" spans="3:60">
      <c r="C83" s="55"/>
      <c r="D83" s="56"/>
      <c r="E83" s="58"/>
      <c r="F83" s="58"/>
      <c r="G83" s="58"/>
      <c r="H83" s="58"/>
      <c r="I83" s="58"/>
      <c r="J83" s="58"/>
      <c r="K83" s="58"/>
      <c r="L83" s="58"/>
      <c r="M83" s="58"/>
      <c r="N83" s="58"/>
      <c r="O83" s="58"/>
      <c r="P83" s="58"/>
      <c r="Q83" s="58"/>
      <c r="R83" s="58"/>
      <c r="S83" s="58"/>
      <c r="T83" s="58"/>
      <c r="U83" s="58"/>
      <c r="V83" s="58"/>
      <c r="W83" s="58"/>
      <c r="X83" s="58"/>
      <c r="Y83" s="58"/>
      <c r="Z83" s="58"/>
      <c r="AA83" s="58"/>
      <c r="AB83" s="58"/>
      <c r="AC83" s="58"/>
      <c r="AD83" s="58"/>
      <c r="AE83" s="58"/>
      <c r="AF83" s="58"/>
      <c r="AG83" s="58"/>
      <c r="AH83" s="58"/>
      <c r="AI83" s="58"/>
      <c r="AJ83" s="58"/>
      <c r="AK83" s="58"/>
      <c r="AL83" s="58"/>
      <c r="AM83" s="58"/>
      <c r="AN83" s="58"/>
      <c r="AO83" s="58"/>
      <c r="AP83" s="58"/>
      <c r="AQ83" s="58"/>
      <c r="AR83" s="58"/>
      <c r="AS83" s="58"/>
      <c r="AT83" s="58"/>
      <c r="AU83" s="58"/>
      <c r="AV83" s="58"/>
      <c r="AW83" s="58"/>
      <c r="AX83" s="58"/>
      <c r="AY83" s="58"/>
      <c r="AZ83" s="58"/>
      <c r="BA83" s="58"/>
      <c r="BB83" s="58"/>
      <c r="BC83" s="58"/>
      <c r="BD83" s="58"/>
      <c r="BE83" s="58"/>
      <c r="BF83" s="58"/>
      <c r="BG83" s="58"/>
      <c r="BH83" s="56"/>
    </row>
    <row r="84" spans="3:60">
      <c r="C84" s="55"/>
      <c r="D84" s="56"/>
      <c r="E84" s="58"/>
      <c r="F84" s="58"/>
      <c r="G84" s="58"/>
      <c r="H84" s="58"/>
      <c r="I84" s="58"/>
      <c r="J84" s="58"/>
      <c r="K84" s="58"/>
      <c r="L84" s="58"/>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c r="AM84" s="58"/>
      <c r="AN84" s="58"/>
      <c r="AO84" s="58"/>
      <c r="AP84" s="58"/>
      <c r="AQ84" s="58"/>
      <c r="AR84" s="58"/>
      <c r="AS84" s="58"/>
      <c r="AT84" s="58"/>
      <c r="AU84" s="58"/>
      <c r="AV84" s="58"/>
      <c r="AW84" s="58"/>
      <c r="AX84" s="58"/>
      <c r="AY84" s="58"/>
      <c r="AZ84" s="58"/>
      <c r="BA84" s="58"/>
      <c r="BB84" s="58"/>
      <c r="BC84" s="58"/>
      <c r="BD84" s="58"/>
      <c r="BE84" s="58"/>
      <c r="BF84" s="58"/>
      <c r="BG84" s="58"/>
      <c r="BH84" s="56"/>
    </row>
    <row r="85" spans="3:60">
      <c r="C85" s="55"/>
      <c r="D85" s="56"/>
      <c r="E85" s="58"/>
      <c r="F85" s="58"/>
      <c r="G85" s="58"/>
      <c r="H85" s="58"/>
      <c r="I85" s="58"/>
      <c r="J85" s="58"/>
      <c r="K85" s="58"/>
      <c r="L85" s="58"/>
      <c r="M85" s="58"/>
      <c r="N85" s="58"/>
      <c r="O85" s="58"/>
      <c r="P85" s="58"/>
      <c r="Q85" s="58"/>
      <c r="R85" s="58"/>
      <c r="S85" s="58"/>
      <c r="T85" s="58"/>
      <c r="U85" s="58"/>
      <c r="V85" s="58"/>
      <c r="W85" s="58"/>
      <c r="X85" s="58"/>
      <c r="Y85" s="58"/>
      <c r="Z85" s="58"/>
      <c r="AA85" s="58"/>
      <c r="AB85" s="58"/>
      <c r="AC85" s="58"/>
      <c r="AD85" s="58"/>
      <c r="AE85" s="58"/>
      <c r="AF85" s="58"/>
      <c r="AG85" s="58"/>
      <c r="AH85" s="58"/>
      <c r="AI85" s="58"/>
      <c r="AJ85" s="58"/>
      <c r="AK85" s="58"/>
      <c r="AL85" s="58"/>
      <c r="AM85" s="58"/>
      <c r="AN85" s="58"/>
      <c r="AO85" s="58"/>
      <c r="AP85" s="58"/>
      <c r="AQ85" s="58"/>
      <c r="AR85" s="58"/>
      <c r="AS85" s="58"/>
      <c r="AT85" s="58"/>
      <c r="AU85" s="58"/>
      <c r="AV85" s="58"/>
      <c r="AW85" s="58"/>
      <c r="AX85" s="58"/>
      <c r="AY85" s="58"/>
      <c r="AZ85" s="58"/>
      <c r="BA85" s="58"/>
      <c r="BB85" s="58"/>
      <c r="BC85" s="58"/>
      <c r="BD85" s="58"/>
      <c r="BE85" s="58"/>
      <c r="BF85" s="58"/>
      <c r="BG85" s="58"/>
      <c r="BH85" s="56"/>
    </row>
    <row r="86" spans="3:60">
      <c r="C86" s="55"/>
      <c r="D86" s="56"/>
      <c r="E86" s="58"/>
      <c r="F86" s="58"/>
      <c r="G86" s="58"/>
      <c r="H86" s="58"/>
      <c r="I86" s="58"/>
      <c r="J86" s="58"/>
      <c r="K86" s="58"/>
      <c r="L86" s="58"/>
      <c r="M86" s="58"/>
      <c r="N86" s="58"/>
      <c r="O86" s="58"/>
      <c r="P86" s="58"/>
      <c r="Q86" s="58"/>
      <c r="R86" s="58"/>
      <c r="S86" s="58"/>
      <c r="T86" s="58"/>
      <c r="U86" s="58"/>
      <c r="V86" s="58"/>
      <c r="W86" s="58"/>
      <c r="X86" s="58"/>
      <c r="Y86" s="58"/>
      <c r="Z86" s="58"/>
      <c r="AA86" s="58"/>
      <c r="AB86" s="58"/>
      <c r="AC86" s="58"/>
      <c r="AD86" s="58"/>
      <c r="AE86" s="58"/>
      <c r="AF86" s="58"/>
      <c r="AG86" s="58"/>
      <c r="AH86" s="58"/>
      <c r="AI86" s="58"/>
      <c r="AJ86" s="58"/>
      <c r="AK86" s="58"/>
      <c r="AL86" s="58"/>
      <c r="AM86" s="58"/>
      <c r="AN86" s="58"/>
      <c r="AO86" s="58"/>
      <c r="AP86" s="58"/>
      <c r="AQ86" s="58"/>
      <c r="AR86" s="58"/>
      <c r="AS86" s="58"/>
      <c r="AT86" s="58"/>
      <c r="AU86" s="58"/>
      <c r="AV86" s="58"/>
      <c r="AW86" s="58"/>
      <c r="AX86" s="58"/>
      <c r="AY86" s="58"/>
      <c r="AZ86" s="58"/>
      <c r="BA86" s="58"/>
      <c r="BB86" s="58"/>
      <c r="BC86" s="58"/>
      <c r="BD86" s="58"/>
      <c r="BE86" s="58"/>
      <c r="BF86" s="58"/>
      <c r="BG86" s="58"/>
      <c r="BH86" s="56"/>
    </row>
    <row r="87" spans="3:60">
      <c r="C87" s="55"/>
      <c r="D87" s="56"/>
      <c r="E87" s="58"/>
      <c r="F87" s="58"/>
      <c r="G87" s="58"/>
      <c r="H87" s="58"/>
      <c r="I87" s="58"/>
      <c r="J87" s="58"/>
      <c r="K87" s="58"/>
      <c r="L87" s="58"/>
      <c r="M87" s="58"/>
      <c r="N87" s="58"/>
      <c r="O87" s="58"/>
      <c r="P87" s="58"/>
      <c r="Q87" s="58"/>
      <c r="R87" s="58"/>
      <c r="S87" s="58"/>
      <c r="T87" s="58"/>
      <c r="U87" s="58"/>
      <c r="V87" s="58"/>
      <c r="W87" s="58"/>
      <c r="X87" s="58"/>
      <c r="Y87" s="58"/>
      <c r="Z87" s="58"/>
      <c r="AA87" s="58"/>
      <c r="AB87" s="58"/>
      <c r="AC87" s="58"/>
      <c r="AD87" s="58"/>
      <c r="AE87" s="58"/>
      <c r="AF87" s="58"/>
      <c r="AG87" s="58"/>
      <c r="AH87" s="58"/>
      <c r="AI87" s="58"/>
      <c r="AJ87" s="58"/>
      <c r="AK87" s="58"/>
      <c r="AL87" s="58"/>
      <c r="AM87" s="58"/>
      <c r="AN87" s="58"/>
      <c r="AO87" s="58"/>
      <c r="AP87" s="58"/>
      <c r="AQ87" s="58"/>
      <c r="AR87" s="58"/>
      <c r="AS87" s="58"/>
      <c r="AT87" s="58"/>
      <c r="AU87" s="58"/>
      <c r="AV87" s="58"/>
      <c r="AW87" s="58"/>
      <c r="AX87" s="58"/>
      <c r="AY87" s="58"/>
      <c r="AZ87" s="58"/>
      <c r="BA87" s="58"/>
      <c r="BB87" s="58"/>
      <c r="BC87" s="58"/>
      <c r="BD87" s="58"/>
      <c r="BE87" s="58"/>
      <c r="BF87" s="58"/>
      <c r="BG87" s="58"/>
      <c r="BH87" s="56"/>
    </row>
    <row r="88" spans="3:60">
      <c r="C88" s="55"/>
      <c r="D88" s="56"/>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c r="AV88" s="58"/>
      <c r="AW88" s="58"/>
      <c r="AX88" s="58"/>
      <c r="AY88" s="58"/>
      <c r="AZ88" s="58"/>
      <c r="BA88" s="58"/>
      <c r="BB88" s="58"/>
      <c r="BC88" s="58"/>
      <c r="BD88" s="58"/>
      <c r="BE88" s="58"/>
      <c r="BF88" s="58"/>
      <c r="BG88" s="58"/>
      <c r="BH88" s="56"/>
    </row>
    <row r="89" spans="3:60">
      <c r="C89" s="55"/>
      <c r="D89" s="56"/>
      <c r="E89" s="58"/>
      <c r="F89" s="58"/>
      <c r="G89" s="58"/>
      <c r="H89" s="58"/>
      <c r="I89" s="58"/>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c r="AV89" s="58"/>
      <c r="AW89" s="58"/>
      <c r="AX89" s="58"/>
      <c r="AY89" s="58"/>
      <c r="AZ89" s="58"/>
      <c r="BA89" s="58"/>
      <c r="BB89" s="58"/>
      <c r="BC89" s="58"/>
      <c r="BD89" s="58"/>
      <c r="BE89" s="58"/>
      <c r="BF89" s="58"/>
      <c r="BG89" s="58"/>
      <c r="BH89" s="56"/>
    </row>
    <row r="90" spans="3:60">
      <c r="C90" s="55"/>
      <c r="D90" s="56"/>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c r="AV90" s="58"/>
      <c r="AW90" s="58"/>
      <c r="AX90" s="58"/>
      <c r="AY90" s="58"/>
      <c r="AZ90" s="58"/>
      <c r="BA90" s="58"/>
      <c r="BB90" s="58"/>
      <c r="BC90" s="58"/>
      <c r="BD90" s="58"/>
      <c r="BE90" s="58"/>
      <c r="BF90" s="58"/>
      <c r="BG90" s="58"/>
      <c r="BH90" s="56"/>
    </row>
    <row r="91" spans="3:60">
      <c r="C91" s="55"/>
      <c r="D91" s="56"/>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c r="AV91" s="58"/>
      <c r="AW91" s="58"/>
      <c r="AX91" s="58"/>
      <c r="AY91" s="58"/>
      <c r="AZ91" s="58"/>
      <c r="BA91" s="58"/>
      <c r="BB91" s="58"/>
      <c r="BC91" s="58"/>
      <c r="BD91" s="58"/>
      <c r="BE91" s="58"/>
      <c r="BF91" s="58"/>
      <c r="BG91" s="58"/>
      <c r="BH91" s="56"/>
    </row>
    <row r="92" spans="3:60">
      <c r="C92" s="55"/>
      <c r="D92" s="56"/>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58"/>
      <c r="BF92" s="58"/>
      <c r="BG92" s="58"/>
      <c r="BH92" s="56"/>
    </row>
    <row r="93" spans="3:60">
      <c r="C93" s="55"/>
      <c r="D93" s="56"/>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c r="AV93" s="58"/>
      <c r="AW93" s="58"/>
      <c r="AX93" s="58"/>
      <c r="AY93" s="58"/>
      <c r="AZ93" s="58"/>
      <c r="BA93" s="58"/>
      <c r="BB93" s="58"/>
      <c r="BC93" s="58"/>
      <c r="BD93" s="58"/>
      <c r="BE93" s="58"/>
      <c r="BF93" s="58"/>
      <c r="BG93" s="58"/>
      <c r="BH93" s="56"/>
    </row>
    <row r="94" spans="3:60">
      <c r="C94" s="55"/>
      <c r="D94" s="56"/>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c r="AV94" s="58"/>
      <c r="AW94" s="58"/>
      <c r="AX94" s="58"/>
      <c r="AY94" s="58"/>
      <c r="AZ94" s="58"/>
      <c r="BA94" s="58"/>
      <c r="BB94" s="58"/>
      <c r="BC94" s="58"/>
      <c r="BD94" s="58"/>
      <c r="BE94" s="58"/>
      <c r="BF94" s="58"/>
      <c r="BG94" s="58"/>
      <c r="BH94" s="56"/>
    </row>
    <row r="95" spans="3:60">
      <c r="C95" s="55"/>
      <c r="D95" s="56"/>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c r="AV95" s="58"/>
      <c r="AW95" s="58"/>
      <c r="AX95" s="58"/>
      <c r="AY95" s="58"/>
      <c r="AZ95" s="58"/>
      <c r="BA95" s="58"/>
      <c r="BB95" s="58"/>
      <c r="BC95" s="58"/>
      <c r="BD95" s="58"/>
      <c r="BE95" s="58"/>
      <c r="BF95" s="58"/>
      <c r="BG95" s="58"/>
      <c r="BH95" s="56"/>
    </row>
    <row r="96" spans="3:60">
      <c r="C96" s="55"/>
      <c r="D96" s="56"/>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58"/>
      <c r="BF96" s="58"/>
      <c r="BG96" s="58"/>
      <c r="BH96" s="56"/>
    </row>
    <row r="97" spans="3:60">
      <c r="C97" s="55"/>
      <c r="D97" s="56"/>
      <c r="E97" s="58"/>
      <c r="F97" s="58"/>
      <c r="G97" s="58"/>
      <c r="H97" s="58"/>
      <c r="I97" s="58"/>
      <c r="J97" s="58"/>
      <c r="K97" s="58"/>
      <c r="L97" s="58"/>
      <c r="M97" s="58"/>
      <c r="N97" s="58"/>
      <c r="O97" s="58"/>
      <c r="P97" s="58"/>
      <c r="Q97" s="58"/>
      <c r="R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c r="AV97" s="58"/>
      <c r="AW97" s="58"/>
      <c r="AX97" s="58"/>
      <c r="AY97" s="58"/>
      <c r="AZ97" s="58"/>
      <c r="BA97" s="58"/>
      <c r="BB97" s="58"/>
      <c r="BC97" s="58"/>
      <c r="BD97" s="58"/>
      <c r="BE97" s="58"/>
      <c r="BF97" s="58"/>
      <c r="BG97" s="58"/>
      <c r="BH97" s="56"/>
    </row>
    <row r="98" spans="3:60">
      <c r="C98" s="55"/>
      <c r="D98" s="56"/>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6"/>
    </row>
    <row r="99" spans="3:60">
      <c r="C99" s="55"/>
      <c r="D99" s="56"/>
      <c r="E99" s="58"/>
      <c r="F99" s="58"/>
      <c r="G99" s="58"/>
      <c r="H99" s="58"/>
      <c r="I99" s="58"/>
      <c r="J99" s="58"/>
      <c r="K99" s="58"/>
      <c r="L99" s="58"/>
      <c r="M99" s="58"/>
      <c r="N99" s="58"/>
      <c r="O99" s="58"/>
      <c r="P99" s="58"/>
      <c r="Q99" s="58"/>
      <c r="R99" s="58"/>
      <c r="S99" s="58"/>
      <c r="T99" s="58"/>
      <c r="U99" s="58"/>
      <c r="V99" s="58"/>
      <c r="W99" s="58"/>
      <c r="X99" s="58"/>
      <c r="Y99" s="58"/>
      <c r="Z99" s="58"/>
      <c r="AA99" s="58"/>
      <c r="AB99" s="58"/>
      <c r="AC99" s="58"/>
      <c r="AD99" s="58"/>
      <c r="AE99" s="58"/>
      <c r="AF99" s="58"/>
      <c r="AG99" s="58"/>
      <c r="AH99" s="58"/>
      <c r="AI99" s="58"/>
      <c r="AJ99" s="58"/>
      <c r="AK99" s="58"/>
      <c r="AL99" s="58"/>
      <c r="AM99" s="58"/>
      <c r="AN99" s="58"/>
      <c r="AO99" s="58"/>
      <c r="AP99" s="58"/>
      <c r="AQ99" s="58"/>
      <c r="AR99" s="58"/>
      <c r="AS99" s="58"/>
      <c r="AT99" s="58"/>
      <c r="AU99" s="58"/>
      <c r="AV99" s="58"/>
      <c r="AW99" s="58"/>
      <c r="AX99" s="58"/>
      <c r="AY99" s="58"/>
      <c r="AZ99" s="58"/>
      <c r="BA99" s="58"/>
      <c r="BB99" s="58"/>
      <c r="BC99" s="58"/>
      <c r="BD99" s="58"/>
      <c r="BE99" s="58"/>
      <c r="BF99" s="58"/>
      <c r="BG99" s="58"/>
      <c r="BH99" s="56"/>
    </row>
    <row r="100" spans="3:60">
      <c r="C100" s="55"/>
      <c r="D100" s="56"/>
      <c r="E100" s="58"/>
      <c r="F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c r="AD100" s="58"/>
      <c r="AE100" s="58"/>
      <c r="AF100" s="58"/>
      <c r="AG100" s="58"/>
      <c r="AH100" s="58"/>
      <c r="AI100" s="58"/>
      <c r="AJ100" s="58"/>
      <c r="AK100" s="58"/>
      <c r="AL100" s="58"/>
      <c r="AM100" s="58"/>
      <c r="AN100" s="58"/>
      <c r="AO100" s="58"/>
      <c r="AP100" s="58"/>
      <c r="AQ100" s="58"/>
      <c r="AR100" s="58"/>
      <c r="AS100" s="58"/>
      <c r="AT100" s="58"/>
      <c r="AU100" s="58"/>
      <c r="AV100" s="58"/>
      <c r="AW100" s="58"/>
      <c r="AX100" s="58"/>
      <c r="AY100" s="58"/>
      <c r="AZ100" s="58"/>
      <c r="BA100" s="58"/>
      <c r="BB100" s="58"/>
      <c r="BC100" s="58"/>
      <c r="BD100" s="58"/>
      <c r="BE100" s="58"/>
      <c r="BF100" s="58"/>
      <c r="BG100" s="58"/>
      <c r="BH100" s="56"/>
    </row>
    <row r="101" spans="3:60">
      <c r="C101" s="55"/>
      <c r="D101" s="56"/>
      <c r="E101" s="58"/>
      <c r="F101" s="58"/>
      <c r="G101" s="58"/>
      <c r="H101" s="58"/>
      <c r="I101" s="58"/>
      <c r="J101" s="58"/>
      <c r="K101" s="58"/>
      <c r="L101" s="58"/>
      <c r="M101" s="58"/>
      <c r="N101" s="58"/>
      <c r="O101" s="58"/>
      <c r="P101" s="58"/>
      <c r="Q101" s="58"/>
      <c r="R101" s="58"/>
      <c r="S101" s="58"/>
      <c r="T101" s="58"/>
      <c r="U101" s="58"/>
      <c r="V101" s="58"/>
      <c r="W101" s="58"/>
      <c r="X101" s="58"/>
      <c r="Y101" s="58"/>
      <c r="Z101" s="58"/>
      <c r="AA101" s="58"/>
      <c r="AB101" s="58"/>
      <c r="AC101" s="58"/>
      <c r="AD101" s="58"/>
      <c r="AE101" s="58"/>
      <c r="AF101" s="58"/>
      <c r="AG101" s="58"/>
      <c r="AH101" s="58"/>
      <c r="AI101" s="58"/>
      <c r="AJ101" s="58"/>
      <c r="AK101" s="58"/>
      <c r="AL101" s="58"/>
      <c r="AM101" s="58"/>
      <c r="AN101" s="58"/>
      <c r="AO101" s="58"/>
      <c r="AP101" s="58"/>
      <c r="AQ101" s="58"/>
      <c r="AR101" s="58"/>
      <c r="AS101" s="58"/>
      <c r="AT101" s="58"/>
      <c r="AU101" s="58"/>
      <c r="AV101" s="58"/>
      <c r="AW101" s="58"/>
      <c r="AX101" s="58"/>
      <c r="AY101" s="58"/>
      <c r="AZ101" s="58"/>
      <c r="BA101" s="58"/>
      <c r="BB101" s="58"/>
      <c r="BC101" s="58"/>
      <c r="BD101" s="58"/>
      <c r="BE101" s="58"/>
      <c r="BF101" s="58"/>
      <c r="BG101" s="58"/>
      <c r="BH101" s="56"/>
    </row>
    <row r="102" spans="3:60">
      <c r="C102" s="55"/>
      <c r="D102" s="56"/>
      <c r="E102" s="58"/>
      <c r="F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c r="AD102" s="58"/>
      <c r="AE102" s="58"/>
      <c r="AF102" s="58"/>
      <c r="AG102" s="58"/>
      <c r="AH102" s="58"/>
      <c r="AI102" s="58"/>
      <c r="AJ102" s="58"/>
      <c r="AK102" s="58"/>
      <c r="AL102" s="58"/>
      <c r="AM102" s="58"/>
      <c r="AN102" s="58"/>
      <c r="AO102" s="58"/>
      <c r="AP102" s="58"/>
      <c r="AQ102" s="58"/>
      <c r="AR102" s="58"/>
      <c r="AS102" s="58"/>
      <c r="AT102" s="58"/>
      <c r="AU102" s="58"/>
      <c r="AV102" s="58"/>
      <c r="AW102" s="58"/>
      <c r="AX102" s="58"/>
      <c r="AY102" s="58"/>
      <c r="AZ102" s="58"/>
      <c r="BA102" s="58"/>
      <c r="BB102" s="58"/>
      <c r="BC102" s="58"/>
      <c r="BD102" s="58"/>
      <c r="BE102" s="58"/>
      <c r="BF102" s="58"/>
      <c r="BG102" s="58"/>
      <c r="BH102" s="56"/>
    </row>
    <row r="103" spans="3:60">
      <c r="C103" s="55"/>
      <c r="D103" s="56"/>
      <c r="E103" s="58"/>
      <c r="F103" s="58"/>
      <c r="G103" s="58"/>
      <c r="H103" s="58"/>
      <c r="I103" s="58"/>
      <c r="J103" s="58"/>
      <c r="K103" s="58"/>
      <c r="L103" s="58"/>
      <c r="M103" s="58"/>
      <c r="N103" s="58"/>
      <c r="O103" s="58"/>
      <c r="P103" s="58"/>
      <c r="Q103" s="58"/>
      <c r="R103" s="58"/>
      <c r="S103" s="58"/>
      <c r="T103" s="58"/>
      <c r="U103" s="58"/>
      <c r="V103" s="58"/>
      <c r="W103" s="58"/>
      <c r="X103" s="58"/>
      <c r="Y103" s="58"/>
      <c r="Z103" s="58"/>
      <c r="AA103" s="58"/>
      <c r="AB103" s="58"/>
      <c r="AC103" s="58"/>
      <c r="AD103" s="58"/>
      <c r="AE103" s="58"/>
      <c r="AF103" s="58"/>
      <c r="AG103" s="58"/>
      <c r="AH103" s="58"/>
      <c r="AI103" s="58"/>
      <c r="AJ103" s="58"/>
      <c r="AK103" s="58"/>
      <c r="AL103" s="58"/>
      <c r="AM103" s="58"/>
      <c r="AN103" s="58"/>
      <c r="AO103" s="58"/>
      <c r="AP103" s="58"/>
      <c r="AQ103" s="58"/>
      <c r="AR103" s="58"/>
      <c r="AS103" s="58"/>
      <c r="AT103" s="58"/>
      <c r="AU103" s="58"/>
      <c r="AV103" s="58"/>
      <c r="AW103" s="58"/>
      <c r="AX103" s="58"/>
      <c r="AY103" s="58"/>
      <c r="AZ103" s="58"/>
      <c r="BA103" s="58"/>
      <c r="BB103" s="58"/>
      <c r="BC103" s="58"/>
      <c r="BD103" s="58"/>
      <c r="BE103" s="58"/>
      <c r="BF103" s="58"/>
      <c r="BG103" s="58"/>
      <c r="BH103" s="56"/>
    </row>
    <row r="104" spans="3:60">
      <c r="C104" s="55"/>
      <c r="D104" s="56"/>
      <c r="E104" s="58"/>
      <c r="F104" s="58"/>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c r="AD104" s="58"/>
      <c r="AE104" s="58"/>
      <c r="AF104" s="58"/>
      <c r="AG104" s="58"/>
      <c r="AH104" s="58"/>
      <c r="AI104" s="58"/>
      <c r="AJ104" s="58"/>
      <c r="AK104" s="58"/>
      <c r="AL104" s="58"/>
      <c r="AM104" s="58"/>
      <c r="AN104" s="58"/>
      <c r="AO104" s="58"/>
      <c r="AP104" s="58"/>
      <c r="AQ104" s="58"/>
      <c r="AR104" s="58"/>
      <c r="AS104" s="58"/>
      <c r="AT104" s="58"/>
      <c r="AU104" s="58"/>
      <c r="AV104" s="58"/>
      <c r="AW104" s="58"/>
      <c r="AX104" s="58"/>
      <c r="AY104" s="58"/>
      <c r="AZ104" s="58"/>
      <c r="BA104" s="58"/>
      <c r="BB104" s="58"/>
      <c r="BC104" s="58"/>
      <c r="BD104" s="58"/>
      <c r="BE104" s="58"/>
      <c r="BF104" s="58"/>
      <c r="BG104" s="58"/>
      <c r="BH104" s="56"/>
    </row>
    <row r="105" spans="3:60">
      <c r="C105" s="55"/>
      <c r="D105" s="56"/>
      <c r="E105" s="58"/>
      <c r="F105" s="58"/>
      <c r="G105" s="58"/>
      <c r="H105" s="58"/>
      <c r="I105" s="58"/>
      <c r="J105" s="58"/>
      <c r="K105" s="58"/>
      <c r="L105" s="58"/>
      <c r="M105" s="58"/>
      <c r="N105" s="58"/>
      <c r="O105" s="58"/>
      <c r="P105" s="58"/>
      <c r="Q105" s="58"/>
      <c r="R105" s="58"/>
      <c r="S105" s="58"/>
      <c r="T105" s="58"/>
      <c r="U105" s="58"/>
      <c r="V105" s="58"/>
      <c r="W105" s="58"/>
      <c r="X105" s="58"/>
      <c r="Y105" s="58"/>
      <c r="Z105" s="58"/>
      <c r="AA105" s="58"/>
      <c r="AB105" s="58"/>
      <c r="AC105" s="58"/>
      <c r="AD105" s="58"/>
      <c r="AE105" s="58"/>
      <c r="AF105" s="58"/>
      <c r="AG105" s="58"/>
      <c r="AH105" s="58"/>
      <c r="AI105" s="58"/>
      <c r="AJ105" s="58"/>
      <c r="AK105" s="58"/>
      <c r="AL105" s="58"/>
      <c r="AM105" s="58"/>
      <c r="AN105" s="58"/>
      <c r="AO105" s="58"/>
      <c r="AP105" s="58"/>
      <c r="AQ105" s="58"/>
      <c r="AR105" s="58"/>
      <c r="AS105" s="58"/>
      <c r="AT105" s="58"/>
      <c r="AU105" s="58"/>
      <c r="AV105" s="58"/>
      <c r="AW105" s="58"/>
      <c r="AX105" s="58"/>
      <c r="AY105" s="58"/>
      <c r="AZ105" s="58"/>
      <c r="BA105" s="58"/>
      <c r="BB105" s="58"/>
      <c r="BC105" s="58"/>
      <c r="BD105" s="58"/>
      <c r="BE105" s="58"/>
      <c r="BF105" s="58"/>
      <c r="BG105" s="58"/>
      <c r="BH105" s="56"/>
    </row>
    <row r="106" spans="3:60">
      <c r="C106" s="55"/>
      <c r="D106" s="56"/>
      <c r="E106" s="58"/>
      <c r="F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c r="AD106" s="58"/>
      <c r="AE106" s="58"/>
      <c r="AF106" s="58"/>
      <c r="AG106" s="58"/>
      <c r="AH106" s="58"/>
      <c r="AI106" s="58"/>
      <c r="AJ106" s="58"/>
      <c r="AK106" s="58"/>
      <c r="AL106" s="58"/>
      <c r="AM106" s="58"/>
      <c r="AN106" s="58"/>
      <c r="AO106" s="58"/>
      <c r="AP106" s="58"/>
      <c r="AQ106" s="58"/>
      <c r="AR106" s="58"/>
      <c r="AS106" s="58"/>
      <c r="AT106" s="58"/>
      <c r="AU106" s="58"/>
      <c r="AV106" s="58"/>
      <c r="AW106" s="58"/>
      <c r="AX106" s="58"/>
      <c r="AY106" s="58"/>
      <c r="AZ106" s="58"/>
      <c r="BA106" s="58"/>
      <c r="BB106" s="58"/>
      <c r="BC106" s="58"/>
      <c r="BD106" s="58"/>
      <c r="BE106" s="58"/>
      <c r="BF106" s="58"/>
      <c r="BG106" s="58"/>
      <c r="BH106" s="56"/>
    </row>
    <row r="107" spans="3:60">
      <c r="C107" s="55"/>
      <c r="D107" s="56"/>
      <c r="E107" s="58"/>
      <c r="F107" s="58"/>
      <c r="G107" s="58"/>
      <c r="H107" s="58"/>
      <c r="I107" s="58"/>
      <c r="J107" s="58"/>
      <c r="K107" s="58"/>
      <c r="L107" s="58"/>
      <c r="M107" s="58"/>
      <c r="N107" s="58"/>
      <c r="O107" s="58"/>
      <c r="P107" s="58"/>
      <c r="Q107" s="58"/>
      <c r="R107" s="58"/>
      <c r="S107" s="58"/>
      <c r="T107" s="58"/>
      <c r="U107" s="58"/>
      <c r="V107" s="58"/>
      <c r="W107" s="58"/>
      <c r="X107" s="58"/>
      <c r="Y107" s="58"/>
      <c r="Z107" s="58"/>
      <c r="AA107" s="58"/>
      <c r="AB107" s="58"/>
      <c r="AC107" s="58"/>
      <c r="AD107" s="58"/>
      <c r="AE107" s="58"/>
      <c r="AF107" s="58"/>
      <c r="AG107" s="58"/>
      <c r="AH107" s="58"/>
      <c r="AI107" s="58"/>
      <c r="AJ107" s="58"/>
      <c r="AK107" s="58"/>
      <c r="AL107" s="58"/>
      <c r="AM107" s="58"/>
      <c r="AN107" s="58"/>
      <c r="AO107" s="58"/>
      <c r="AP107" s="58"/>
      <c r="AQ107" s="58"/>
      <c r="AR107" s="58"/>
      <c r="AS107" s="58"/>
      <c r="AT107" s="58"/>
      <c r="AU107" s="58"/>
      <c r="AV107" s="58"/>
      <c r="AW107" s="58"/>
      <c r="AX107" s="58"/>
      <c r="AY107" s="58"/>
      <c r="AZ107" s="58"/>
      <c r="BA107" s="58"/>
      <c r="BB107" s="58"/>
      <c r="BC107" s="58"/>
      <c r="BD107" s="58"/>
      <c r="BE107" s="58"/>
      <c r="BF107" s="58"/>
      <c r="BG107" s="58"/>
      <c r="BH107" s="56"/>
    </row>
    <row r="108" spans="3:60">
      <c r="C108" s="55"/>
      <c r="D108" s="56"/>
      <c r="E108" s="58"/>
      <c r="F108" s="58"/>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c r="AD108" s="58"/>
      <c r="AE108" s="58"/>
      <c r="AF108" s="58"/>
      <c r="AG108" s="58"/>
      <c r="AH108" s="58"/>
      <c r="AI108" s="58"/>
      <c r="AJ108" s="58"/>
      <c r="AK108" s="58"/>
      <c r="AL108" s="58"/>
      <c r="AM108" s="58"/>
      <c r="AN108" s="58"/>
      <c r="AO108" s="58"/>
      <c r="AP108" s="58"/>
      <c r="AQ108" s="58"/>
      <c r="AR108" s="58"/>
      <c r="AS108" s="58"/>
      <c r="AT108" s="58"/>
      <c r="AU108" s="58"/>
      <c r="AV108" s="58"/>
      <c r="AW108" s="58"/>
      <c r="AX108" s="58"/>
      <c r="AY108" s="58"/>
      <c r="AZ108" s="58"/>
      <c r="BA108" s="58"/>
      <c r="BB108" s="58"/>
      <c r="BC108" s="58"/>
      <c r="BD108" s="58"/>
      <c r="BE108" s="58"/>
      <c r="BF108" s="58"/>
      <c r="BG108" s="58"/>
      <c r="BH108" s="56"/>
    </row>
    <row r="109" spans="3:60">
      <c r="C109" s="55"/>
      <c r="D109" s="56"/>
      <c r="E109" s="58"/>
      <c r="F109" s="58"/>
      <c r="G109" s="58"/>
      <c r="H109" s="58"/>
      <c r="I109" s="58"/>
      <c r="J109" s="58"/>
      <c r="K109" s="58"/>
      <c r="L109" s="58"/>
      <c r="M109" s="58"/>
      <c r="N109" s="58"/>
      <c r="O109" s="58"/>
      <c r="P109" s="58"/>
      <c r="Q109" s="58"/>
      <c r="R109" s="58"/>
      <c r="S109" s="58"/>
      <c r="T109" s="58"/>
      <c r="U109" s="58"/>
      <c r="V109" s="58"/>
      <c r="W109" s="58"/>
      <c r="X109" s="58"/>
      <c r="Y109" s="58"/>
      <c r="Z109" s="58"/>
      <c r="AA109" s="58"/>
      <c r="AB109" s="58"/>
      <c r="AC109" s="58"/>
      <c r="AD109" s="58"/>
      <c r="AE109" s="58"/>
      <c r="AF109" s="58"/>
      <c r="AG109" s="58"/>
      <c r="AH109" s="58"/>
      <c r="AI109" s="58"/>
      <c r="AJ109" s="58"/>
      <c r="AK109" s="58"/>
      <c r="AL109" s="58"/>
      <c r="AM109" s="58"/>
      <c r="AN109" s="58"/>
      <c r="AO109" s="58"/>
      <c r="AP109" s="58"/>
      <c r="AQ109" s="58"/>
      <c r="AR109" s="58"/>
      <c r="AS109" s="58"/>
      <c r="AT109" s="58"/>
      <c r="AU109" s="58"/>
      <c r="AV109" s="58"/>
      <c r="AW109" s="58"/>
      <c r="AX109" s="58"/>
      <c r="AY109" s="58"/>
      <c r="AZ109" s="58"/>
      <c r="BA109" s="58"/>
      <c r="BB109" s="58"/>
      <c r="BC109" s="58"/>
      <c r="BD109" s="58"/>
      <c r="BE109" s="58"/>
      <c r="BF109" s="58"/>
      <c r="BG109" s="58"/>
      <c r="BH109" s="56"/>
    </row>
    <row r="110" spans="3:60">
      <c r="C110" s="55"/>
      <c r="D110" s="56"/>
      <c r="E110" s="58"/>
      <c r="F110" s="58"/>
      <c r="G110" s="58"/>
      <c r="H110" s="58"/>
      <c r="I110" s="58"/>
      <c r="J110" s="58"/>
      <c r="K110" s="58"/>
      <c r="L110" s="58"/>
      <c r="M110" s="58"/>
      <c r="N110" s="58"/>
      <c r="O110" s="58"/>
      <c r="P110" s="58"/>
      <c r="Q110" s="58"/>
      <c r="R110" s="58"/>
      <c r="S110" s="58"/>
      <c r="T110" s="58"/>
      <c r="U110" s="58"/>
      <c r="V110" s="58"/>
      <c r="W110" s="58"/>
      <c r="X110" s="58"/>
      <c r="Y110" s="58"/>
      <c r="Z110" s="58"/>
      <c r="AA110" s="58"/>
      <c r="AB110" s="58"/>
      <c r="AC110" s="58"/>
      <c r="AD110" s="58"/>
      <c r="AE110" s="58"/>
      <c r="AF110" s="58"/>
      <c r="AG110" s="58"/>
      <c r="AH110" s="58"/>
      <c r="AI110" s="58"/>
      <c r="AJ110" s="58"/>
      <c r="AK110" s="58"/>
      <c r="AL110" s="58"/>
      <c r="AM110" s="58"/>
      <c r="AN110" s="58"/>
      <c r="AO110" s="58"/>
      <c r="AP110" s="58"/>
      <c r="AQ110" s="58"/>
      <c r="AR110" s="58"/>
      <c r="AS110" s="58"/>
      <c r="AT110" s="58"/>
      <c r="AU110" s="58"/>
      <c r="AV110" s="58"/>
      <c r="AW110" s="58"/>
      <c r="AX110" s="58"/>
      <c r="AY110" s="58"/>
      <c r="AZ110" s="58"/>
      <c r="BA110" s="58"/>
      <c r="BB110" s="58"/>
      <c r="BC110" s="58"/>
      <c r="BD110" s="58"/>
      <c r="BE110" s="58"/>
      <c r="BF110" s="58"/>
      <c r="BG110" s="58"/>
      <c r="BH110" s="56"/>
    </row>
    <row r="111" spans="3:60">
      <c r="C111" s="55"/>
      <c r="D111" s="56"/>
      <c r="E111" s="58"/>
      <c r="F111" s="58"/>
      <c r="G111" s="58"/>
      <c r="H111" s="58"/>
      <c r="I111" s="58"/>
      <c r="J111" s="58"/>
      <c r="K111" s="58"/>
      <c r="L111" s="58"/>
      <c r="M111" s="58"/>
      <c r="N111" s="58"/>
      <c r="O111" s="58"/>
      <c r="P111" s="58"/>
      <c r="Q111" s="58"/>
      <c r="R111" s="58"/>
      <c r="S111" s="58"/>
      <c r="T111" s="58"/>
      <c r="U111" s="58"/>
      <c r="V111" s="58"/>
      <c r="W111" s="58"/>
      <c r="X111" s="58"/>
      <c r="Y111" s="58"/>
      <c r="Z111" s="58"/>
      <c r="AA111" s="58"/>
      <c r="AB111" s="58"/>
      <c r="AC111" s="58"/>
      <c r="AD111" s="58"/>
      <c r="AE111" s="58"/>
      <c r="AF111" s="58"/>
      <c r="AG111" s="58"/>
      <c r="AH111" s="58"/>
      <c r="AI111" s="58"/>
      <c r="AJ111" s="58"/>
      <c r="AK111" s="58"/>
      <c r="AL111" s="58"/>
      <c r="AM111" s="58"/>
      <c r="AN111" s="58"/>
      <c r="AO111" s="58"/>
      <c r="AP111" s="58"/>
      <c r="AQ111" s="58"/>
      <c r="AR111" s="58"/>
      <c r="AS111" s="58"/>
      <c r="AT111" s="58"/>
      <c r="AU111" s="58"/>
      <c r="AV111" s="58"/>
      <c r="AW111" s="58"/>
      <c r="AX111" s="58"/>
      <c r="AY111" s="58"/>
      <c r="AZ111" s="58"/>
      <c r="BA111" s="58"/>
      <c r="BB111" s="58"/>
      <c r="BC111" s="58"/>
      <c r="BD111" s="58"/>
      <c r="BE111" s="58"/>
      <c r="BF111" s="58"/>
      <c r="BG111" s="58"/>
      <c r="BH111" s="56"/>
    </row>
    <row r="112" spans="3:60">
      <c r="C112" s="55"/>
      <c r="D112" s="56"/>
      <c r="E112" s="58"/>
      <c r="F112" s="58"/>
      <c r="G112" s="58"/>
      <c r="H112" s="58"/>
      <c r="I112" s="58"/>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8"/>
      <c r="AK112" s="58"/>
      <c r="AL112" s="58"/>
      <c r="AM112" s="58"/>
      <c r="AN112" s="58"/>
      <c r="AO112" s="58"/>
      <c r="AP112" s="58"/>
      <c r="AQ112" s="58"/>
      <c r="AR112" s="58"/>
      <c r="AS112" s="58"/>
      <c r="AT112" s="58"/>
      <c r="AU112" s="58"/>
      <c r="AV112" s="58"/>
      <c r="AW112" s="58"/>
      <c r="AX112" s="58"/>
      <c r="AY112" s="58"/>
      <c r="AZ112" s="58"/>
      <c r="BA112" s="58"/>
      <c r="BB112" s="58"/>
      <c r="BC112" s="58"/>
      <c r="BD112" s="58"/>
      <c r="BE112" s="58"/>
      <c r="BF112" s="58"/>
      <c r="BG112" s="58"/>
      <c r="BH112" s="56"/>
    </row>
    <row r="113" spans="3:60">
      <c r="C113" s="55"/>
      <c r="D113" s="56"/>
      <c r="E113" s="58"/>
      <c r="F113" s="58"/>
      <c r="G113" s="58"/>
      <c r="H113" s="58"/>
      <c r="I113" s="58"/>
      <c r="J113" s="58"/>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58"/>
      <c r="AO113" s="58"/>
      <c r="AP113" s="58"/>
      <c r="AQ113" s="58"/>
      <c r="AR113" s="58"/>
      <c r="AS113" s="58"/>
      <c r="AT113" s="58"/>
      <c r="AU113" s="58"/>
      <c r="AV113" s="58"/>
      <c r="AW113" s="58"/>
      <c r="AX113" s="58"/>
      <c r="AY113" s="58"/>
      <c r="AZ113" s="58"/>
      <c r="BA113" s="58"/>
      <c r="BB113" s="58"/>
      <c r="BC113" s="58"/>
      <c r="BD113" s="58"/>
      <c r="BE113" s="58"/>
      <c r="BF113" s="58"/>
      <c r="BG113" s="58"/>
      <c r="BH113" s="56"/>
    </row>
    <row r="114" spans="3:60">
      <c r="C114" s="55"/>
      <c r="D114" s="56"/>
      <c r="E114" s="58"/>
      <c r="F114" s="58"/>
      <c r="G114" s="58"/>
      <c r="H114" s="58"/>
      <c r="I114" s="58"/>
      <c r="J114" s="58"/>
      <c r="K114" s="58"/>
      <c r="L114" s="58"/>
      <c r="M114" s="58"/>
      <c r="N114" s="58"/>
      <c r="O114" s="58"/>
      <c r="P114" s="58"/>
      <c r="Q114" s="58"/>
      <c r="R114" s="58"/>
      <c r="S114" s="58"/>
      <c r="T114" s="58"/>
      <c r="U114" s="58"/>
      <c r="V114" s="58"/>
      <c r="W114" s="58"/>
      <c r="X114" s="58"/>
      <c r="Y114" s="58"/>
      <c r="Z114" s="58"/>
      <c r="AA114" s="58"/>
      <c r="AB114" s="58"/>
      <c r="AC114" s="58"/>
      <c r="AD114" s="58"/>
      <c r="AE114" s="58"/>
      <c r="AF114" s="58"/>
      <c r="AG114" s="58"/>
      <c r="AH114" s="58"/>
      <c r="AI114" s="58"/>
      <c r="AJ114" s="58"/>
      <c r="AK114" s="58"/>
      <c r="AL114" s="58"/>
      <c r="AM114" s="58"/>
      <c r="AN114" s="58"/>
      <c r="AO114" s="58"/>
      <c r="AP114" s="58"/>
      <c r="AQ114" s="58"/>
      <c r="AR114" s="58"/>
      <c r="AS114" s="58"/>
      <c r="AT114" s="58"/>
      <c r="AU114" s="58"/>
      <c r="AV114" s="58"/>
      <c r="AW114" s="58"/>
      <c r="AX114" s="58"/>
      <c r="AY114" s="58"/>
      <c r="AZ114" s="58"/>
      <c r="BA114" s="58"/>
      <c r="BB114" s="58"/>
      <c r="BC114" s="58"/>
      <c r="BD114" s="58"/>
      <c r="BE114" s="58"/>
      <c r="BF114" s="58"/>
      <c r="BG114" s="58"/>
      <c r="BH114" s="56"/>
    </row>
    <row r="115" spans="3:60">
      <c r="C115" s="55"/>
      <c r="D115" s="56"/>
      <c r="E115" s="58"/>
      <c r="F115" s="58"/>
      <c r="G115" s="58"/>
      <c r="H115" s="58"/>
      <c r="I115" s="58"/>
      <c r="J115" s="58"/>
      <c r="K115" s="58"/>
      <c r="L115" s="58"/>
      <c r="M115" s="58"/>
      <c r="N115" s="58"/>
      <c r="O115" s="58"/>
      <c r="P115" s="58"/>
      <c r="Q115" s="58"/>
      <c r="R115" s="58"/>
      <c r="S115" s="58"/>
      <c r="T115" s="58"/>
      <c r="U115" s="58"/>
      <c r="V115" s="58"/>
      <c r="W115" s="58"/>
      <c r="X115" s="58"/>
      <c r="Y115" s="58"/>
      <c r="Z115" s="58"/>
      <c r="AA115" s="58"/>
      <c r="AB115" s="58"/>
      <c r="AC115" s="58"/>
      <c r="AD115" s="58"/>
      <c r="AE115" s="58"/>
      <c r="AF115" s="58"/>
      <c r="AG115" s="58"/>
      <c r="AH115" s="58"/>
      <c r="AI115" s="58"/>
      <c r="AJ115" s="58"/>
      <c r="AK115" s="58"/>
      <c r="AL115" s="58"/>
      <c r="AM115" s="58"/>
      <c r="AN115" s="58"/>
      <c r="AO115" s="58"/>
      <c r="AP115" s="58"/>
      <c r="AQ115" s="58"/>
      <c r="AR115" s="58"/>
      <c r="AS115" s="58"/>
      <c r="AT115" s="58"/>
      <c r="AU115" s="58"/>
      <c r="AV115" s="58"/>
      <c r="AW115" s="58"/>
      <c r="AX115" s="58"/>
      <c r="AY115" s="58"/>
      <c r="AZ115" s="58"/>
      <c r="BA115" s="58"/>
      <c r="BB115" s="58"/>
      <c r="BC115" s="58"/>
      <c r="BD115" s="58"/>
      <c r="BE115" s="58"/>
      <c r="BF115" s="58"/>
      <c r="BG115" s="58"/>
      <c r="BH115" s="56"/>
    </row>
    <row r="116" spans="3:60">
      <c r="C116" s="55"/>
      <c r="D116" s="56"/>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6"/>
    </row>
    <row r="117" spans="3:60">
      <c r="C117" s="55"/>
      <c r="D117" s="56"/>
      <c r="E117" s="58"/>
      <c r="F117" s="58"/>
      <c r="G117" s="58"/>
      <c r="H117" s="58"/>
      <c r="I117" s="58"/>
      <c r="J117" s="58"/>
      <c r="K117" s="58"/>
      <c r="L117" s="58"/>
      <c r="M117" s="58"/>
      <c r="N117" s="58"/>
      <c r="O117" s="58"/>
      <c r="P117" s="58"/>
      <c r="Q117" s="58"/>
      <c r="R117" s="58"/>
      <c r="S117" s="58"/>
      <c r="T117" s="58"/>
      <c r="U117" s="58"/>
      <c r="V117" s="58"/>
      <c r="W117" s="58"/>
      <c r="X117" s="58"/>
      <c r="Y117" s="58"/>
      <c r="Z117" s="58"/>
      <c r="AA117" s="58"/>
      <c r="AB117" s="58"/>
      <c r="AC117" s="58"/>
      <c r="AD117" s="58"/>
      <c r="AE117" s="58"/>
      <c r="AF117" s="58"/>
      <c r="AG117" s="58"/>
      <c r="AH117" s="58"/>
      <c r="AI117" s="58"/>
      <c r="AJ117" s="58"/>
      <c r="AK117" s="58"/>
      <c r="AL117" s="58"/>
      <c r="AM117" s="58"/>
      <c r="AN117" s="58"/>
      <c r="AO117" s="58"/>
      <c r="AP117" s="58"/>
      <c r="AQ117" s="58"/>
      <c r="AR117" s="58"/>
      <c r="AS117" s="58"/>
      <c r="AT117" s="58"/>
      <c r="AU117" s="58"/>
      <c r="AV117" s="58"/>
      <c r="AW117" s="58"/>
      <c r="AX117" s="58"/>
      <c r="AY117" s="58"/>
      <c r="AZ117" s="58"/>
      <c r="BA117" s="58"/>
      <c r="BB117" s="58"/>
      <c r="BC117" s="58"/>
      <c r="BD117" s="58"/>
      <c r="BE117" s="58"/>
      <c r="BF117" s="58"/>
      <c r="BG117" s="58"/>
      <c r="BH117" s="56"/>
    </row>
    <row r="118" spans="3:60">
      <c r="C118" s="55"/>
      <c r="D118" s="56"/>
      <c r="E118" s="58"/>
      <c r="F118" s="58"/>
      <c r="G118" s="58"/>
      <c r="H118" s="58"/>
      <c r="I118" s="58"/>
      <c r="J118" s="58"/>
      <c r="K118" s="58"/>
      <c r="L118" s="58"/>
      <c r="M118" s="58"/>
      <c r="N118" s="58"/>
      <c r="O118" s="58"/>
      <c r="P118" s="58"/>
      <c r="Q118" s="58"/>
      <c r="R118" s="58"/>
      <c r="S118" s="58"/>
      <c r="T118" s="58"/>
      <c r="U118" s="58"/>
      <c r="V118" s="58"/>
      <c r="W118" s="58"/>
      <c r="X118" s="58"/>
      <c r="Y118" s="58"/>
      <c r="Z118" s="58"/>
      <c r="AA118" s="58"/>
      <c r="AB118" s="58"/>
      <c r="AC118" s="58"/>
      <c r="AD118" s="58"/>
      <c r="AE118" s="58"/>
      <c r="AF118" s="58"/>
      <c r="AG118" s="58"/>
      <c r="AH118" s="58"/>
      <c r="AI118" s="58"/>
      <c r="AJ118" s="58"/>
      <c r="AK118" s="58"/>
      <c r="AL118" s="58"/>
      <c r="AM118" s="58"/>
      <c r="AN118" s="58"/>
      <c r="AO118" s="58"/>
      <c r="AP118" s="58"/>
      <c r="AQ118" s="58"/>
      <c r="AR118" s="58"/>
      <c r="AS118" s="58"/>
      <c r="AT118" s="58"/>
      <c r="AU118" s="58"/>
      <c r="AV118" s="58"/>
      <c r="AW118" s="58"/>
      <c r="AX118" s="58"/>
      <c r="AY118" s="58"/>
      <c r="AZ118" s="58"/>
      <c r="BA118" s="58"/>
      <c r="BB118" s="58"/>
      <c r="BC118" s="58"/>
      <c r="BD118" s="58"/>
      <c r="BE118" s="58"/>
      <c r="BF118" s="58"/>
      <c r="BG118" s="58"/>
      <c r="BH118" s="56"/>
    </row>
    <row r="119" spans="3:60">
      <c r="C119" s="55"/>
      <c r="D119" s="56"/>
      <c r="E119" s="58"/>
      <c r="F119" s="58"/>
      <c r="G119" s="58"/>
      <c r="H119" s="58"/>
      <c r="I119" s="58"/>
      <c r="J119" s="58"/>
      <c r="K119" s="58"/>
      <c r="L119" s="58"/>
      <c r="M119" s="58"/>
      <c r="N119" s="58"/>
      <c r="O119" s="58"/>
      <c r="P119" s="58"/>
      <c r="Q119" s="58"/>
      <c r="R119" s="58"/>
      <c r="S119" s="58"/>
      <c r="T119" s="58"/>
      <c r="U119" s="58"/>
      <c r="V119" s="58"/>
      <c r="W119" s="58"/>
      <c r="X119" s="58"/>
      <c r="Y119" s="58"/>
      <c r="Z119" s="58"/>
      <c r="AA119" s="58"/>
      <c r="AB119" s="58"/>
      <c r="AC119" s="58"/>
      <c r="AD119" s="58"/>
      <c r="AE119" s="58"/>
      <c r="AF119" s="58"/>
      <c r="AG119" s="58"/>
      <c r="AH119" s="58"/>
      <c r="AI119" s="58"/>
      <c r="AJ119" s="58"/>
      <c r="AK119" s="58"/>
      <c r="AL119" s="58"/>
      <c r="AM119" s="58"/>
      <c r="AN119" s="58"/>
      <c r="AO119" s="58"/>
      <c r="AP119" s="58"/>
      <c r="AQ119" s="58"/>
      <c r="AR119" s="58"/>
      <c r="AS119" s="58"/>
      <c r="AT119" s="58"/>
      <c r="AU119" s="58"/>
      <c r="AV119" s="58"/>
      <c r="AW119" s="58"/>
      <c r="AX119" s="58"/>
      <c r="AY119" s="58"/>
      <c r="AZ119" s="58"/>
      <c r="BA119" s="58"/>
      <c r="BB119" s="58"/>
      <c r="BC119" s="58"/>
      <c r="BD119" s="58"/>
      <c r="BE119" s="58"/>
      <c r="BF119" s="58"/>
      <c r="BG119" s="58"/>
      <c r="BH119" s="56"/>
    </row>
    <row r="120" spans="3:60">
      <c r="C120" s="55"/>
      <c r="D120" s="56"/>
      <c r="E120" s="58"/>
      <c r="F120" s="58"/>
      <c r="G120" s="58"/>
      <c r="H120" s="58"/>
      <c r="I120" s="58"/>
      <c r="J120" s="58"/>
      <c r="K120" s="58"/>
      <c r="L120" s="58"/>
      <c r="M120" s="58"/>
      <c r="N120" s="58"/>
      <c r="O120" s="58"/>
      <c r="P120" s="58"/>
      <c r="Q120" s="58"/>
      <c r="R120" s="58"/>
      <c r="S120" s="58"/>
      <c r="T120" s="58"/>
      <c r="U120" s="58"/>
      <c r="V120" s="58"/>
      <c r="W120" s="58"/>
      <c r="X120" s="58"/>
      <c r="Y120" s="58"/>
      <c r="Z120" s="58"/>
      <c r="AA120" s="58"/>
      <c r="AB120" s="58"/>
      <c r="AC120" s="58"/>
      <c r="AD120" s="58"/>
      <c r="AE120" s="58"/>
      <c r="AF120" s="58"/>
      <c r="AG120" s="58"/>
      <c r="AH120" s="58"/>
      <c r="AI120" s="58"/>
      <c r="AJ120" s="58"/>
      <c r="AK120" s="58"/>
      <c r="AL120" s="58"/>
      <c r="AM120" s="58"/>
      <c r="AN120" s="58"/>
      <c r="AO120" s="58"/>
      <c r="AP120" s="58"/>
      <c r="AQ120" s="58"/>
      <c r="AR120" s="58"/>
      <c r="AS120" s="58"/>
      <c r="AT120" s="58"/>
      <c r="AU120" s="58"/>
      <c r="AV120" s="58"/>
      <c r="AW120" s="58"/>
      <c r="AX120" s="58"/>
      <c r="AY120" s="58"/>
      <c r="AZ120" s="58"/>
      <c r="BA120" s="58"/>
      <c r="BB120" s="58"/>
      <c r="BC120" s="58"/>
      <c r="BD120" s="58"/>
      <c r="BE120" s="58"/>
      <c r="BF120" s="58"/>
      <c r="BG120" s="58"/>
      <c r="BH120" s="56"/>
    </row>
    <row r="121" spans="3:60">
      <c r="C121" s="55"/>
      <c r="D121" s="56"/>
      <c r="E121" s="58"/>
      <c r="F121" s="58"/>
      <c r="G121" s="58"/>
      <c r="H121" s="58"/>
      <c r="I121" s="58"/>
      <c r="J121" s="58"/>
      <c r="K121" s="58"/>
      <c r="L121" s="58"/>
      <c r="M121" s="58"/>
      <c r="N121" s="58"/>
      <c r="O121" s="58"/>
      <c r="P121" s="58"/>
      <c r="Q121" s="58"/>
      <c r="R121" s="58"/>
      <c r="S121" s="58"/>
      <c r="T121" s="58"/>
      <c r="U121" s="58"/>
      <c r="V121" s="58"/>
      <c r="W121" s="58"/>
      <c r="X121" s="58"/>
      <c r="Y121" s="58"/>
      <c r="Z121" s="58"/>
      <c r="AA121" s="58"/>
      <c r="AB121" s="58"/>
      <c r="AC121" s="58"/>
      <c r="AD121" s="58"/>
      <c r="AE121" s="58"/>
      <c r="AF121" s="58"/>
      <c r="AG121" s="58"/>
      <c r="AH121" s="58"/>
      <c r="AI121" s="58"/>
      <c r="AJ121" s="58"/>
      <c r="AK121" s="58"/>
      <c r="AL121" s="58"/>
      <c r="AM121" s="58"/>
      <c r="AN121" s="58"/>
      <c r="AO121" s="58"/>
      <c r="AP121" s="58"/>
      <c r="AQ121" s="58"/>
      <c r="AR121" s="58"/>
      <c r="AS121" s="58"/>
      <c r="AT121" s="58"/>
      <c r="AU121" s="58"/>
      <c r="AV121" s="58"/>
      <c r="AW121" s="58"/>
      <c r="AX121" s="58"/>
      <c r="AY121" s="58"/>
      <c r="AZ121" s="58"/>
      <c r="BA121" s="58"/>
      <c r="BB121" s="58"/>
      <c r="BC121" s="58"/>
      <c r="BD121" s="58"/>
      <c r="BE121" s="58"/>
      <c r="BF121" s="58"/>
      <c r="BG121" s="58"/>
      <c r="BH121" s="56"/>
    </row>
    <row r="122" spans="3:60">
      <c r="C122" s="55"/>
      <c r="D122" s="56"/>
      <c r="E122" s="58"/>
      <c r="F122" s="58"/>
      <c r="G122" s="58"/>
      <c r="H122" s="58"/>
      <c r="I122" s="58"/>
      <c r="J122" s="58"/>
      <c r="K122" s="58"/>
      <c r="L122" s="58"/>
      <c r="M122" s="58"/>
      <c r="N122" s="58"/>
      <c r="O122" s="58"/>
      <c r="P122" s="58"/>
      <c r="Q122" s="58"/>
      <c r="R122" s="58"/>
      <c r="S122" s="58"/>
      <c r="T122" s="58"/>
      <c r="U122" s="58"/>
      <c r="V122" s="58"/>
      <c r="W122" s="58"/>
      <c r="X122" s="58"/>
      <c r="Y122" s="58"/>
      <c r="Z122" s="58"/>
      <c r="AA122" s="58"/>
      <c r="AB122" s="58"/>
      <c r="AC122" s="58"/>
      <c r="AD122" s="58"/>
      <c r="AE122" s="58"/>
      <c r="AF122" s="58"/>
      <c r="AG122" s="58"/>
      <c r="AH122" s="58"/>
      <c r="AI122" s="58"/>
      <c r="AJ122" s="58"/>
      <c r="AK122" s="58"/>
      <c r="AL122" s="58"/>
      <c r="AM122" s="58"/>
      <c r="AN122" s="58"/>
      <c r="AO122" s="58"/>
      <c r="AP122" s="58"/>
      <c r="AQ122" s="58"/>
      <c r="AR122" s="58"/>
      <c r="AS122" s="58"/>
      <c r="AT122" s="58"/>
      <c r="AU122" s="58"/>
      <c r="AV122" s="58"/>
      <c r="AW122" s="58"/>
      <c r="AX122" s="58"/>
      <c r="AY122" s="58"/>
      <c r="AZ122" s="58"/>
      <c r="BA122" s="58"/>
      <c r="BB122" s="58"/>
      <c r="BC122" s="58"/>
      <c r="BD122" s="58"/>
      <c r="BE122" s="58"/>
      <c r="BF122" s="58"/>
      <c r="BG122" s="58"/>
      <c r="BH122" s="56"/>
    </row>
    <row r="123" spans="3:60">
      <c r="C123" s="55"/>
      <c r="D123" s="56"/>
      <c r="E123" s="58"/>
      <c r="F123" s="58"/>
      <c r="G123" s="58"/>
      <c r="H123" s="58"/>
      <c r="I123" s="58"/>
      <c r="J123" s="58"/>
      <c r="K123" s="58"/>
      <c r="L123" s="58"/>
      <c r="M123" s="58"/>
      <c r="N123" s="58"/>
      <c r="O123" s="58"/>
      <c r="P123" s="58"/>
      <c r="Q123" s="58"/>
      <c r="R123" s="58"/>
      <c r="S123" s="58"/>
      <c r="T123" s="58"/>
      <c r="U123" s="58"/>
      <c r="V123" s="58"/>
      <c r="W123" s="58"/>
      <c r="X123" s="58"/>
      <c r="Y123" s="58"/>
      <c r="Z123" s="58"/>
      <c r="AA123" s="58"/>
      <c r="AB123" s="58"/>
      <c r="AC123" s="58"/>
      <c r="AD123" s="58"/>
      <c r="AE123" s="58"/>
      <c r="AF123" s="58"/>
      <c r="AG123" s="58"/>
      <c r="AH123" s="58"/>
      <c r="AI123" s="58"/>
      <c r="AJ123" s="58"/>
      <c r="AK123" s="58"/>
      <c r="AL123" s="58"/>
      <c r="AM123" s="58"/>
      <c r="AN123" s="58"/>
      <c r="AO123" s="58"/>
      <c r="AP123" s="58"/>
      <c r="AQ123" s="58"/>
      <c r="AR123" s="58"/>
      <c r="AS123" s="58"/>
      <c r="AT123" s="58"/>
      <c r="AU123" s="58"/>
      <c r="AV123" s="58"/>
      <c r="AW123" s="58"/>
      <c r="AX123" s="58"/>
      <c r="AY123" s="58"/>
      <c r="AZ123" s="58"/>
      <c r="BA123" s="58"/>
      <c r="BB123" s="58"/>
      <c r="BC123" s="58"/>
      <c r="BD123" s="58"/>
      <c r="BE123" s="58"/>
      <c r="BF123" s="58"/>
      <c r="BG123" s="58"/>
      <c r="BH123" s="56"/>
    </row>
    <row r="124" spans="3:60">
      <c r="C124" s="55"/>
      <c r="D124" s="56"/>
      <c r="E124" s="58"/>
      <c r="F124" s="58"/>
      <c r="G124" s="58"/>
      <c r="H124" s="58"/>
      <c r="I124" s="58"/>
      <c r="J124" s="58"/>
      <c r="K124" s="58"/>
      <c r="L124" s="58"/>
      <c r="M124" s="58"/>
      <c r="N124" s="58"/>
      <c r="O124" s="58"/>
      <c r="P124" s="58"/>
      <c r="Q124" s="58"/>
      <c r="R124" s="58"/>
      <c r="S124" s="58"/>
      <c r="T124" s="58"/>
      <c r="U124" s="58"/>
      <c r="V124" s="58"/>
      <c r="W124" s="58"/>
      <c r="X124" s="58"/>
      <c r="Y124" s="58"/>
      <c r="Z124" s="58"/>
      <c r="AA124" s="58"/>
      <c r="AB124" s="58"/>
      <c r="AC124" s="58"/>
      <c r="AD124" s="58"/>
      <c r="AE124" s="58"/>
      <c r="AF124" s="58"/>
      <c r="AG124" s="58"/>
      <c r="AH124" s="58"/>
      <c r="AI124" s="58"/>
      <c r="AJ124" s="58"/>
      <c r="AK124" s="58"/>
      <c r="AL124" s="58"/>
      <c r="AM124" s="58"/>
      <c r="AN124" s="58"/>
      <c r="AO124" s="58"/>
      <c r="AP124" s="58"/>
      <c r="AQ124" s="58"/>
      <c r="AR124" s="58"/>
      <c r="AS124" s="58"/>
      <c r="AT124" s="58"/>
      <c r="AU124" s="58"/>
      <c r="AV124" s="58"/>
      <c r="AW124" s="58"/>
      <c r="AX124" s="58"/>
      <c r="AY124" s="58"/>
      <c r="AZ124" s="58"/>
      <c r="BA124" s="58"/>
      <c r="BB124" s="58"/>
      <c r="BC124" s="58"/>
      <c r="BD124" s="58"/>
      <c r="BE124" s="58"/>
      <c r="BF124" s="58"/>
      <c r="BG124" s="58"/>
      <c r="BH124" s="56"/>
    </row>
    <row r="125" spans="3:60">
      <c r="C125" s="55"/>
      <c r="D125" s="56"/>
      <c r="E125" s="58"/>
      <c r="F125" s="58"/>
      <c r="G125" s="58"/>
      <c r="H125" s="58"/>
      <c r="I125" s="58"/>
      <c r="J125" s="58"/>
      <c r="K125" s="58"/>
      <c r="L125" s="58"/>
      <c r="M125" s="58"/>
      <c r="N125" s="58"/>
      <c r="O125" s="58"/>
      <c r="P125" s="58"/>
      <c r="Q125" s="58"/>
      <c r="R125" s="58"/>
      <c r="S125" s="58"/>
      <c r="T125" s="58"/>
      <c r="U125" s="58"/>
      <c r="V125" s="58"/>
      <c r="W125" s="58"/>
      <c r="X125" s="58"/>
      <c r="Y125" s="58"/>
      <c r="Z125" s="58"/>
      <c r="AA125" s="58"/>
      <c r="AB125" s="58"/>
      <c r="AC125" s="58"/>
      <c r="AD125" s="58"/>
      <c r="AE125" s="58"/>
      <c r="AF125" s="58"/>
      <c r="AG125" s="58"/>
      <c r="AH125" s="58"/>
      <c r="AI125" s="58"/>
      <c r="AJ125" s="58"/>
      <c r="AK125" s="58"/>
      <c r="AL125" s="58"/>
      <c r="AM125" s="58"/>
      <c r="AN125" s="58"/>
      <c r="AO125" s="58"/>
      <c r="AP125" s="58"/>
      <c r="AQ125" s="58"/>
      <c r="AR125" s="58"/>
      <c r="AS125" s="58"/>
      <c r="AT125" s="58"/>
      <c r="AU125" s="58"/>
      <c r="AV125" s="58"/>
      <c r="AW125" s="58"/>
      <c r="AX125" s="58"/>
      <c r="AY125" s="58"/>
      <c r="AZ125" s="58"/>
      <c r="BA125" s="58"/>
      <c r="BB125" s="58"/>
      <c r="BC125" s="58"/>
      <c r="BD125" s="58"/>
      <c r="BE125" s="58"/>
      <c r="BF125" s="58"/>
      <c r="BG125" s="58"/>
      <c r="BH125" s="56"/>
    </row>
    <row r="126" spans="3:60">
      <c r="C126" s="55"/>
      <c r="D126" s="56"/>
      <c r="E126" s="58"/>
      <c r="F126" s="58"/>
      <c r="G126" s="58"/>
      <c r="H126" s="58"/>
      <c r="I126" s="58"/>
      <c r="J126" s="58"/>
      <c r="K126" s="58"/>
      <c r="L126" s="58"/>
      <c r="M126" s="58"/>
      <c r="N126" s="58"/>
      <c r="O126" s="58"/>
      <c r="P126" s="58"/>
      <c r="Q126" s="58"/>
      <c r="R126" s="58"/>
      <c r="S126" s="58"/>
      <c r="T126" s="58"/>
      <c r="U126" s="58"/>
      <c r="V126" s="58"/>
      <c r="W126" s="58"/>
      <c r="X126" s="58"/>
      <c r="Y126" s="58"/>
      <c r="Z126" s="58"/>
      <c r="AA126" s="58"/>
      <c r="AB126" s="58"/>
      <c r="AC126" s="58"/>
      <c r="AD126" s="58"/>
      <c r="AE126" s="58"/>
      <c r="AF126" s="58"/>
      <c r="AG126" s="58"/>
      <c r="AH126" s="58"/>
      <c r="AI126" s="58"/>
      <c r="AJ126" s="58"/>
      <c r="AK126" s="58"/>
      <c r="AL126" s="58"/>
      <c r="AM126" s="58"/>
      <c r="AN126" s="58"/>
      <c r="AO126" s="58"/>
      <c r="AP126" s="58"/>
      <c r="AQ126" s="58"/>
      <c r="AR126" s="58"/>
      <c r="AS126" s="58"/>
      <c r="AT126" s="58"/>
      <c r="AU126" s="58"/>
      <c r="AV126" s="58"/>
      <c r="AW126" s="58"/>
      <c r="AX126" s="58"/>
      <c r="AY126" s="58"/>
      <c r="AZ126" s="58"/>
      <c r="BA126" s="58"/>
      <c r="BB126" s="58"/>
      <c r="BC126" s="58"/>
      <c r="BD126" s="58"/>
      <c r="BE126" s="58"/>
      <c r="BF126" s="58"/>
      <c r="BG126" s="58"/>
      <c r="BH126" s="56"/>
    </row>
    <row r="127" spans="3:60">
      <c r="C127" s="55"/>
      <c r="D127" s="56"/>
      <c r="E127" s="58"/>
      <c r="F127" s="58"/>
      <c r="G127" s="58"/>
      <c r="H127" s="58"/>
      <c r="I127" s="58"/>
      <c r="J127" s="58"/>
      <c r="K127" s="58"/>
      <c r="L127" s="58"/>
      <c r="M127" s="58"/>
      <c r="N127" s="58"/>
      <c r="O127" s="58"/>
      <c r="P127" s="58"/>
      <c r="Q127" s="58"/>
      <c r="R127" s="58"/>
      <c r="S127" s="58"/>
      <c r="T127" s="58"/>
      <c r="U127" s="58"/>
      <c r="V127" s="58"/>
      <c r="W127" s="58"/>
      <c r="X127" s="58"/>
      <c r="Y127" s="58"/>
      <c r="Z127" s="58"/>
      <c r="AA127" s="58"/>
      <c r="AB127" s="58"/>
      <c r="AC127" s="79"/>
      <c r="AD127" s="79"/>
      <c r="AE127" s="79"/>
      <c r="AF127" s="79"/>
      <c r="AG127" s="79"/>
      <c r="AH127" s="79"/>
      <c r="AI127" s="79"/>
      <c r="AJ127" s="79"/>
      <c r="AK127" s="79"/>
      <c r="AL127" s="79"/>
      <c r="AM127" s="79"/>
      <c r="AN127" s="79"/>
      <c r="AO127" s="79"/>
      <c r="AP127" s="79"/>
      <c r="AQ127" s="79"/>
      <c r="AR127" s="79"/>
      <c r="AS127" s="79"/>
      <c r="AT127" s="79"/>
      <c r="AU127" s="79"/>
      <c r="AV127" s="79"/>
      <c r="AW127" s="79"/>
      <c r="AX127" s="79"/>
      <c r="AY127" s="79"/>
      <c r="AZ127" s="79"/>
      <c r="BA127" s="79"/>
      <c r="BB127" s="79"/>
      <c r="BC127" s="79"/>
      <c r="BD127" s="79"/>
      <c r="BE127" s="79"/>
      <c r="BF127" s="79"/>
      <c r="BG127" s="79"/>
      <c r="BH127" s="56"/>
    </row>
    <row r="128" spans="3:60">
      <c r="C128" s="55"/>
      <c r="D128" s="56"/>
      <c r="E128" s="58"/>
      <c r="F128" s="58"/>
      <c r="G128" s="58"/>
      <c r="H128" s="58"/>
      <c r="I128" s="58"/>
      <c r="J128" s="58"/>
      <c r="K128" s="58"/>
      <c r="L128" s="58"/>
      <c r="M128" s="58"/>
      <c r="N128" s="58"/>
      <c r="O128" s="58"/>
      <c r="P128" s="58"/>
      <c r="Q128" s="58"/>
      <c r="R128" s="58"/>
      <c r="S128" s="58"/>
      <c r="T128" s="58"/>
      <c r="U128" s="58"/>
      <c r="V128" s="58"/>
      <c r="W128" s="58"/>
      <c r="X128" s="58"/>
      <c r="Y128" s="58"/>
      <c r="Z128" s="58"/>
      <c r="AA128" s="58"/>
      <c r="AB128" s="58"/>
      <c r="AC128" s="79"/>
      <c r="AD128" s="79"/>
      <c r="AE128" s="79"/>
      <c r="AF128" s="79"/>
      <c r="AG128" s="79"/>
      <c r="AH128" s="79"/>
      <c r="AI128" s="79"/>
      <c r="AJ128" s="79"/>
      <c r="AK128" s="79"/>
      <c r="AL128" s="79"/>
      <c r="AM128" s="79"/>
      <c r="AN128" s="79"/>
      <c r="AO128" s="79"/>
      <c r="AP128" s="79"/>
      <c r="AQ128" s="79"/>
      <c r="AR128" s="79"/>
      <c r="AS128" s="79"/>
      <c r="AT128" s="79"/>
      <c r="AU128" s="79"/>
      <c r="AV128" s="79"/>
      <c r="AW128" s="79"/>
      <c r="AX128" s="79"/>
      <c r="AY128" s="79"/>
      <c r="AZ128" s="79"/>
      <c r="BA128" s="79"/>
      <c r="BB128" s="79"/>
      <c r="BC128" s="79"/>
      <c r="BD128" s="79"/>
      <c r="BE128" s="79"/>
      <c r="BF128" s="79"/>
      <c r="BG128" s="79"/>
      <c r="BH128" s="56"/>
    </row>
    <row r="129" spans="3:60">
      <c r="C129" s="55"/>
      <c r="D129" s="56"/>
      <c r="E129" s="58"/>
      <c r="F129" s="58"/>
      <c r="G129" s="58"/>
      <c r="H129" s="58"/>
      <c r="I129" s="58"/>
      <c r="J129" s="58"/>
      <c r="K129" s="58"/>
      <c r="L129" s="58"/>
      <c r="M129" s="58"/>
      <c r="N129" s="58"/>
      <c r="O129" s="58"/>
      <c r="P129" s="58"/>
      <c r="Q129" s="58"/>
      <c r="R129" s="58"/>
      <c r="S129" s="58"/>
      <c r="T129" s="58"/>
      <c r="U129" s="58"/>
      <c r="V129" s="58"/>
      <c r="W129" s="58"/>
      <c r="X129" s="58"/>
      <c r="Y129" s="58"/>
      <c r="Z129" s="58"/>
      <c r="AA129" s="58"/>
      <c r="AB129" s="58"/>
      <c r="AC129" s="79"/>
      <c r="AD129" s="79"/>
      <c r="AE129" s="79"/>
      <c r="AF129" s="79"/>
      <c r="AG129" s="79"/>
      <c r="AH129" s="79"/>
      <c r="AI129" s="79"/>
      <c r="AJ129" s="79"/>
      <c r="AK129" s="79"/>
      <c r="AL129" s="79"/>
      <c r="AM129" s="79"/>
      <c r="AN129" s="79"/>
      <c r="AO129" s="79"/>
      <c r="AP129" s="79"/>
      <c r="AQ129" s="79"/>
      <c r="AR129" s="79"/>
      <c r="AS129" s="79"/>
      <c r="AT129" s="79"/>
      <c r="AU129" s="79"/>
      <c r="AV129" s="79"/>
      <c r="AW129" s="79"/>
      <c r="AX129" s="79"/>
      <c r="AY129" s="79"/>
      <c r="AZ129" s="79"/>
      <c r="BA129" s="79"/>
      <c r="BB129" s="79"/>
      <c r="BC129" s="79"/>
      <c r="BD129" s="79"/>
      <c r="BE129" s="79"/>
      <c r="BF129" s="79"/>
      <c r="BG129" s="79"/>
      <c r="BH129" s="56"/>
    </row>
    <row r="130" spans="3:60">
      <c r="C130" s="55"/>
      <c r="D130" s="56"/>
      <c r="E130" s="58"/>
      <c r="F130" s="58"/>
      <c r="G130" s="58"/>
      <c r="H130" s="58"/>
      <c r="I130" s="58"/>
      <c r="J130" s="58"/>
      <c r="K130" s="58"/>
      <c r="L130" s="58"/>
      <c r="M130" s="58"/>
      <c r="N130" s="58"/>
      <c r="O130" s="58"/>
      <c r="P130" s="58"/>
      <c r="Q130" s="58"/>
      <c r="R130" s="58"/>
      <c r="S130" s="58"/>
      <c r="T130" s="58"/>
      <c r="U130" s="58"/>
      <c r="V130" s="58"/>
      <c r="W130" s="58"/>
      <c r="X130" s="58"/>
      <c r="Y130" s="58"/>
      <c r="Z130" s="58"/>
      <c r="AA130" s="58"/>
      <c r="AB130" s="58"/>
      <c r="AC130" s="79"/>
      <c r="AD130" s="79"/>
      <c r="AE130" s="79"/>
      <c r="AF130" s="79"/>
      <c r="AG130" s="79"/>
      <c r="AH130" s="79"/>
      <c r="AI130" s="79"/>
      <c r="AJ130" s="79"/>
      <c r="AK130" s="79"/>
      <c r="AL130" s="79"/>
      <c r="AM130" s="79"/>
      <c r="AN130" s="79"/>
      <c r="AO130" s="79"/>
      <c r="AP130" s="79"/>
      <c r="AQ130" s="79"/>
      <c r="AR130" s="79"/>
      <c r="AS130" s="79"/>
      <c r="AT130" s="79"/>
      <c r="AU130" s="79"/>
      <c r="AV130" s="79"/>
      <c r="AW130" s="79"/>
      <c r="AX130" s="79"/>
      <c r="AY130" s="79"/>
      <c r="AZ130" s="79"/>
      <c r="BA130" s="79"/>
      <c r="BB130" s="79"/>
      <c r="BC130" s="79"/>
      <c r="BD130" s="79"/>
      <c r="BE130" s="79"/>
      <c r="BF130" s="79"/>
      <c r="BG130" s="79"/>
      <c r="BH130" s="56"/>
    </row>
    <row r="131" spans="3:60">
      <c r="C131" s="55"/>
      <c r="D131" s="56"/>
      <c r="E131" s="58"/>
      <c r="F131" s="58"/>
      <c r="G131" s="58"/>
      <c r="H131" s="58"/>
      <c r="I131" s="58"/>
      <c r="J131" s="58"/>
      <c r="K131" s="58"/>
      <c r="L131" s="58"/>
      <c r="M131" s="58"/>
      <c r="N131" s="58"/>
      <c r="O131" s="58"/>
      <c r="P131" s="58"/>
      <c r="Q131" s="58"/>
      <c r="R131" s="58"/>
      <c r="S131" s="58"/>
      <c r="T131" s="58"/>
      <c r="U131" s="58"/>
      <c r="V131" s="58"/>
      <c r="W131" s="58"/>
      <c r="X131" s="58"/>
      <c r="Y131" s="58"/>
      <c r="Z131" s="58"/>
      <c r="AA131" s="58"/>
      <c r="AB131" s="58"/>
      <c r="AC131" s="79"/>
      <c r="AD131" s="79"/>
      <c r="AE131" s="79"/>
      <c r="AF131" s="79"/>
      <c r="AG131" s="79"/>
      <c r="AH131" s="79"/>
      <c r="AI131" s="79"/>
      <c r="AJ131" s="79"/>
      <c r="AK131" s="79"/>
      <c r="AL131" s="79"/>
      <c r="AM131" s="79"/>
      <c r="AN131" s="79"/>
      <c r="AO131" s="79"/>
      <c r="AP131" s="79"/>
      <c r="AQ131" s="79"/>
      <c r="AR131" s="79"/>
      <c r="AS131" s="79"/>
      <c r="AT131" s="79"/>
      <c r="AU131" s="79"/>
      <c r="AV131" s="79"/>
      <c r="AW131" s="79"/>
      <c r="AX131" s="79"/>
      <c r="AY131" s="79"/>
      <c r="AZ131" s="79"/>
      <c r="BA131" s="79"/>
      <c r="BB131" s="79"/>
      <c r="BC131" s="79"/>
      <c r="BD131" s="79"/>
      <c r="BE131" s="79"/>
      <c r="BF131" s="79"/>
      <c r="BG131" s="79"/>
      <c r="BH131" s="56"/>
    </row>
    <row r="132" spans="3:60">
      <c r="C132" s="55"/>
      <c r="D132" s="56"/>
      <c r="E132" s="58"/>
      <c r="F132" s="58"/>
      <c r="G132" s="58"/>
      <c r="H132" s="58"/>
      <c r="I132" s="58"/>
      <c r="J132" s="58"/>
      <c r="K132" s="58"/>
      <c r="L132" s="58"/>
      <c r="M132" s="58"/>
      <c r="N132" s="58"/>
      <c r="O132" s="58"/>
      <c r="P132" s="58"/>
      <c r="Q132" s="58"/>
      <c r="R132" s="58"/>
      <c r="S132" s="58"/>
      <c r="T132" s="58"/>
      <c r="U132" s="58"/>
      <c r="V132" s="58"/>
      <c r="W132" s="58"/>
      <c r="X132" s="58"/>
      <c r="Y132" s="58"/>
      <c r="Z132" s="58"/>
      <c r="AA132" s="58"/>
      <c r="AB132" s="58"/>
      <c r="AC132" s="79"/>
      <c r="AD132" s="79"/>
      <c r="AE132" s="79"/>
      <c r="AF132" s="79"/>
      <c r="AG132" s="79"/>
      <c r="AH132" s="79"/>
      <c r="AI132" s="79"/>
      <c r="AJ132" s="79"/>
      <c r="AK132" s="79"/>
      <c r="AL132" s="79"/>
      <c r="AM132" s="79"/>
      <c r="AN132" s="79"/>
      <c r="AO132" s="79"/>
      <c r="AP132" s="79"/>
      <c r="AQ132" s="79"/>
      <c r="AR132" s="79"/>
      <c r="AS132" s="79"/>
      <c r="AT132" s="79"/>
      <c r="AU132" s="79"/>
      <c r="AV132" s="79"/>
      <c r="AW132" s="79"/>
      <c r="AX132" s="79"/>
      <c r="AY132" s="79"/>
      <c r="AZ132" s="79"/>
      <c r="BA132" s="79"/>
      <c r="BB132" s="79"/>
      <c r="BC132" s="79"/>
      <c r="BD132" s="79"/>
      <c r="BE132" s="79"/>
      <c r="BF132" s="79"/>
      <c r="BG132" s="79"/>
      <c r="BH132" s="56"/>
    </row>
    <row r="133" spans="3:60">
      <c r="C133" s="55"/>
      <c r="D133" s="56"/>
      <c r="E133" s="58"/>
      <c r="F133" s="58"/>
      <c r="G133" s="58"/>
      <c r="H133" s="58"/>
      <c r="I133" s="58"/>
      <c r="J133" s="58"/>
      <c r="K133" s="58"/>
      <c r="L133" s="58"/>
      <c r="M133" s="58"/>
      <c r="N133" s="58"/>
      <c r="O133" s="58"/>
      <c r="P133" s="58"/>
      <c r="Q133" s="58"/>
      <c r="R133" s="58"/>
      <c r="S133" s="58"/>
      <c r="T133" s="58"/>
      <c r="U133" s="58"/>
      <c r="V133" s="58"/>
      <c r="W133" s="58"/>
      <c r="X133" s="58"/>
      <c r="Y133" s="58"/>
      <c r="Z133" s="58"/>
      <c r="AA133" s="58"/>
      <c r="AB133" s="79"/>
      <c r="AC133" s="79"/>
      <c r="AD133" s="79"/>
      <c r="AE133" s="79"/>
      <c r="AF133" s="79"/>
      <c r="AG133" s="79"/>
      <c r="AH133" s="79"/>
      <c r="AI133" s="79"/>
      <c r="AJ133" s="79"/>
      <c r="AK133" s="79"/>
      <c r="AL133" s="79"/>
      <c r="AM133" s="79"/>
      <c r="AN133" s="79"/>
      <c r="AO133" s="79"/>
      <c r="AP133" s="79"/>
      <c r="AQ133" s="79"/>
      <c r="AR133" s="79"/>
      <c r="AS133" s="79"/>
      <c r="AT133" s="79"/>
      <c r="AU133" s="79"/>
      <c r="AV133" s="79"/>
      <c r="AW133" s="79"/>
      <c r="AX133" s="79"/>
      <c r="AY133" s="79"/>
      <c r="AZ133" s="79"/>
      <c r="BA133" s="79"/>
      <c r="BB133" s="79"/>
      <c r="BC133" s="79"/>
      <c r="BD133" s="79"/>
      <c r="BE133" s="79"/>
      <c r="BF133" s="79"/>
      <c r="BG133" s="79"/>
    </row>
    <row r="134" spans="3:60">
      <c r="C134" s="55"/>
      <c r="D134" s="56"/>
      <c r="E134" s="58"/>
      <c r="F134" s="58"/>
      <c r="G134" s="58"/>
      <c r="H134" s="58"/>
      <c r="I134" s="58"/>
      <c r="J134" s="58"/>
      <c r="K134" s="58"/>
      <c r="L134" s="58"/>
      <c r="M134" s="58"/>
      <c r="N134" s="58"/>
      <c r="O134" s="58"/>
      <c r="P134" s="58"/>
      <c r="Q134" s="58"/>
      <c r="R134" s="58"/>
      <c r="S134" s="58"/>
      <c r="T134" s="58"/>
      <c r="U134" s="58"/>
      <c r="V134" s="58"/>
      <c r="W134" s="58"/>
      <c r="X134" s="58"/>
      <c r="Y134" s="58"/>
      <c r="Z134" s="58"/>
      <c r="AA134" s="58"/>
      <c r="AB134" s="79"/>
      <c r="AC134" s="79"/>
      <c r="AD134" s="79"/>
      <c r="AE134" s="79"/>
      <c r="AF134" s="79"/>
      <c r="AG134" s="79"/>
      <c r="AH134" s="79"/>
      <c r="AI134" s="79"/>
      <c r="AJ134" s="79"/>
      <c r="AK134" s="79"/>
      <c r="AL134" s="79"/>
      <c r="AM134" s="79"/>
      <c r="AN134" s="79"/>
      <c r="AO134" s="79"/>
      <c r="AP134" s="79"/>
      <c r="AQ134" s="79"/>
      <c r="AR134" s="79"/>
      <c r="AS134" s="79"/>
      <c r="AT134" s="79"/>
      <c r="AU134" s="79"/>
      <c r="AV134" s="79"/>
      <c r="AW134" s="79"/>
      <c r="AX134" s="79"/>
      <c r="AY134" s="79"/>
      <c r="AZ134" s="79"/>
      <c r="BA134" s="79"/>
      <c r="BB134" s="79"/>
      <c r="BC134" s="79"/>
      <c r="BD134" s="79"/>
      <c r="BE134" s="79"/>
      <c r="BF134" s="79"/>
      <c r="BG134" s="79"/>
    </row>
    <row r="135" spans="3:60">
      <c r="C135" s="55"/>
      <c r="D135" s="56"/>
      <c r="E135" s="58"/>
      <c r="F135" s="58"/>
      <c r="G135" s="58"/>
      <c r="H135" s="58"/>
      <c r="I135" s="58"/>
      <c r="J135" s="58"/>
      <c r="K135" s="58"/>
      <c r="L135" s="58"/>
      <c r="M135" s="58"/>
      <c r="N135" s="58"/>
      <c r="O135" s="58"/>
      <c r="P135" s="58"/>
      <c r="Q135" s="58"/>
      <c r="R135" s="58"/>
      <c r="S135" s="58"/>
      <c r="T135" s="58"/>
      <c r="U135" s="58"/>
      <c r="V135" s="58"/>
      <c r="W135" s="58"/>
      <c r="X135" s="58"/>
      <c r="Y135" s="58"/>
      <c r="Z135" s="58"/>
      <c r="AA135" s="58"/>
      <c r="AB135" s="79"/>
      <c r="AC135" s="79"/>
      <c r="AD135" s="79"/>
      <c r="AE135" s="79"/>
      <c r="AF135" s="79"/>
      <c r="AG135" s="79"/>
      <c r="AH135" s="79"/>
      <c r="AI135" s="79"/>
      <c r="AJ135" s="79"/>
      <c r="AK135" s="79"/>
      <c r="AL135" s="79"/>
      <c r="AM135" s="79"/>
      <c r="AN135" s="79"/>
      <c r="AO135" s="79"/>
      <c r="AP135" s="79"/>
      <c r="AQ135" s="79"/>
      <c r="AR135" s="79"/>
      <c r="AS135" s="79"/>
      <c r="AT135" s="79"/>
      <c r="AU135" s="79"/>
      <c r="AV135" s="79"/>
      <c r="AW135" s="79"/>
      <c r="AX135" s="79"/>
      <c r="AY135" s="79"/>
      <c r="AZ135" s="79"/>
      <c r="BA135" s="79"/>
      <c r="BB135" s="79"/>
      <c r="BC135" s="79"/>
      <c r="BD135" s="79"/>
      <c r="BE135" s="79"/>
      <c r="BF135" s="79"/>
      <c r="BG135" s="79"/>
    </row>
    <row r="136" spans="3:60">
      <c r="C136" s="55"/>
      <c r="D136" s="56"/>
      <c r="E136" s="58"/>
      <c r="F136" s="58"/>
      <c r="G136" s="58"/>
      <c r="H136" s="58"/>
      <c r="I136" s="58"/>
      <c r="J136" s="58"/>
      <c r="K136" s="58"/>
      <c r="L136" s="58"/>
      <c r="M136" s="58"/>
      <c r="N136" s="58"/>
      <c r="O136" s="58"/>
      <c r="P136" s="58"/>
      <c r="Q136" s="58"/>
      <c r="R136" s="58"/>
      <c r="S136" s="58"/>
      <c r="T136" s="58"/>
      <c r="U136" s="58"/>
      <c r="V136" s="58"/>
      <c r="W136" s="58"/>
      <c r="X136" s="58"/>
      <c r="Y136" s="58"/>
      <c r="Z136" s="58"/>
      <c r="AA136" s="58"/>
      <c r="AB136" s="79"/>
      <c r="AC136" s="79"/>
      <c r="AD136" s="79"/>
      <c r="AE136" s="79"/>
      <c r="AF136" s="79"/>
      <c r="AG136" s="79"/>
      <c r="AH136" s="79"/>
      <c r="AI136" s="79"/>
      <c r="AJ136" s="79"/>
      <c r="AK136" s="79"/>
      <c r="AL136" s="79"/>
      <c r="AM136" s="79"/>
      <c r="AN136" s="79"/>
      <c r="AO136" s="79"/>
      <c r="AP136" s="79"/>
      <c r="AQ136" s="79"/>
      <c r="AR136" s="79"/>
      <c r="AS136" s="79"/>
      <c r="AT136" s="79"/>
      <c r="AU136" s="79"/>
      <c r="AV136" s="79"/>
      <c r="AW136" s="79"/>
      <c r="AX136" s="79"/>
      <c r="AY136" s="79"/>
      <c r="AZ136" s="79"/>
      <c r="BA136" s="79"/>
      <c r="BB136" s="79"/>
      <c r="BC136" s="79"/>
      <c r="BD136" s="79"/>
      <c r="BE136" s="79"/>
      <c r="BF136" s="79"/>
      <c r="BG136" s="79"/>
    </row>
    <row r="137" spans="3:60">
      <c r="C137" s="55"/>
      <c r="D137" s="56"/>
      <c r="E137" s="58"/>
      <c r="F137" s="58"/>
      <c r="G137" s="58"/>
      <c r="H137" s="58"/>
      <c r="I137" s="58"/>
      <c r="J137" s="58"/>
      <c r="K137" s="58"/>
      <c r="L137" s="58"/>
      <c r="M137" s="58"/>
      <c r="N137" s="58"/>
      <c r="O137" s="58"/>
      <c r="P137" s="58"/>
      <c r="Q137" s="58"/>
      <c r="R137" s="58"/>
      <c r="S137" s="58"/>
      <c r="T137" s="58"/>
      <c r="U137" s="58"/>
      <c r="V137" s="58"/>
      <c r="W137" s="58"/>
      <c r="X137" s="58"/>
      <c r="Y137" s="58"/>
      <c r="Z137" s="58"/>
      <c r="AA137" s="58"/>
      <c r="AB137" s="79"/>
      <c r="AC137" s="79"/>
      <c r="AD137" s="79"/>
      <c r="AE137" s="79"/>
      <c r="AF137" s="79"/>
      <c r="AG137" s="79"/>
      <c r="AH137" s="79"/>
      <c r="AI137" s="79"/>
      <c r="AJ137" s="79"/>
      <c r="AK137" s="79"/>
      <c r="AL137" s="79"/>
      <c r="AM137" s="79"/>
      <c r="AN137" s="79"/>
      <c r="AO137" s="79"/>
      <c r="AP137" s="79"/>
      <c r="AQ137" s="79"/>
      <c r="AR137" s="79"/>
      <c r="AS137" s="79"/>
      <c r="AT137" s="79"/>
      <c r="AU137" s="79"/>
      <c r="AV137" s="79"/>
      <c r="AW137" s="79"/>
      <c r="AX137" s="79"/>
      <c r="AY137" s="79"/>
      <c r="AZ137" s="79"/>
      <c r="BA137" s="79"/>
      <c r="BB137" s="79"/>
      <c r="BC137" s="79"/>
      <c r="BD137" s="79"/>
      <c r="BE137" s="79"/>
      <c r="BF137" s="79"/>
      <c r="BG137" s="79"/>
    </row>
    <row r="138" spans="3:60">
      <c r="C138" s="55"/>
      <c r="D138" s="56"/>
      <c r="E138" s="58"/>
      <c r="F138" s="58"/>
      <c r="G138" s="58"/>
      <c r="H138" s="58"/>
      <c r="I138" s="58"/>
      <c r="J138" s="58"/>
      <c r="K138" s="58"/>
      <c r="L138" s="58"/>
      <c r="M138" s="58"/>
      <c r="N138" s="58"/>
      <c r="O138" s="58"/>
      <c r="P138" s="58"/>
      <c r="Q138" s="58"/>
      <c r="R138" s="58"/>
      <c r="S138" s="58"/>
      <c r="T138" s="58"/>
      <c r="U138" s="58"/>
      <c r="V138" s="58"/>
      <c r="W138" s="58"/>
      <c r="X138" s="58"/>
      <c r="Y138" s="58"/>
      <c r="Z138" s="58"/>
      <c r="AA138" s="58"/>
      <c r="AB138" s="79"/>
      <c r="AC138" s="79"/>
      <c r="AD138" s="79"/>
      <c r="AE138" s="79"/>
      <c r="AF138" s="79"/>
      <c r="AG138" s="79"/>
      <c r="AH138" s="79"/>
      <c r="AI138" s="79"/>
      <c r="AJ138" s="79"/>
      <c r="AK138" s="79"/>
      <c r="AL138" s="79"/>
      <c r="AM138" s="79"/>
      <c r="AN138" s="79"/>
      <c r="AO138" s="79"/>
      <c r="AP138" s="79"/>
      <c r="AQ138" s="79"/>
      <c r="AR138" s="79"/>
      <c r="AS138" s="79"/>
      <c r="AT138" s="79"/>
      <c r="AU138" s="79"/>
      <c r="AV138" s="79"/>
      <c r="AW138" s="79"/>
      <c r="AX138" s="79"/>
      <c r="AY138" s="79"/>
      <c r="AZ138" s="79"/>
      <c r="BA138" s="79"/>
      <c r="BB138" s="79"/>
      <c r="BC138" s="79"/>
      <c r="BD138" s="79"/>
      <c r="BE138" s="79"/>
      <c r="BF138" s="79"/>
      <c r="BG138" s="79"/>
    </row>
    <row r="139" spans="3:60">
      <c r="C139" s="55"/>
      <c r="D139" s="56"/>
      <c r="E139" s="58"/>
      <c r="F139" s="58"/>
      <c r="G139" s="58"/>
      <c r="H139" s="58"/>
      <c r="I139" s="58"/>
      <c r="J139" s="58"/>
      <c r="K139" s="58"/>
      <c r="L139" s="58"/>
      <c r="M139" s="58"/>
      <c r="N139" s="58"/>
      <c r="O139" s="58"/>
      <c r="P139" s="58"/>
      <c r="Q139" s="58"/>
      <c r="R139" s="58"/>
      <c r="S139" s="58"/>
      <c r="T139" s="58"/>
      <c r="U139" s="58"/>
      <c r="V139" s="58"/>
      <c r="W139" s="58"/>
      <c r="X139" s="58"/>
      <c r="Y139" s="58"/>
      <c r="Z139" s="58"/>
      <c r="AA139" s="58"/>
      <c r="AB139" s="79"/>
      <c r="AC139" s="79"/>
      <c r="AD139" s="79"/>
      <c r="AE139" s="79"/>
      <c r="AF139" s="79"/>
      <c r="AG139" s="79"/>
      <c r="AH139" s="79"/>
      <c r="AI139" s="79"/>
      <c r="AJ139" s="79"/>
      <c r="AK139" s="79"/>
      <c r="AL139" s="79"/>
      <c r="AM139" s="79"/>
      <c r="AN139" s="79"/>
      <c r="AO139" s="79"/>
      <c r="AP139" s="79"/>
      <c r="AQ139" s="79"/>
      <c r="AR139" s="79"/>
      <c r="AS139" s="79"/>
      <c r="AT139" s="79"/>
      <c r="AU139" s="79"/>
      <c r="AV139" s="79"/>
      <c r="AW139" s="79"/>
      <c r="AX139" s="79"/>
      <c r="AY139" s="79"/>
      <c r="AZ139" s="79"/>
      <c r="BA139" s="79"/>
      <c r="BB139" s="79"/>
      <c r="BC139" s="79"/>
      <c r="BD139" s="79"/>
      <c r="BE139" s="79"/>
      <c r="BF139" s="79"/>
      <c r="BG139" s="79"/>
    </row>
    <row r="140" spans="3:60">
      <c r="C140" s="55"/>
      <c r="D140" s="56"/>
      <c r="E140" s="58"/>
      <c r="F140" s="58"/>
      <c r="G140" s="58"/>
      <c r="H140" s="58"/>
      <c r="I140" s="58"/>
      <c r="J140" s="58"/>
      <c r="K140" s="58"/>
      <c r="L140" s="58"/>
      <c r="M140" s="58"/>
      <c r="N140" s="58"/>
      <c r="O140" s="58"/>
      <c r="P140" s="58"/>
      <c r="Q140" s="58"/>
      <c r="R140" s="58"/>
      <c r="S140" s="58"/>
      <c r="T140" s="58"/>
      <c r="U140" s="58"/>
      <c r="V140" s="58"/>
      <c r="W140" s="58"/>
      <c r="X140" s="58"/>
      <c r="Y140" s="58"/>
      <c r="Z140" s="58"/>
      <c r="AA140" s="58"/>
      <c r="AB140" s="79"/>
      <c r="AC140" s="79"/>
      <c r="AD140" s="79"/>
      <c r="AE140" s="79"/>
      <c r="AF140" s="79"/>
      <c r="AG140" s="79"/>
      <c r="AH140" s="79"/>
      <c r="AI140" s="79"/>
      <c r="AJ140" s="79"/>
      <c r="AK140" s="79"/>
      <c r="AL140" s="79"/>
      <c r="AM140" s="79"/>
      <c r="AN140" s="79"/>
      <c r="AO140" s="79"/>
      <c r="AP140" s="79"/>
      <c r="AQ140" s="79"/>
      <c r="AR140" s="79"/>
      <c r="AS140" s="79"/>
      <c r="AT140" s="79"/>
      <c r="AU140" s="79"/>
      <c r="AV140" s="79"/>
      <c r="AW140" s="79"/>
      <c r="AX140" s="79"/>
      <c r="AY140" s="79"/>
      <c r="AZ140" s="79"/>
      <c r="BA140" s="79"/>
      <c r="BB140" s="79"/>
      <c r="BC140" s="79"/>
      <c r="BD140" s="79"/>
      <c r="BE140" s="79"/>
      <c r="BF140" s="79"/>
      <c r="BG140" s="79"/>
    </row>
    <row r="141" spans="3:60">
      <c r="C141" s="55"/>
      <c r="D141" s="56"/>
      <c r="E141" s="58"/>
      <c r="F141" s="58"/>
      <c r="G141" s="58"/>
      <c r="H141" s="58"/>
      <c r="I141" s="58"/>
      <c r="J141" s="58"/>
      <c r="K141" s="58"/>
      <c r="L141" s="58"/>
      <c r="M141" s="58"/>
      <c r="N141" s="58"/>
      <c r="O141" s="58"/>
      <c r="P141" s="58"/>
      <c r="Q141" s="58"/>
      <c r="R141" s="58"/>
      <c r="S141" s="58"/>
      <c r="T141" s="58"/>
      <c r="U141" s="58"/>
      <c r="V141" s="58"/>
      <c r="W141" s="58"/>
      <c r="X141" s="58"/>
      <c r="Y141" s="58"/>
      <c r="Z141" s="58"/>
      <c r="AA141" s="58"/>
      <c r="AB141" s="79"/>
      <c r="AC141" s="79"/>
      <c r="AD141" s="79"/>
      <c r="AE141" s="79"/>
      <c r="AF141" s="79"/>
      <c r="AG141" s="79"/>
      <c r="AH141" s="79"/>
      <c r="AI141" s="79"/>
      <c r="AJ141" s="79"/>
      <c r="AK141" s="79"/>
      <c r="AL141" s="79"/>
      <c r="AM141" s="79"/>
      <c r="AN141" s="79"/>
      <c r="AO141" s="79"/>
      <c r="AP141" s="79"/>
      <c r="AQ141" s="79"/>
      <c r="AR141" s="79"/>
      <c r="AS141" s="79"/>
      <c r="AT141" s="79"/>
      <c r="AU141" s="79"/>
      <c r="AV141" s="79"/>
      <c r="AW141" s="79"/>
      <c r="AX141" s="79"/>
      <c r="AY141" s="79"/>
      <c r="AZ141" s="79"/>
      <c r="BA141" s="79"/>
      <c r="BB141" s="79"/>
      <c r="BC141" s="79"/>
      <c r="BD141" s="79"/>
      <c r="BE141" s="79"/>
      <c r="BF141" s="79"/>
      <c r="BG141" s="79"/>
    </row>
    <row r="142" spans="3:60">
      <c r="C142" s="55"/>
      <c r="D142" s="56"/>
      <c r="E142" s="58"/>
      <c r="F142" s="58"/>
      <c r="G142" s="58"/>
      <c r="H142" s="58"/>
      <c r="I142" s="58"/>
      <c r="J142" s="58"/>
      <c r="K142" s="58"/>
      <c r="L142" s="58"/>
      <c r="M142" s="58"/>
      <c r="N142" s="58"/>
      <c r="O142" s="58"/>
      <c r="P142" s="58"/>
      <c r="Q142" s="58"/>
      <c r="R142" s="58"/>
      <c r="S142" s="58"/>
      <c r="T142" s="58"/>
      <c r="U142" s="58"/>
      <c r="V142" s="58"/>
      <c r="W142" s="58"/>
      <c r="X142" s="58"/>
      <c r="Y142" s="58"/>
      <c r="Z142" s="58"/>
      <c r="AA142" s="58"/>
      <c r="AB142" s="79"/>
      <c r="AC142" s="79"/>
      <c r="AD142" s="79"/>
      <c r="AE142" s="79"/>
      <c r="AF142" s="79"/>
      <c r="AG142" s="79"/>
      <c r="AH142" s="79"/>
      <c r="AI142" s="79"/>
      <c r="AJ142" s="79"/>
      <c r="AK142" s="79"/>
      <c r="AL142" s="79"/>
      <c r="AM142" s="79"/>
      <c r="AN142" s="79"/>
      <c r="AO142" s="79"/>
      <c r="AP142" s="79"/>
      <c r="AQ142" s="79"/>
      <c r="AR142" s="79"/>
      <c r="AS142" s="79"/>
      <c r="AT142" s="79"/>
      <c r="AU142" s="79"/>
      <c r="AV142" s="79"/>
      <c r="AW142" s="79"/>
      <c r="AX142" s="79"/>
      <c r="AY142" s="79"/>
      <c r="AZ142" s="79"/>
      <c r="BA142" s="79"/>
      <c r="BB142" s="79"/>
      <c r="BC142" s="79"/>
      <c r="BD142" s="79"/>
      <c r="BE142" s="79"/>
      <c r="BF142" s="79"/>
      <c r="BG142" s="79"/>
    </row>
    <row r="143" spans="3:60">
      <c r="C143" s="55"/>
      <c r="D143" s="56"/>
      <c r="E143" s="58"/>
      <c r="F143" s="58"/>
      <c r="G143" s="58"/>
      <c r="H143" s="58"/>
      <c r="I143" s="58"/>
      <c r="J143" s="58"/>
      <c r="K143" s="58"/>
      <c r="L143" s="58"/>
      <c r="M143" s="58"/>
      <c r="N143" s="58"/>
      <c r="O143" s="58"/>
      <c r="P143" s="58"/>
      <c r="Q143" s="58"/>
      <c r="R143" s="58"/>
      <c r="S143" s="58"/>
      <c r="T143" s="58"/>
      <c r="U143" s="58"/>
      <c r="V143" s="58"/>
      <c r="W143" s="58"/>
      <c r="X143" s="58"/>
      <c r="Y143" s="58"/>
      <c r="Z143" s="58"/>
      <c r="AA143" s="58"/>
      <c r="AB143" s="79"/>
      <c r="AC143" s="79"/>
      <c r="AD143" s="79"/>
      <c r="AE143" s="79"/>
      <c r="AF143" s="79"/>
      <c r="AG143" s="79"/>
      <c r="AH143" s="79"/>
      <c r="AI143" s="79"/>
      <c r="AJ143" s="79"/>
      <c r="AK143" s="79"/>
      <c r="AL143" s="79"/>
      <c r="AM143" s="79"/>
      <c r="AN143" s="79"/>
      <c r="AO143" s="79"/>
      <c r="AP143" s="79"/>
      <c r="AQ143" s="79"/>
      <c r="AR143" s="79"/>
      <c r="AS143" s="79"/>
      <c r="AT143" s="79"/>
      <c r="AU143" s="79"/>
      <c r="AV143" s="79"/>
      <c r="AW143" s="79"/>
      <c r="AX143" s="79"/>
      <c r="AY143" s="79"/>
      <c r="AZ143" s="79"/>
      <c r="BA143" s="79"/>
      <c r="BB143" s="79"/>
      <c r="BC143" s="79"/>
      <c r="BD143" s="79"/>
      <c r="BE143" s="79"/>
      <c r="BF143" s="79"/>
      <c r="BG143" s="79"/>
    </row>
    <row r="144" spans="3:60">
      <c r="C144" s="55"/>
      <c r="D144" s="56"/>
      <c r="E144" s="58"/>
      <c r="F144" s="58"/>
      <c r="G144" s="58"/>
      <c r="H144" s="58"/>
      <c r="I144" s="58"/>
      <c r="J144" s="58"/>
      <c r="K144" s="58"/>
      <c r="L144" s="58"/>
      <c r="M144" s="58"/>
      <c r="N144" s="58"/>
      <c r="O144" s="58"/>
      <c r="P144" s="58"/>
      <c r="Q144" s="58"/>
      <c r="R144" s="58"/>
      <c r="S144" s="58"/>
      <c r="T144" s="58"/>
      <c r="U144" s="58"/>
      <c r="V144" s="58"/>
      <c r="W144" s="58"/>
      <c r="X144" s="58"/>
      <c r="Y144" s="58"/>
      <c r="Z144" s="58"/>
      <c r="AA144" s="58"/>
      <c r="AB144" s="79"/>
      <c r="AC144" s="79"/>
      <c r="AD144" s="79"/>
      <c r="AE144" s="79"/>
      <c r="AF144" s="79"/>
      <c r="AG144" s="79"/>
      <c r="AH144" s="79"/>
      <c r="AI144" s="79"/>
      <c r="AJ144" s="79"/>
      <c r="AK144" s="79"/>
      <c r="AL144" s="79"/>
      <c r="AM144" s="79"/>
      <c r="AN144" s="79"/>
      <c r="AO144" s="79"/>
      <c r="AP144" s="79"/>
      <c r="AQ144" s="79"/>
      <c r="AR144" s="79"/>
      <c r="AS144" s="79"/>
      <c r="AT144" s="79"/>
      <c r="AU144" s="79"/>
      <c r="AV144" s="79"/>
      <c r="AW144" s="79"/>
      <c r="AX144" s="79"/>
      <c r="AY144" s="79"/>
      <c r="AZ144" s="79"/>
      <c r="BA144" s="79"/>
      <c r="BB144" s="79"/>
      <c r="BC144" s="79"/>
      <c r="BD144" s="79"/>
      <c r="BE144" s="79"/>
      <c r="BF144" s="79"/>
      <c r="BG144" s="79"/>
    </row>
    <row r="145" spans="3:59">
      <c r="C145" s="55"/>
      <c r="D145" s="56"/>
      <c r="E145" s="58"/>
      <c r="F145" s="58"/>
      <c r="G145" s="58"/>
      <c r="H145" s="58"/>
      <c r="I145" s="58"/>
      <c r="J145" s="58"/>
      <c r="K145" s="58"/>
      <c r="L145" s="58"/>
      <c r="M145" s="58"/>
      <c r="N145" s="58"/>
      <c r="O145" s="58"/>
      <c r="P145" s="58"/>
      <c r="Q145" s="58"/>
      <c r="R145" s="58"/>
      <c r="S145" s="58"/>
      <c r="T145" s="58"/>
      <c r="U145" s="58"/>
      <c r="V145" s="58"/>
      <c r="W145" s="58"/>
      <c r="X145" s="58"/>
      <c r="Y145" s="58"/>
      <c r="Z145" s="58"/>
      <c r="AA145" s="58"/>
      <c r="AB145" s="79"/>
      <c r="AC145" s="79"/>
      <c r="AD145" s="79"/>
      <c r="AE145" s="79"/>
      <c r="AF145" s="79"/>
      <c r="AG145" s="79"/>
      <c r="AH145" s="79"/>
      <c r="AI145" s="79"/>
      <c r="AJ145" s="79"/>
      <c r="AK145" s="79"/>
      <c r="AL145" s="79"/>
      <c r="AM145" s="79"/>
      <c r="AN145" s="79"/>
      <c r="AO145" s="79"/>
      <c r="AP145" s="79"/>
      <c r="AQ145" s="79"/>
      <c r="AR145" s="79"/>
      <c r="AS145" s="79"/>
      <c r="AT145" s="79"/>
      <c r="AU145" s="79"/>
      <c r="AV145" s="79"/>
      <c r="AW145" s="79"/>
      <c r="AX145" s="79"/>
      <c r="AY145" s="79"/>
      <c r="AZ145" s="79"/>
      <c r="BA145" s="79"/>
      <c r="BB145" s="79"/>
      <c r="BC145" s="79"/>
      <c r="BD145" s="79"/>
      <c r="BE145" s="79"/>
      <c r="BF145" s="79"/>
      <c r="BG145" s="79"/>
    </row>
    <row r="146" spans="3:59">
      <c r="C146" s="55"/>
      <c r="D146" s="56"/>
      <c r="E146" s="58"/>
      <c r="F146" s="58"/>
      <c r="G146" s="58"/>
      <c r="H146" s="58"/>
      <c r="I146" s="58"/>
      <c r="J146" s="58"/>
      <c r="K146" s="58"/>
      <c r="L146" s="58"/>
      <c r="M146" s="58"/>
      <c r="N146" s="58"/>
      <c r="O146" s="58"/>
      <c r="P146" s="58"/>
      <c r="Q146" s="58"/>
      <c r="R146" s="58"/>
      <c r="S146" s="58"/>
      <c r="T146" s="58"/>
      <c r="U146" s="58"/>
      <c r="V146" s="58"/>
      <c r="W146" s="58"/>
      <c r="X146" s="58"/>
      <c r="Y146" s="58"/>
      <c r="Z146" s="58"/>
      <c r="AA146" s="58"/>
      <c r="AB146" s="79"/>
      <c r="AC146" s="79"/>
      <c r="AD146" s="79"/>
      <c r="AE146" s="79"/>
      <c r="AF146" s="79"/>
      <c r="AG146" s="79"/>
      <c r="AH146" s="79"/>
      <c r="AI146" s="79"/>
      <c r="AJ146" s="79"/>
      <c r="AK146" s="79"/>
      <c r="AL146" s="79"/>
      <c r="AM146" s="79"/>
      <c r="AN146" s="79"/>
      <c r="AO146" s="79"/>
      <c r="AP146" s="79"/>
      <c r="AQ146" s="79"/>
      <c r="AR146" s="79"/>
      <c r="AS146" s="79"/>
      <c r="AT146" s="79"/>
      <c r="AU146" s="79"/>
      <c r="AV146" s="79"/>
      <c r="AW146" s="79"/>
      <c r="AX146" s="79"/>
      <c r="AY146" s="79"/>
      <c r="AZ146" s="79"/>
      <c r="BA146" s="79"/>
      <c r="BB146" s="79"/>
      <c r="BC146" s="79"/>
      <c r="BD146" s="79"/>
      <c r="BE146" s="79"/>
      <c r="BF146" s="79"/>
      <c r="BG146" s="79"/>
    </row>
    <row r="147" spans="3:59">
      <c r="C147" s="55"/>
      <c r="D147" s="56"/>
      <c r="E147" s="58"/>
      <c r="F147" s="58"/>
      <c r="G147" s="58"/>
      <c r="H147" s="58"/>
      <c r="I147" s="58"/>
      <c r="J147" s="58"/>
      <c r="K147" s="58"/>
      <c r="L147" s="58"/>
      <c r="M147" s="58"/>
      <c r="N147" s="58"/>
      <c r="O147" s="58"/>
      <c r="P147" s="58"/>
      <c r="Q147" s="58"/>
      <c r="R147" s="58"/>
      <c r="S147" s="58"/>
      <c r="T147" s="58"/>
      <c r="U147" s="58"/>
      <c r="V147" s="58"/>
      <c r="W147" s="58"/>
      <c r="X147" s="58"/>
      <c r="Y147" s="58"/>
      <c r="Z147" s="58"/>
      <c r="AA147" s="58"/>
      <c r="AB147" s="79"/>
      <c r="AC147" s="79"/>
      <c r="AD147" s="79"/>
      <c r="AE147" s="79"/>
      <c r="AF147" s="79"/>
      <c r="AG147" s="79"/>
      <c r="AH147" s="79"/>
      <c r="AI147" s="79"/>
      <c r="AJ147" s="79"/>
      <c r="AK147" s="79"/>
      <c r="AL147" s="79"/>
      <c r="AM147" s="79"/>
      <c r="AN147" s="79"/>
      <c r="AO147" s="79"/>
      <c r="AP147" s="79"/>
      <c r="AQ147" s="79"/>
      <c r="AR147" s="79"/>
      <c r="AS147" s="79"/>
      <c r="AT147" s="79"/>
      <c r="AU147" s="79"/>
      <c r="AV147" s="79"/>
      <c r="AW147" s="79"/>
      <c r="AX147" s="79"/>
      <c r="AY147" s="79"/>
      <c r="AZ147" s="79"/>
      <c r="BA147" s="79"/>
      <c r="BB147" s="79"/>
      <c r="BC147" s="79"/>
      <c r="BD147" s="79"/>
      <c r="BE147" s="79"/>
      <c r="BF147" s="79"/>
      <c r="BG147" s="79"/>
    </row>
    <row r="148" spans="3:59">
      <c r="C148" s="55"/>
      <c r="D148" s="56"/>
      <c r="E148" s="58"/>
      <c r="F148" s="58"/>
      <c r="G148" s="58"/>
      <c r="H148" s="58"/>
      <c r="I148" s="58"/>
      <c r="J148" s="58"/>
      <c r="K148" s="58"/>
      <c r="L148" s="58"/>
      <c r="M148" s="58"/>
      <c r="N148" s="58"/>
      <c r="O148" s="58"/>
      <c r="P148" s="58"/>
      <c r="Q148" s="58"/>
      <c r="R148" s="58"/>
      <c r="S148" s="58"/>
      <c r="T148" s="58"/>
      <c r="U148" s="58"/>
      <c r="V148" s="58"/>
      <c r="W148" s="58"/>
      <c r="X148" s="58"/>
      <c r="Y148" s="58"/>
      <c r="Z148" s="58"/>
      <c r="AA148" s="58"/>
      <c r="AB148" s="79"/>
      <c r="AC148" s="79"/>
      <c r="AD148" s="79"/>
      <c r="AE148" s="79"/>
      <c r="AF148" s="79"/>
      <c r="AG148" s="79"/>
      <c r="AH148" s="79"/>
      <c r="AI148" s="79"/>
      <c r="AJ148" s="79"/>
      <c r="AK148" s="79"/>
      <c r="AL148" s="79"/>
      <c r="AM148" s="79"/>
      <c r="AN148" s="79"/>
      <c r="AO148" s="79"/>
      <c r="AP148" s="79"/>
      <c r="AQ148" s="79"/>
      <c r="AR148" s="79"/>
      <c r="AS148" s="79"/>
      <c r="AT148" s="79"/>
      <c r="AU148" s="79"/>
      <c r="AV148" s="79"/>
      <c r="AW148" s="79"/>
      <c r="AX148" s="79"/>
      <c r="AY148" s="79"/>
      <c r="AZ148" s="79"/>
      <c r="BA148" s="79"/>
      <c r="BB148" s="79"/>
      <c r="BC148" s="79"/>
      <c r="BD148" s="79"/>
      <c r="BE148" s="79"/>
      <c r="BF148" s="79"/>
      <c r="BG148" s="79"/>
    </row>
    <row r="149" spans="3:59">
      <c r="C149" s="55"/>
      <c r="D149" s="56"/>
      <c r="E149" s="58"/>
      <c r="F149" s="58"/>
      <c r="G149" s="58"/>
      <c r="H149" s="58"/>
      <c r="I149" s="58"/>
      <c r="J149" s="58"/>
      <c r="K149" s="58"/>
      <c r="L149" s="58"/>
      <c r="M149" s="58"/>
      <c r="N149" s="58"/>
      <c r="O149" s="58"/>
      <c r="P149" s="58"/>
      <c r="Q149" s="58"/>
      <c r="R149" s="58"/>
      <c r="S149" s="58"/>
      <c r="T149" s="58"/>
      <c r="U149" s="58"/>
      <c r="V149" s="58"/>
      <c r="W149" s="58"/>
      <c r="X149" s="58"/>
      <c r="Y149" s="58"/>
      <c r="Z149" s="58"/>
      <c r="AA149" s="58"/>
      <c r="AB149" s="79"/>
      <c r="AC149" s="79"/>
      <c r="AD149" s="79"/>
      <c r="AE149" s="79"/>
      <c r="AF149" s="79"/>
      <c r="AG149" s="79"/>
      <c r="AH149" s="79"/>
      <c r="AI149" s="79"/>
      <c r="AJ149" s="79"/>
      <c r="AK149" s="79"/>
      <c r="AL149" s="79"/>
      <c r="AM149" s="79"/>
      <c r="AN149" s="79"/>
      <c r="AO149" s="79"/>
      <c r="AP149" s="79"/>
      <c r="AQ149" s="79"/>
      <c r="AR149" s="79"/>
      <c r="AS149" s="79"/>
      <c r="AT149" s="79"/>
      <c r="AU149" s="79"/>
      <c r="AV149" s="79"/>
      <c r="AW149" s="79"/>
      <c r="AX149" s="79"/>
      <c r="AY149" s="79"/>
      <c r="AZ149" s="79"/>
      <c r="BA149" s="79"/>
      <c r="BB149" s="79"/>
      <c r="BC149" s="79"/>
      <c r="BD149" s="79"/>
      <c r="BE149" s="79"/>
      <c r="BF149" s="79"/>
      <c r="BG149" s="79"/>
    </row>
    <row r="150" spans="3:59">
      <c r="C150" s="55"/>
      <c r="D150" s="56"/>
      <c r="E150" s="58"/>
      <c r="F150" s="58"/>
      <c r="G150" s="58"/>
      <c r="H150" s="58"/>
      <c r="I150" s="58"/>
      <c r="J150" s="58"/>
      <c r="K150" s="58"/>
      <c r="L150" s="58"/>
      <c r="M150" s="58"/>
      <c r="N150" s="58"/>
      <c r="O150" s="58"/>
      <c r="P150" s="58"/>
      <c r="Q150" s="58"/>
      <c r="R150" s="58"/>
      <c r="S150" s="58"/>
      <c r="T150" s="58"/>
      <c r="U150" s="58"/>
      <c r="V150" s="58"/>
      <c r="W150" s="58"/>
      <c r="X150" s="58"/>
      <c r="Y150" s="58"/>
      <c r="Z150" s="58"/>
      <c r="AA150" s="58"/>
      <c r="AB150" s="79"/>
      <c r="AC150" s="79"/>
      <c r="AD150" s="79"/>
      <c r="AE150" s="79"/>
      <c r="AF150" s="79"/>
      <c r="AG150" s="79"/>
      <c r="AH150" s="79"/>
      <c r="AI150" s="79"/>
      <c r="AJ150" s="79"/>
      <c r="AK150" s="79"/>
      <c r="AL150" s="79"/>
      <c r="AM150" s="79"/>
      <c r="AN150" s="79"/>
      <c r="AO150" s="79"/>
      <c r="AP150" s="79"/>
      <c r="AQ150" s="79"/>
      <c r="AR150" s="79"/>
      <c r="AS150" s="79"/>
      <c r="AT150" s="79"/>
      <c r="AU150" s="79"/>
      <c r="AV150" s="79"/>
      <c r="AW150" s="79"/>
      <c r="AX150" s="79"/>
      <c r="AY150" s="79"/>
      <c r="AZ150" s="79"/>
      <c r="BA150" s="79"/>
      <c r="BB150" s="79"/>
      <c r="BC150" s="79"/>
      <c r="BD150" s="79"/>
      <c r="BE150" s="79"/>
      <c r="BF150" s="79"/>
      <c r="BG150" s="79"/>
    </row>
    <row r="151" spans="3:59">
      <c r="C151" s="55"/>
      <c r="D151" s="56"/>
      <c r="E151" s="58"/>
      <c r="F151" s="58"/>
      <c r="G151" s="58"/>
      <c r="H151" s="58"/>
      <c r="I151" s="58"/>
      <c r="J151" s="58"/>
      <c r="K151" s="58"/>
      <c r="L151" s="58"/>
      <c r="M151" s="58"/>
      <c r="N151" s="58"/>
      <c r="O151" s="58"/>
      <c r="P151" s="58"/>
      <c r="Q151" s="58"/>
      <c r="R151" s="58"/>
      <c r="S151" s="58"/>
      <c r="T151" s="58"/>
      <c r="U151" s="58"/>
      <c r="V151" s="58"/>
      <c r="W151" s="58"/>
      <c r="X151" s="58"/>
      <c r="Y151" s="58"/>
      <c r="Z151" s="58"/>
      <c r="AA151" s="58"/>
      <c r="AB151" s="79"/>
      <c r="AC151" s="79"/>
      <c r="AD151" s="79"/>
      <c r="AE151" s="79"/>
      <c r="AF151" s="79"/>
      <c r="AG151" s="79"/>
      <c r="AH151" s="79"/>
      <c r="AI151" s="79"/>
      <c r="AJ151" s="79"/>
      <c r="AK151" s="79"/>
      <c r="AL151" s="79"/>
      <c r="AM151" s="79"/>
      <c r="AN151" s="79"/>
      <c r="AO151" s="79"/>
      <c r="AP151" s="79"/>
      <c r="AQ151" s="79"/>
      <c r="AR151" s="79"/>
      <c r="AS151" s="79"/>
      <c r="AT151" s="79"/>
      <c r="AU151" s="79"/>
      <c r="AV151" s="79"/>
      <c r="AW151" s="79"/>
      <c r="AX151" s="79"/>
      <c r="AY151" s="79"/>
      <c r="AZ151" s="79"/>
      <c r="BA151" s="79"/>
      <c r="BB151" s="79"/>
      <c r="BC151" s="79"/>
      <c r="BD151" s="79"/>
      <c r="BE151" s="79"/>
      <c r="BF151" s="79"/>
      <c r="BG151" s="79"/>
    </row>
    <row r="152" spans="3:59">
      <c r="C152" s="55"/>
      <c r="D152" s="56"/>
      <c r="E152" s="58"/>
      <c r="F152" s="58"/>
      <c r="G152" s="58"/>
      <c r="H152" s="58"/>
      <c r="I152" s="58"/>
      <c r="J152" s="58"/>
      <c r="K152" s="58"/>
      <c r="L152" s="58"/>
      <c r="M152" s="58"/>
      <c r="N152" s="58"/>
      <c r="O152" s="58"/>
      <c r="P152" s="58"/>
      <c r="Q152" s="58"/>
      <c r="R152" s="58"/>
      <c r="S152" s="58"/>
      <c r="T152" s="58"/>
      <c r="U152" s="58"/>
      <c r="V152" s="58"/>
      <c r="W152" s="58"/>
      <c r="X152" s="58"/>
      <c r="Y152" s="58"/>
      <c r="Z152" s="58"/>
      <c r="AA152" s="58"/>
      <c r="AB152" s="79"/>
      <c r="AC152" s="79"/>
      <c r="AD152" s="79"/>
      <c r="AE152" s="79"/>
      <c r="AF152" s="79"/>
      <c r="AG152" s="79"/>
      <c r="AH152" s="79"/>
      <c r="AI152" s="79"/>
      <c r="AJ152" s="79"/>
      <c r="AK152" s="79"/>
      <c r="AL152" s="79"/>
      <c r="AM152" s="79"/>
      <c r="AN152" s="79"/>
      <c r="AO152" s="79"/>
      <c r="AP152" s="79"/>
      <c r="AQ152" s="79"/>
      <c r="AR152" s="79"/>
      <c r="AS152" s="79"/>
      <c r="AT152" s="79"/>
      <c r="AU152" s="79"/>
      <c r="AV152" s="79"/>
      <c r="AW152" s="79"/>
      <c r="AX152" s="79"/>
      <c r="AY152" s="79"/>
      <c r="AZ152" s="79"/>
      <c r="BA152" s="79"/>
      <c r="BB152" s="79"/>
      <c r="BC152" s="79"/>
      <c r="BD152" s="79"/>
      <c r="BE152" s="79"/>
      <c r="BF152" s="79"/>
      <c r="BG152" s="79"/>
    </row>
    <row r="153" spans="3:59">
      <c r="C153" s="55"/>
      <c r="D153" s="56"/>
      <c r="E153" s="58"/>
      <c r="F153" s="58"/>
      <c r="G153" s="58"/>
      <c r="H153" s="58"/>
      <c r="I153" s="58"/>
      <c r="J153" s="58"/>
      <c r="K153" s="58"/>
      <c r="L153" s="58"/>
      <c r="M153" s="58"/>
      <c r="N153" s="58"/>
      <c r="O153" s="58"/>
      <c r="P153" s="58"/>
      <c r="Q153" s="58"/>
      <c r="R153" s="58"/>
      <c r="S153" s="58"/>
      <c r="T153" s="58"/>
      <c r="U153" s="58"/>
      <c r="V153" s="58"/>
      <c r="W153" s="58"/>
      <c r="X153" s="58"/>
      <c r="Y153" s="58"/>
      <c r="Z153" s="58"/>
      <c r="AA153" s="58"/>
      <c r="AB153" s="79"/>
      <c r="AC153" s="79"/>
      <c r="AD153" s="79"/>
      <c r="AE153" s="79"/>
      <c r="AF153" s="79"/>
      <c r="AG153" s="79"/>
      <c r="AH153" s="79"/>
      <c r="AI153" s="79"/>
      <c r="AJ153" s="79"/>
      <c r="AK153" s="79"/>
      <c r="AL153" s="79"/>
      <c r="AM153" s="79"/>
      <c r="AN153" s="79"/>
      <c r="AO153" s="79"/>
      <c r="AP153" s="79"/>
      <c r="AQ153" s="79"/>
      <c r="AR153" s="79"/>
      <c r="AS153" s="79"/>
      <c r="AT153" s="79"/>
      <c r="AU153" s="79"/>
      <c r="AV153" s="79"/>
      <c r="AW153" s="79"/>
      <c r="AX153" s="79"/>
      <c r="AY153" s="79"/>
      <c r="AZ153" s="79"/>
      <c r="BA153" s="79"/>
      <c r="BB153" s="79"/>
      <c r="BC153" s="79"/>
      <c r="BD153" s="79"/>
      <c r="BE153" s="79"/>
      <c r="BF153" s="79"/>
      <c r="BG153" s="79"/>
    </row>
    <row r="154" spans="3:59">
      <c r="C154" s="55"/>
      <c r="D154" s="56"/>
      <c r="E154" s="58"/>
      <c r="F154" s="58"/>
      <c r="G154" s="58"/>
      <c r="H154" s="58"/>
      <c r="I154" s="58"/>
      <c r="J154" s="58"/>
      <c r="K154" s="58"/>
      <c r="L154" s="58"/>
      <c r="M154" s="58"/>
      <c r="N154" s="58"/>
      <c r="O154" s="58"/>
      <c r="P154" s="58"/>
      <c r="Q154" s="58"/>
      <c r="R154" s="58"/>
      <c r="S154" s="58"/>
      <c r="T154" s="58"/>
      <c r="U154" s="58"/>
      <c r="V154" s="58"/>
      <c r="W154" s="58"/>
      <c r="X154" s="58"/>
      <c r="Y154" s="58"/>
      <c r="Z154" s="58"/>
      <c r="AA154" s="58"/>
      <c r="AB154" s="79"/>
      <c r="AC154" s="79"/>
      <c r="AD154" s="79"/>
      <c r="AE154" s="79"/>
      <c r="AF154" s="79"/>
      <c r="AG154" s="79"/>
      <c r="AH154" s="79"/>
      <c r="AI154" s="79"/>
      <c r="AJ154" s="79"/>
      <c r="AK154" s="79"/>
      <c r="AL154" s="79"/>
      <c r="AM154" s="79"/>
      <c r="AN154" s="79"/>
      <c r="AO154" s="79"/>
      <c r="AP154" s="79"/>
      <c r="AQ154" s="79"/>
      <c r="AR154" s="79"/>
      <c r="AS154" s="79"/>
      <c r="AT154" s="79"/>
      <c r="AU154" s="79"/>
      <c r="AV154" s="79"/>
      <c r="AW154" s="79"/>
      <c r="AX154" s="79"/>
      <c r="AY154" s="79"/>
      <c r="AZ154" s="79"/>
      <c r="BA154" s="79"/>
      <c r="BB154" s="79"/>
      <c r="BC154" s="79"/>
      <c r="BD154" s="79"/>
      <c r="BE154" s="79"/>
      <c r="BF154" s="79"/>
      <c r="BG154" s="79"/>
    </row>
    <row r="155" spans="3:59">
      <c r="C155" s="55"/>
      <c r="D155" s="56"/>
      <c r="E155" s="58"/>
      <c r="F155" s="58"/>
      <c r="G155" s="58"/>
      <c r="H155" s="58"/>
      <c r="I155" s="58"/>
      <c r="J155" s="58"/>
      <c r="K155" s="58"/>
      <c r="L155" s="58"/>
      <c r="M155" s="58"/>
      <c r="N155" s="58"/>
      <c r="O155" s="58"/>
      <c r="P155" s="58"/>
      <c r="Q155" s="58"/>
      <c r="R155" s="58"/>
      <c r="S155" s="58"/>
      <c r="T155" s="58"/>
      <c r="U155" s="58"/>
      <c r="V155" s="58"/>
      <c r="W155" s="58"/>
      <c r="X155" s="58"/>
      <c r="Y155" s="58"/>
      <c r="Z155" s="58"/>
      <c r="AA155" s="58"/>
      <c r="AB155" s="79"/>
      <c r="AC155" s="79"/>
      <c r="AD155" s="79"/>
      <c r="AE155" s="79"/>
      <c r="AF155" s="79"/>
      <c r="AG155" s="79"/>
      <c r="AH155" s="79"/>
      <c r="AI155" s="79"/>
      <c r="AJ155" s="79"/>
      <c r="AK155" s="79"/>
      <c r="AL155" s="79"/>
      <c r="AM155" s="79"/>
      <c r="AN155" s="79"/>
      <c r="AO155" s="79"/>
      <c r="AP155" s="79"/>
      <c r="AQ155" s="79"/>
      <c r="AR155" s="79"/>
      <c r="AS155" s="79"/>
      <c r="AT155" s="79"/>
      <c r="AU155" s="79"/>
      <c r="AV155" s="79"/>
      <c r="AW155" s="79"/>
      <c r="AX155" s="79"/>
      <c r="AY155" s="79"/>
      <c r="AZ155" s="79"/>
      <c r="BA155" s="79"/>
      <c r="BB155" s="79"/>
      <c r="BC155" s="79"/>
      <c r="BD155" s="79"/>
      <c r="BE155" s="79"/>
      <c r="BF155" s="79"/>
      <c r="BG155" s="79"/>
    </row>
    <row r="156" spans="3:59">
      <c r="C156" s="55"/>
      <c r="D156" s="56"/>
      <c r="E156" s="58"/>
      <c r="F156" s="58"/>
      <c r="G156" s="58"/>
      <c r="H156" s="58"/>
      <c r="I156" s="58"/>
      <c r="J156" s="58"/>
      <c r="K156" s="58"/>
      <c r="L156" s="58"/>
      <c r="M156" s="58"/>
      <c r="N156" s="58"/>
      <c r="O156" s="58"/>
      <c r="P156" s="58"/>
      <c r="Q156" s="58"/>
      <c r="R156" s="58"/>
      <c r="S156" s="58"/>
      <c r="T156" s="58"/>
      <c r="U156" s="58"/>
      <c r="V156" s="58"/>
      <c r="W156" s="58"/>
      <c r="X156" s="58"/>
      <c r="Y156" s="58"/>
      <c r="Z156" s="58"/>
      <c r="AA156" s="58"/>
      <c r="AB156" s="79"/>
      <c r="AC156" s="79"/>
      <c r="AD156" s="79"/>
      <c r="AE156" s="79"/>
      <c r="AF156" s="79"/>
      <c r="AG156" s="79"/>
      <c r="AH156" s="79"/>
      <c r="AI156" s="79"/>
      <c r="AJ156" s="79"/>
      <c r="AK156" s="79"/>
      <c r="AL156" s="79"/>
      <c r="AM156" s="79"/>
      <c r="AN156" s="79"/>
      <c r="AO156" s="79"/>
      <c r="AP156" s="79"/>
      <c r="AQ156" s="79"/>
      <c r="AR156" s="79"/>
      <c r="AS156" s="79"/>
      <c r="AT156" s="79"/>
      <c r="AU156" s="79"/>
      <c r="AV156" s="79"/>
      <c r="AW156" s="79"/>
      <c r="AX156" s="79"/>
      <c r="AY156" s="79"/>
      <c r="AZ156" s="79"/>
      <c r="BA156" s="79"/>
      <c r="BB156" s="79"/>
      <c r="BC156" s="79"/>
      <c r="BD156" s="79"/>
      <c r="BE156" s="79"/>
      <c r="BF156" s="79"/>
      <c r="BG156" s="79"/>
    </row>
    <row r="157" spans="3:59">
      <c r="C157" s="55"/>
      <c r="D157" s="56"/>
      <c r="E157" s="58"/>
      <c r="F157" s="58"/>
      <c r="G157" s="58"/>
      <c r="H157" s="58"/>
      <c r="I157" s="58"/>
      <c r="J157" s="58"/>
      <c r="K157" s="58"/>
      <c r="L157" s="58"/>
      <c r="M157" s="58"/>
      <c r="N157" s="58"/>
      <c r="O157" s="58"/>
      <c r="P157" s="58"/>
      <c r="Q157" s="58"/>
      <c r="R157" s="58"/>
      <c r="S157" s="58"/>
      <c r="T157" s="58"/>
      <c r="U157" s="58"/>
      <c r="V157" s="58"/>
      <c r="W157" s="58"/>
      <c r="X157" s="58"/>
      <c r="Y157" s="58"/>
      <c r="Z157" s="58"/>
      <c r="AA157" s="58"/>
      <c r="AB157" s="79"/>
      <c r="AC157" s="79"/>
      <c r="AD157" s="79"/>
      <c r="AE157" s="79"/>
      <c r="AF157" s="79"/>
      <c r="AG157" s="79"/>
      <c r="AH157" s="79"/>
      <c r="AI157" s="79"/>
      <c r="AJ157" s="79"/>
      <c r="AK157" s="79"/>
      <c r="AL157" s="79"/>
      <c r="AM157" s="79"/>
      <c r="AN157" s="79"/>
      <c r="AO157" s="79"/>
      <c r="AP157" s="79"/>
      <c r="AQ157" s="79"/>
      <c r="AR157" s="79"/>
      <c r="AS157" s="79"/>
      <c r="AT157" s="79"/>
      <c r="AU157" s="79"/>
      <c r="AV157" s="79"/>
      <c r="AW157" s="79"/>
      <c r="AX157" s="79"/>
      <c r="AY157" s="79"/>
      <c r="AZ157" s="79"/>
      <c r="BA157" s="79"/>
      <c r="BB157" s="79"/>
      <c r="BC157" s="79"/>
      <c r="BD157" s="79"/>
      <c r="BE157" s="79"/>
      <c r="BF157" s="79"/>
      <c r="BG157" s="79"/>
    </row>
    <row r="158" spans="3:59">
      <c r="C158" s="55"/>
      <c r="D158" s="56"/>
      <c r="E158" s="58"/>
      <c r="F158" s="58"/>
      <c r="G158" s="58"/>
      <c r="H158" s="58"/>
      <c r="I158" s="58"/>
      <c r="J158" s="58"/>
      <c r="K158" s="58"/>
      <c r="L158" s="58"/>
      <c r="M158" s="58"/>
      <c r="N158" s="58"/>
      <c r="O158" s="58"/>
      <c r="P158" s="58"/>
      <c r="Q158" s="58"/>
      <c r="R158" s="58"/>
      <c r="S158" s="58"/>
      <c r="T158" s="58"/>
      <c r="U158" s="58"/>
      <c r="V158" s="58"/>
      <c r="W158" s="58"/>
      <c r="X158" s="58"/>
      <c r="Y158" s="58"/>
      <c r="Z158" s="58"/>
      <c r="AA158" s="58"/>
      <c r="AB158" s="79"/>
      <c r="AC158" s="79"/>
      <c r="AD158" s="79"/>
      <c r="AE158" s="79"/>
      <c r="AF158" s="79"/>
      <c r="AG158" s="79"/>
      <c r="AH158" s="79"/>
      <c r="AI158" s="79"/>
      <c r="AJ158" s="79"/>
      <c r="AK158" s="79"/>
      <c r="AL158" s="79"/>
      <c r="AM158" s="79"/>
      <c r="AN158" s="79"/>
      <c r="AO158" s="79"/>
      <c r="AP158" s="79"/>
      <c r="AQ158" s="79"/>
      <c r="AR158" s="79"/>
      <c r="AS158" s="79"/>
      <c r="AT158" s="79"/>
      <c r="AU158" s="79"/>
      <c r="AV158" s="79"/>
      <c r="AW158" s="79"/>
      <c r="AX158" s="79"/>
      <c r="AY158" s="79"/>
      <c r="AZ158" s="79"/>
      <c r="BA158" s="79"/>
      <c r="BB158" s="79"/>
      <c r="BC158" s="79"/>
      <c r="BD158" s="79"/>
      <c r="BE158" s="79"/>
      <c r="BF158" s="79"/>
      <c r="BG158" s="79"/>
    </row>
    <row r="159" spans="3:59">
      <c r="C159" s="55"/>
      <c r="D159" s="56"/>
      <c r="E159" s="58"/>
      <c r="F159" s="58"/>
      <c r="G159" s="58"/>
      <c r="H159" s="58"/>
      <c r="I159" s="58"/>
      <c r="J159" s="58"/>
      <c r="K159" s="58"/>
      <c r="L159" s="58"/>
      <c r="M159" s="58"/>
      <c r="N159" s="58"/>
      <c r="O159" s="58"/>
      <c r="P159" s="58"/>
      <c r="Q159" s="58"/>
      <c r="R159" s="58"/>
      <c r="S159" s="58"/>
      <c r="T159" s="58"/>
      <c r="U159" s="58"/>
      <c r="V159" s="58"/>
      <c r="W159" s="58"/>
      <c r="X159" s="58"/>
      <c r="Y159" s="58"/>
      <c r="Z159" s="58"/>
      <c r="AA159" s="58"/>
      <c r="AB159" s="79"/>
      <c r="AC159" s="79"/>
      <c r="AD159" s="79"/>
      <c r="AE159" s="79"/>
      <c r="AF159" s="79"/>
      <c r="AG159" s="79"/>
      <c r="AH159" s="79"/>
      <c r="AI159" s="79"/>
      <c r="AJ159" s="79"/>
      <c r="AK159" s="79"/>
      <c r="AL159" s="79"/>
      <c r="AM159" s="79"/>
      <c r="AN159" s="79"/>
      <c r="AO159" s="79"/>
      <c r="AP159" s="79"/>
      <c r="AQ159" s="79"/>
      <c r="AR159" s="79"/>
      <c r="AS159" s="79"/>
      <c r="AT159" s="79"/>
      <c r="AU159" s="79"/>
      <c r="AV159" s="79"/>
      <c r="AW159" s="79"/>
      <c r="AX159" s="79"/>
      <c r="AY159" s="79"/>
      <c r="AZ159" s="79"/>
      <c r="BA159" s="79"/>
      <c r="BB159" s="79"/>
      <c r="BC159" s="79"/>
      <c r="BD159" s="79"/>
      <c r="BE159" s="79"/>
      <c r="BF159" s="79"/>
      <c r="BG159" s="79"/>
    </row>
    <row r="160" spans="3:59">
      <c r="C160" s="55"/>
      <c r="D160" s="56"/>
      <c r="E160" s="58"/>
      <c r="F160" s="58"/>
      <c r="G160" s="58"/>
      <c r="H160" s="58"/>
      <c r="I160" s="58"/>
      <c r="J160" s="58"/>
      <c r="K160" s="58"/>
      <c r="L160" s="58"/>
      <c r="M160" s="58"/>
      <c r="N160" s="58"/>
      <c r="O160" s="58"/>
      <c r="P160" s="58"/>
      <c r="Q160" s="58"/>
      <c r="R160" s="58"/>
      <c r="S160" s="58"/>
      <c r="T160" s="58"/>
      <c r="U160" s="58"/>
      <c r="V160" s="58"/>
      <c r="W160" s="58"/>
      <c r="X160" s="58"/>
      <c r="Y160" s="58"/>
      <c r="Z160" s="58"/>
      <c r="AA160" s="58"/>
      <c r="AB160" s="79"/>
      <c r="AC160" s="79"/>
      <c r="AD160" s="79"/>
      <c r="AE160" s="79"/>
      <c r="AF160" s="79"/>
      <c r="AG160" s="79"/>
      <c r="AH160" s="79"/>
      <c r="AI160" s="79"/>
      <c r="AJ160" s="79"/>
      <c r="AK160" s="79"/>
      <c r="AL160" s="79"/>
      <c r="AM160" s="79"/>
      <c r="AN160" s="79"/>
      <c r="AO160" s="79"/>
      <c r="AP160" s="79"/>
      <c r="AQ160" s="79"/>
      <c r="AR160" s="79"/>
      <c r="AS160" s="79"/>
      <c r="AT160" s="79"/>
      <c r="AU160" s="79"/>
      <c r="AV160" s="79"/>
      <c r="AW160" s="79"/>
      <c r="AX160" s="79"/>
      <c r="AY160" s="79"/>
      <c r="AZ160" s="79"/>
      <c r="BA160" s="79"/>
      <c r="BB160" s="79"/>
      <c r="BC160" s="79"/>
      <c r="BD160" s="79"/>
      <c r="BE160" s="79"/>
      <c r="BF160" s="79"/>
      <c r="BG160" s="79"/>
    </row>
    <row r="161" spans="3:59">
      <c r="C161" s="55"/>
      <c r="D161" s="56"/>
      <c r="E161" s="58"/>
      <c r="F161" s="58"/>
      <c r="G161" s="58"/>
      <c r="H161" s="58"/>
      <c r="I161" s="58"/>
      <c r="J161" s="58"/>
      <c r="K161" s="58"/>
      <c r="L161" s="58"/>
      <c r="M161" s="58"/>
      <c r="N161" s="58"/>
      <c r="O161" s="58"/>
      <c r="P161" s="58"/>
      <c r="Q161" s="58"/>
      <c r="R161" s="58"/>
      <c r="S161" s="58"/>
      <c r="T161" s="58"/>
      <c r="U161" s="58"/>
      <c r="V161" s="58"/>
      <c r="W161" s="58"/>
      <c r="X161" s="58"/>
      <c r="Y161" s="58"/>
      <c r="Z161" s="58"/>
      <c r="AA161" s="58"/>
      <c r="AB161" s="79"/>
      <c r="AC161" s="79"/>
      <c r="AD161" s="79"/>
      <c r="AE161" s="79"/>
      <c r="AF161" s="79"/>
      <c r="AG161" s="79"/>
      <c r="AH161" s="79"/>
      <c r="AI161" s="79"/>
      <c r="AJ161" s="79"/>
      <c r="AK161" s="79"/>
      <c r="AL161" s="79"/>
      <c r="AM161" s="79"/>
      <c r="AN161" s="79"/>
      <c r="AO161" s="79"/>
      <c r="AP161" s="79"/>
      <c r="AQ161" s="79"/>
      <c r="AR161" s="79"/>
      <c r="AS161" s="79"/>
      <c r="AT161" s="79"/>
      <c r="AU161" s="79"/>
      <c r="AV161" s="79"/>
      <c r="AW161" s="79"/>
      <c r="AX161" s="79"/>
      <c r="AY161" s="79"/>
      <c r="AZ161" s="79"/>
      <c r="BA161" s="79"/>
      <c r="BB161" s="79"/>
      <c r="BC161" s="79"/>
      <c r="BD161" s="79"/>
      <c r="BE161" s="79"/>
      <c r="BF161" s="79"/>
      <c r="BG161" s="79"/>
    </row>
    <row r="162" spans="3:59">
      <c r="C162" s="55"/>
      <c r="D162" s="56"/>
      <c r="E162" s="58"/>
      <c r="F162" s="58"/>
      <c r="G162" s="58"/>
      <c r="H162" s="58"/>
      <c r="I162" s="58"/>
      <c r="J162" s="58"/>
      <c r="K162" s="58"/>
      <c r="L162" s="58"/>
      <c r="M162" s="58"/>
      <c r="N162" s="58"/>
      <c r="O162" s="58"/>
      <c r="P162" s="58"/>
      <c r="Q162" s="58"/>
      <c r="R162" s="58"/>
      <c r="S162" s="58"/>
      <c r="T162" s="58"/>
      <c r="U162" s="58"/>
      <c r="V162" s="58"/>
      <c r="W162" s="58"/>
      <c r="X162" s="58"/>
      <c r="Y162" s="58"/>
      <c r="Z162" s="58"/>
      <c r="AA162" s="58"/>
      <c r="AB162" s="79"/>
      <c r="AC162" s="79"/>
      <c r="AD162" s="79"/>
      <c r="AE162" s="79"/>
      <c r="AF162" s="79"/>
      <c r="AG162" s="79"/>
      <c r="AH162" s="79"/>
      <c r="AI162" s="79"/>
      <c r="AJ162" s="79"/>
      <c r="AK162" s="79"/>
      <c r="AL162" s="79"/>
      <c r="AM162" s="79"/>
      <c r="AN162" s="79"/>
      <c r="AO162" s="79"/>
      <c r="AP162" s="79"/>
      <c r="AQ162" s="79"/>
      <c r="AR162" s="79"/>
      <c r="AS162" s="79"/>
      <c r="AT162" s="79"/>
      <c r="AU162" s="79"/>
      <c r="AV162" s="79"/>
      <c r="AW162" s="79"/>
      <c r="AX162" s="79"/>
      <c r="AY162" s="79"/>
      <c r="AZ162" s="79"/>
      <c r="BA162" s="79"/>
      <c r="BB162" s="79"/>
      <c r="BC162" s="79"/>
      <c r="BD162" s="79"/>
      <c r="BE162" s="79"/>
      <c r="BF162" s="79"/>
      <c r="BG162" s="79"/>
    </row>
    <row r="163" spans="3:59">
      <c r="C163" s="55"/>
      <c r="D163" s="56"/>
      <c r="E163" s="58"/>
      <c r="F163" s="58"/>
      <c r="G163" s="58"/>
      <c r="H163" s="58"/>
      <c r="I163" s="58"/>
      <c r="J163" s="58"/>
      <c r="K163" s="58"/>
      <c r="L163" s="58"/>
      <c r="M163" s="58"/>
      <c r="N163" s="58"/>
      <c r="O163" s="58"/>
      <c r="P163" s="58"/>
      <c r="Q163" s="58"/>
      <c r="R163" s="58"/>
      <c r="S163" s="58"/>
      <c r="T163" s="58"/>
      <c r="U163" s="58"/>
      <c r="V163" s="58"/>
      <c r="W163" s="58"/>
      <c r="X163" s="58"/>
      <c r="Y163" s="58"/>
      <c r="Z163" s="58"/>
      <c r="AA163" s="58"/>
      <c r="AB163" s="79"/>
      <c r="AC163" s="79"/>
      <c r="AD163" s="79"/>
      <c r="AE163" s="79"/>
      <c r="AF163" s="79"/>
      <c r="AG163" s="79"/>
      <c r="AH163" s="79"/>
      <c r="AI163" s="79"/>
      <c r="AJ163" s="79"/>
      <c r="AK163" s="79"/>
      <c r="AL163" s="79"/>
      <c r="AM163" s="79"/>
      <c r="AN163" s="79"/>
      <c r="AO163" s="79"/>
      <c r="AP163" s="79"/>
      <c r="AQ163" s="79"/>
      <c r="AR163" s="79"/>
      <c r="AS163" s="79"/>
      <c r="AT163" s="79"/>
      <c r="AU163" s="79"/>
      <c r="AV163" s="79"/>
      <c r="AW163" s="79"/>
      <c r="AX163" s="79"/>
      <c r="AY163" s="79"/>
      <c r="AZ163" s="79"/>
      <c r="BA163" s="79"/>
      <c r="BB163" s="79"/>
      <c r="BC163" s="79"/>
      <c r="BD163" s="79"/>
      <c r="BE163" s="79"/>
      <c r="BF163" s="79"/>
      <c r="BG163" s="79"/>
    </row>
    <row r="164" spans="3:59">
      <c r="C164" s="55"/>
      <c r="D164" s="56"/>
      <c r="E164" s="58"/>
      <c r="F164" s="58"/>
      <c r="G164" s="58"/>
      <c r="H164" s="58"/>
      <c r="I164" s="58"/>
      <c r="J164" s="58"/>
      <c r="K164" s="58"/>
      <c r="L164" s="58"/>
      <c r="M164" s="58"/>
      <c r="N164" s="58"/>
      <c r="O164" s="58"/>
      <c r="P164" s="58"/>
      <c r="Q164" s="58"/>
      <c r="R164" s="58"/>
      <c r="S164" s="58"/>
      <c r="T164" s="58"/>
      <c r="U164" s="58"/>
      <c r="V164" s="58"/>
      <c r="W164" s="58"/>
      <c r="X164" s="58"/>
      <c r="Y164" s="58"/>
      <c r="Z164" s="58"/>
      <c r="AA164" s="58"/>
      <c r="AB164" s="79"/>
      <c r="AC164" s="79"/>
      <c r="AD164" s="79"/>
      <c r="AE164" s="79"/>
      <c r="AF164" s="79"/>
      <c r="AG164" s="79"/>
      <c r="AH164" s="79"/>
      <c r="AI164" s="79"/>
      <c r="AJ164" s="79"/>
      <c r="AK164" s="79"/>
      <c r="AL164" s="79"/>
      <c r="AM164" s="79"/>
      <c r="AN164" s="79"/>
      <c r="AO164" s="79"/>
      <c r="AP164" s="79"/>
      <c r="AQ164" s="79"/>
      <c r="AR164" s="79"/>
      <c r="AS164" s="79"/>
      <c r="AT164" s="79"/>
      <c r="AU164" s="79"/>
      <c r="AV164" s="79"/>
      <c r="AW164" s="79"/>
      <c r="AX164" s="79"/>
      <c r="AY164" s="79"/>
      <c r="AZ164" s="79"/>
      <c r="BA164" s="79"/>
      <c r="BB164" s="79"/>
      <c r="BC164" s="79"/>
      <c r="BD164" s="79"/>
      <c r="BE164" s="79"/>
      <c r="BF164" s="79"/>
      <c r="BG164" s="79"/>
    </row>
    <row r="165" spans="3:59">
      <c r="C165" s="55"/>
      <c r="D165" s="56"/>
      <c r="E165" s="58"/>
      <c r="F165" s="58"/>
      <c r="G165" s="58"/>
      <c r="H165" s="58"/>
      <c r="I165" s="58"/>
      <c r="J165" s="58"/>
      <c r="K165" s="58"/>
      <c r="L165" s="58"/>
      <c r="M165" s="58"/>
      <c r="N165" s="58"/>
      <c r="O165" s="58"/>
      <c r="P165" s="58"/>
      <c r="Q165" s="58"/>
      <c r="R165" s="58"/>
      <c r="S165" s="58"/>
      <c r="T165" s="58"/>
      <c r="U165" s="58"/>
      <c r="V165" s="58"/>
      <c r="W165" s="58"/>
      <c r="X165" s="58"/>
      <c r="Y165" s="58"/>
      <c r="Z165" s="58"/>
      <c r="AA165" s="58"/>
      <c r="AB165" s="79"/>
      <c r="AC165" s="79"/>
      <c r="AD165" s="79"/>
      <c r="AE165" s="79"/>
      <c r="AF165" s="79"/>
      <c r="AG165" s="79"/>
      <c r="AH165" s="79"/>
      <c r="AI165" s="79"/>
      <c r="AJ165" s="79"/>
      <c r="AK165" s="79"/>
      <c r="AL165" s="79"/>
      <c r="AM165" s="79"/>
      <c r="AN165" s="79"/>
      <c r="AO165" s="79"/>
      <c r="AP165" s="79"/>
      <c r="AQ165" s="79"/>
      <c r="AR165" s="79"/>
      <c r="AS165" s="79"/>
      <c r="AT165" s="79"/>
      <c r="AU165" s="79"/>
      <c r="AV165" s="79"/>
      <c r="AW165" s="79"/>
      <c r="AX165" s="79"/>
      <c r="AY165" s="79"/>
      <c r="AZ165" s="79"/>
      <c r="BA165" s="79"/>
      <c r="BB165" s="79"/>
      <c r="BC165" s="79"/>
      <c r="BD165" s="79"/>
      <c r="BE165" s="79"/>
      <c r="BF165" s="79"/>
      <c r="BG165" s="79"/>
    </row>
    <row r="166" spans="3:59">
      <c r="C166" s="55"/>
      <c r="D166" s="56"/>
      <c r="E166" s="58"/>
      <c r="F166" s="58"/>
      <c r="G166" s="58"/>
      <c r="H166" s="58"/>
      <c r="I166" s="58"/>
      <c r="J166" s="58"/>
      <c r="K166" s="58"/>
      <c r="L166" s="58"/>
      <c r="M166" s="58"/>
      <c r="N166" s="58"/>
      <c r="O166" s="58"/>
      <c r="P166" s="58"/>
      <c r="Q166" s="58"/>
      <c r="R166" s="58"/>
      <c r="S166" s="58"/>
      <c r="T166" s="58"/>
      <c r="U166" s="58"/>
      <c r="V166" s="58"/>
      <c r="W166" s="58"/>
      <c r="X166" s="58"/>
      <c r="Y166" s="58"/>
      <c r="Z166" s="58"/>
      <c r="AA166" s="58"/>
      <c r="AB166" s="79"/>
      <c r="AC166" s="79"/>
      <c r="AD166" s="79"/>
      <c r="AE166" s="79"/>
      <c r="AF166" s="79"/>
      <c r="AG166" s="79"/>
      <c r="AH166" s="79"/>
      <c r="AI166" s="79"/>
      <c r="AJ166" s="79"/>
      <c r="AK166" s="79"/>
      <c r="AL166" s="79"/>
      <c r="AM166" s="79"/>
      <c r="AN166" s="79"/>
      <c r="AO166" s="79"/>
      <c r="AP166" s="79"/>
      <c r="AQ166" s="79"/>
      <c r="AR166" s="79"/>
      <c r="AS166" s="79"/>
      <c r="AT166" s="79"/>
      <c r="AU166" s="79"/>
      <c r="AV166" s="79"/>
      <c r="AW166" s="79"/>
      <c r="AX166" s="79"/>
      <c r="AY166" s="79"/>
      <c r="AZ166" s="79"/>
      <c r="BA166" s="79"/>
      <c r="BB166" s="79"/>
      <c r="BC166" s="79"/>
      <c r="BD166" s="79"/>
      <c r="BE166" s="79"/>
      <c r="BF166" s="79"/>
      <c r="BG166" s="79"/>
    </row>
    <row r="167" spans="3:59">
      <c r="C167" s="55"/>
      <c r="D167" s="56"/>
      <c r="E167" s="58"/>
      <c r="F167" s="58"/>
      <c r="G167" s="58"/>
      <c r="H167" s="58"/>
      <c r="I167" s="58"/>
      <c r="J167" s="58"/>
      <c r="K167" s="58"/>
      <c r="L167" s="58"/>
      <c r="M167" s="58"/>
      <c r="N167" s="58"/>
      <c r="O167" s="58"/>
      <c r="P167" s="58"/>
      <c r="Q167" s="58"/>
      <c r="R167" s="58"/>
      <c r="S167" s="58"/>
      <c r="T167" s="58"/>
      <c r="U167" s="58"/>
      <c r="V167" s="58"/>
      <c r="W167" s="58"/>
      <c r="X167" s="58"/>
      <c r="Y167" s="58"/>
      <c r="Z167" s="58"/>
      <c r="AA167" s="58"/>
      <c r="AB167" s="79"/>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c r="BB167" s="79"/>
      <c r="BC167" s="79"/>
      <c r="BD167" s="79"/>
      <c r="BE167" s="79"/>
      <c r="BF167" s="79"/>
      <c r="BG167" s="79"/>
    </row>
    <row r="168" spans="3:59">
      <c r="C168" s="55"/>
      <c r="D168" s="56"/>
      <c r="E168" s="58"/>
      <c r="F168" s="58"/>
      <c r="G168" s="58"/>
      <c r="H168" s="58"/>
      <c r="I168" s="58"/>
      <c r="J168" s="58"/>
      <c r="K168" s="58"/>
      <c r="L168" s="58"/>
      <c r="M168" s="58"/>
      <c r="N168" s="58"/>
      <c r="O168" s="58"/>
      <c r="P168" s="58"/>
      <c r="Q168" s="58"/>
      <c r="R168" s="58"/>
      <c r="S168" s="58"/>
      <c r="T168" s="58"/>
      <c r="U168" s="58"/>
      <c r="V168" s="58"/>
      <c r="W168" s="58"/>
      <c r="X168" s="58"/>
      <c r="Y168" s="58"/>
      <c r="Z168" s="58"/>
      <c r="AA168" s="58"/>
      <c r="AB168" s="79"/>
      <c r="AC168" s="79"/>
      <c r="AD168" s="79"/>
      <c r="AE168" s="79"/>
      <c r="AF168" s="79"/>
      <c r="AG168" s="79"/>
      <c r="AH168" s="79"/>
      <c r="AI168" s="79"/>
      <c r="AJ168" s="79"/>
      <c r="AK168" s="79"/>
      <c r="AL168" s="79"/>
      <c r="AM168" s="79"/>
      <c r="AN168" s="79"/>
      <c r="AO168" s="79"/>
      <c r="AP168" s="79"/>
      <c r="AQ168" s="79"/>
      <c r="AR168" s="79"/>
      <c r="AS168" s="79"/>
      <c r="AT168" s="79"/>
      <c r="AU168" s="79"/>
      <c r="AV168" s="79"/>
      <c r="AW168" s="79"/>
      <c r="AX168" s="79"/>
      <c r="AY168" s="79"/>
      <c r="AZ168" s="79"/>
      <c r="BA168" s="79"/>
      <c r="BB168" s="79"/>
      <c r="BC168" s="79"/>
      <c r="BD168" s="79"/>
      <c r="BE168" s="79"/>
      <c r="BF168" s="79"/>
      <c r="BG168" s="79"/>
    </row>
    <row r="169" spans="3:59">
      <c r="C169" s="55"/>
      <c r="D169" s="56"/>
      <c r="E169" s="58"/>
      <c r="F169" s="58"/>
      <c r="G169" s="58"/>
      <c r="H169" s="58"/>
      <c r="I169" s="58"/>
      <c r="J169" s="58"/>
      <c r="K169" s="58"/>
      <c r="L169" s="58"/>
      <c r="M169" s="58"/>
      <c r="N169" s="58"/>
      <c r="O169" s="58"/>
      <c r="P169" s="58"/>
      <c r="Q169" s="58"/>
      <c r="R169" s="58"/>
      <c r="S169" s="58"/>
      <c r="T169" s="58"/>
      <c r="U169" s="58"/>
      <c r="V169" s="58"/>
      <c r="W169" s="58"/>
      <c r="X169" s="58"/>
      <c r="Y169" s="58"/>
      <c r="Z169" s="58"/>
      <c r="AA169" s="58"/>
      <c r="AB169" s="79"/>
      <c r="AC169" s="79"/>
      <c r="AD169" s="79"/>
      <c r="AE169" s="79"/>
      <c r="AF169" s="79"/>
      <c r="AG169" s="79"/>
      <c r="AH169" s="79"/>
      <c r="AI169" s="79"/>
      <c r="AJ169" s="79"/>
      <c r="AK169" s="79"/>
      <c r="AL169" s="79"/>
      <c r="AM169" s="79"/>
      <c r="AN169" s="79"/>
      <c r="AO169" s="79"/>
      <c r="AP169" s="79"/>
      <c r="AQ169" s="79"/>
      <c r="AR169" s="79"/>
      <c r="AS169" s="79"/>
      <c r="AT169" s="79"/>
      <c r="AU169" s="79"/>
      <c r="AV169" s="79"/>
      <c r="AW169" s="79"/>
      <c r="AX169" s="79"/>
      <c r="AY169" s="79"/>
      <c r="AZ169" s="79"/>
      <c r="BA169" s="79"/>
      <c r="BB169" s="79"/>
      <c r="BC169" s="79"/>
      <c r="BD169" s="79"/>
      <c r="BE169" s="79"/>
      <c r="BF169" s="79"/>
      <c r="BG169" s="79"/>
    </row>
    <row r="170" spans="3:59">
      <c r="C170" s="55"/>
      <c r="D170" s="56"/>
      <c r="E170" s="58"/>
      <c r="F170" s="58"/>
      <c r="G170" s="58"/>
      <c r="H170" s="58"/>
      <c r="I170" s="58"/>
      <c r="J170" s="58"/>
      <c r="K170" s="58"/>
      <c r="L170" s="58"/>
      <c r="M170" s="58"/>
      <c r="N170" s="58"/>
      <c r="O170" s="58"/>
      <c r="P170" s="58"/>
      <c r="Q170" s="58"/>
      <c r="R170" s="58"/>
      <c r="S170" s="58"/>
      <c r="T170" s="58"/>
      <c r="U170" s="58"/>
      <c r="V170" s="58"/>
      <c r="W170" s="58"/>
      <c r="X170" s="58"/>
      <c r="Y170" s="58"/>
      <c r="Z170" s="58"/>
      <c r="AA170" s="58"/>
      <c r="AB170" s="79"/>
      <c r="AC170" s="79"/>
      <c r="AD170" s="79"/>
      <c r="AE170" s="79"/>
      <c r="AF170" s="79"/>
      <c r="AG170" s="79"/>
      <c r="AH170" s="79"/>
      <c r="AI170" s="79"/>
      <c r="AJ170" s="79"/>
      <c r="AK170" s="79"/>
      <c r="AL170" s="79"/>
      <c r="AM170" s="79"/>
      <c r="AN170" s="79"/>
      <c r="AO170" s="79"/>
      <c r="AP170" s="79"/>
      <c r="AQ170" s="79"/>
      <c r="AR170" s="79"/>
      <c r="AS170" s="79"/>
      <c r="AT170" s="79"/>
      <c r="AU170" s="79"/>
      <c r="AV170" s="79"/>
      <c r="AW170" s="79"/>
      <c r="AX170" s="79"/>
      <c r="AY170" s="79"/>
      <c r="AZ170" s="79"/>
      <c r="BA170" s="79"/>
      <c r="BB170" s="79"/>
      <c r="BC170" s="79"/>
      <c r="BD170" s="79"/>
      <c r="BE170" s="79"/>
      <c r="BF170" s="79"/>
      <c r="BG170" s="79"/>
    </row>
    <row r="171" spans="3:59">
      <c r="C171" s="55"/>
      <c r="D171" s="56"/>
      <c r="E171" s="58"/>
      <c r="F171" s="58"/>
      <c r="G171" s="58"/>
      <c r="H171" s="58"/>
      <c r="I171" s="58"/>
      <c r="J171" s="58"/>
      <c r="K171" s="58"/>
      <c r="L171" s="58"/>
      <c r="M171" s="58"/>
      <c r="N171" s="58"/>
      <c r="O171" s="58"/>
      <c r="P171" s="58"/>
      <c r="Q171" s="58"/>
      <c r="R171" s="58"/>
      <c r="S171" s="58"/>
      <c r="T171" s="58"/>
      <c r="U171" s="58"/>
      <c r="V171" s="58"/>
      <c r="W171" s="58"/>
      <c r="X171" s="58"/>
      <c r="Y171" s="58"/>
      <c r="Z171" s="58"/>
      <c r="AA171" s="58"/>
      <c r="AB171" s="79"/>
      <c r="AC171" s="79"/>
      <c r="AD171" s="79"/>
      <c r="AE171" s="79"/>
      <c r="AF171" s="79"/>
      <c r="AG171" s="79"/>
      <c r="AH171" s="79"/>
      <c r="AI171" s="79"/>
      <c r="AJ171" s="79"/>
      <c r="AK171" s="79"/>
      <c r="AL171" s="79"/>
      <c r="AM171" s="79"/>
      <c r="AN171" s="79"/>
      <c r="AO171" s="79"/>
      <c r="AP171" s="79"/>
      <c r="AQ171" s="79"/>
      <c r="AR171" s="79"/>
      <c r="AS171" s="79"/>
      <c r="AT171" s="79"/>
      <c r="AU171" s="79"/>
      <c r="AV171" s="79"/>
      <c r="AW171" s="79"/>
      <c r="AX171" s="79"/>
      <c r="AY171" s="79"/>
      <c r="AZ171" s="79"/>
      <c r="BA171" s="79"/>
      <c r="BB171" s="79"/>
      <c r="BC171" s="79"/>
      <c r="BD171" s="79"/>
      <c r="BE171" s="79"/>
      <c r="BF171" s="79"/>
      <c r="BG171" s="79"/>
    </row>
    <row r="172" spans="3:59">
      <c r="C172" s="55"/>
      <c r="D172" s="56"/>
      <c r="E172" s="58"/>
      <c r="F172" s="58"/>
      <c r="G172" s="58"/>
      <c r="H172" s="58"/>
      <c r="I172" s="58"/>
      <c r="J172" s="58"/>
      <c r="K172" s="58"/>
      <c r="L172" s="58"/>
      <c r="M172" s="58"/>
      <c r="N172" s="58"/>
      <c r="O172" s="58"/>
      <c r="P172" s="58"/>
      <c r="Q172" s="58"/>
      <c r="R172" s="58"/>
      <c r="S172" s="58"/>
      <c r="T172" s="58"/>
      <c r="U172" s="58"/>
      <c r="V172" s="58"/>
      <c r="W172" s="58"/>
      <c r="X172" s="58"/>
      <c r="Y172" s="58"/>
      <c r="Z172" s="58"/>
      <c r="AA172" s="58"/>
      <c r="AB172" s="79"/>
      <c r="AC172" s="79"/>
      <c r="AD172" s="79"/>
      <c r="AE172" s="79"/>
      <c r="AF172" s="79"/>
      <c r="AG172" s="79"/>
      <c r="AH172" s="79"/>
      <c r="AI172" s="79"/>
      <c r="AJ172" s="79"/>
      <c r="AK172" s="79"/>
      <c r="AL172" s="79"/>
      <c r="AM172" s="79"/>
      <c r="AN172" s="79"/>
      <c r="AO172" s="79"/>
      <c r="AP172" s="79"/>
      <c r="AQ172" s="79"/>
      <c r="AR172" s="79"/>
      <c r="AS172" s="79"/>
      <c r="AT172" s="79"/>
      <c r="AU172" s="79"/>
      <c r="AV172" s="79"/>
      <c r="AW172" s="79"/>
      <c r="AX172" s="79"/>
      <c r="AY172" s="79"/>
      <c r="AZ172" s="79"/>
      <c r="BA172" s="79"/>
      <c r="BB172" s="79"/>
      <c r="BC172" s="79"/>
      <c r="BD172" s="79"/>
      <c r="BE172" s="79"/>
      <c r="BF172" s="79"/>
      <c r="BG172" s="79"/>
    </row>
    <row r="173" spans="3:59">
      <c r="C173" s="55"/>
      <c r="D173" s="56"/>
      <c r="E173" s="58"/>
      <c r="F173" s="58"/>
      <c r="G173" s="58"/>
      <c r="H173" s="58"/>
      <c r="I173" s="58"/>
      <c r="J173" s="58"/>
      <c r="K173" s="58"/>
      <c r="L173" s="58"/>
      <c r="M173" s="58"/>
      <c r="N173" s="58"/>
      <c r="O173" s="58"/>
      <c r="P173" s="58"/>
      <c r="Q173" s="58"/>
      <c r="R173" s="58"/>
      <c r="S173" s="58"/>
      <c r="T173" s="58"/>
      <c r="U173" s="58"/>
      <c r="V173" s="58"/>
      <c r="W173" s="58"/>
      <c r="X173" s="58"/>
      <c r="Y173" s="58"/>
      <c r="Z173" s="58"/>
      <c r="AA173" s="58"/>
      <c r="AB173" s="79"/>
      <c r="AC173" s="79"/>
      <c r="AD173" s="79"/>
      <c r="AE173" s="79"/>
      <c r="AF173" s="79"/>
      <c r="AG173" s="79"/>
      <c r="AH173" s="79"/>
      <c r="AI173" s="79"/>
      <c r="AJ173" s="79"/>
      <c r="AK173" s="79"/>
      <c r="AL173" s="79"/>
      <c r="AM173" s="79"/>
      <c r="AN173" s="79"/>
      <c r="AO173" s="79"/>
      <c r="AP173" s="79"/>
      <c r="AQ173" s="79"/>
      <c r="AR173" s="79"/>
      <c r="AS173" s="79"/>
      <c r="AT173" s="79"/>
      <c r="AU173" s="79"/>
      <c r="AV173" s="79"/>
      <c r="AW173" s="79"/>
      <c r="AX173" s="79"/>
      <c r="AY173" s="79"/>
      <c r="AZ173" s="79"/>
      <c r="BA173" s="79"/>
      <c r="BB173" s="79"/>
      <c r="BC173" s="79"/>
      <c r="BD173" s="79"/>
      <c r="BE173" s="79"/>
      <c r="BF173" s="79"/>
      <c r="BG173" s="79"/>
    </row>
    <row r="174" spans="3:59">
      <c r="C174" s="55"/>
      <c r="D174" s="56"/>
      <c r="E174" s="58"/>
      <c r="F174" s="58"/>
      <c r="G174" s="58"/>
      <c r="H174" s="58"/>
      <c r="I174" s="58"/>
      <c r="J174" s="58"/>
      <c r="K174" s="58"/>
      <c r="L174" s="58"/>
      <c r="M174" s="58"/>
      <c r="N174" s="58"/>
      <c r="O174" s="58"/>
      <c r="P174" s="58"/>
      <c r="Q174" s="58"/>
      <c r="R174" s="58"/>
      <c r="S174" s="58"/>
      <c r="T174" s="58"/>
      <c r="U174" s="58"/>
      <c r="V174" s="58"/>
      <c r="W174" s="58"/>
      <c r="X174" s="58"/>
      <c r="Y174" s="58"/>
      <c r="Z174" s="58"/>
      <c r="AA174" s="58"/>
      <c r="AB174" s="79"/>
      <c r="AC174" s="79"/>
      <c r="AD174" s="79"/>
      <c r="AE174" s="79"/>
      <c r="AF174" s="79"/>
      <c r="AG174" s="79"/>
      <c r="AH174" s="79"/>
      <c r="AI174" s="79"/>
      <c r="AJ174" s="79"/>
      <c r="AK174" s="79"/>
      <c r="AL174" s="79"/>
      <c r="AM174" s="79"/>
      <c r="AN174" s="79"/>
      <c r="AO174" s="79"/>
      <c r="AP174" s="79"/>
      <c r="AQ174" s="79"/>
      <c r="AR174" s="79"/>
      <c r="AS174" s="79"/>
      <c r="AT174" s="79"/>
      <c r="AU174" s="79"/>
      <c r="AV174" s="79"/>
      <c r="AW174" s="79"/>
      <c r="AX174" s="79"/>
      <c r="AY174" s="79"/>
      <c r="AZ174" s="79"/>
      <c r="BA174" s="79"/>
      <c r="BB174" s="79"/>
      <c r="BC174" s="79"/>
      <c r="BD174" s="79"/>
      <c r="BE174" s="79"/>
      <c r="BF174" s="79"/>
      <c r="BG174" s="79"/>
    </row>
    <row r="175" spans="3:59">
      <c r="C175" s="55"/>
      <c r="D175" s="56"/>
      <c r="E175" s="58"/>
      <c r="F175" s="58"/>
      <c r="G175" s="58"/>
      <c r="H175" s="58"/>
      <c r="I175" s="58"/>
      <c r="J175" s="58"/>
      <c r="K175" s="58"/>
      <c r="L175" s="58"/>
      <c r="M175" s="58"/>
      <c r="N175" s="58"/>
      <c r="O175" s="58"/>
      <c r="P175" s="58"/>
      <c r="Q175" s="58"/>
      <c r="R175" s="58"/>
      <c r="S175" s="58"/>
      <c r="T175" s="58"/>
      <c r="U175" s="58"/>
      <c r="V175" s="58"/>
      <c r="W175" s="58"/>
      <c r="X175" s="58"/>
      <c r="Y175" s="58"/>
      <c r="Z175" s="58"/>
      <c r="AA175" s="58"/>
      <c r="AB175" s="79"/>
      <c r="AC175" s="79"/>
      <c r="AD175" s="79"/>
      <c r="AE175" s="79"/>
      <c r="AF175" s="79"/>
      <c r="AG175" s="79"/>
      <c r="AH175" s="79"/>
      <c r="AI175" s="79"/>
      <c r="AJ175" s="79"/>
      <c r="AK175" s="79"/>
      <c r="AL175" s="79"/>
      <c r="AM175" s="79"/>
      <c r="AN175" s="79"/>
      <c r="AO175" s="79"/>
      <c r="AP175" s="79"/>
      <c r="AQ175" s="79"/>
      <c r="AR175" s="79"/>
      <c r="AS175" s="79"/>
      <c r="AT175" s="79"/>
      <c r="AU175" s="79"/>
      <c r="AV175" s="79"/>
      <c r="AW175" s="79"/>
      <c r="AX175" s="79"/>
      <c r="AY175" s="79"/>
      <c r="AZ175" s="79"/>
      <c r="BA175" s="79"/>
      <c r="BB175" s="79"/>
      <c r="BC175" s="79"/>
      <c r="BD175" s="79"/>
      <c r="BE175" s="79"/>
      <c r="BF175" s="79"/>
      <c r="BG175" s="79"/>
    </row>
    <row r="176" spans="3:59">
      <c r="C176" s="55"/>
      <c r="D176" s="56"/>
      <c r="E176" s="58"/>
      <c r="F176" s="58"/>
      <c r="G176" s="58"/>
      <c r="H176" s="58"/>
      <c r="I176" s="58"/>
      <c r="J176" s="58"/>
      <c r="K176" s="58"/>
      <c r="L176" s="58"/>
      <c r="M176" s="58"/>
      <c r="N176" s="58"/>
      <c r="O176" s="58"/>
      <c r="P176" s="58"/>
      <c r="Q176" s="58"/>
      <c r="R176" s="58"/>
      <c r="S176" s="58"/>
      <c r="T176" s="58"/>
      <c r="U176" s="58"/>
      <c r="V176" s="58"/>
      <c r="W176" s="58"/>
      <c r="X176" s="58"/>
      <c r="Y176" s="58"/>
      <c r="Z176" s="58"/>
      <c r="AA176" s="58"/>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c r="BB176" s="79"/>
      <c r="BC176" s="79"/>
      <c r="BD176" s="79"/>
      <c r="BE176" s="79"/>
      <c r="BF176" s="79"/>
      <c r="BG176" s="79"/>
    </row>
    <row r="177" spans="3:59">
      <c r="C177" s="55"/>
      <c r="D177" s="56"/>
      <c r="E177" s="58"/>
      <c r="F177" s="58"/>
      <c r="G177" s="58"/>
      <c r="H177" s="58"/>
      <c r="I177" s="58"/>
      <c r="J177" s="58"/>
      <c r="K177" s="58"/>
      <c r="L177" s="58"/>
      <c r="M177" s="58"/>
      <c r="N177" s="58"/>
      <c r="O177" s="58"/>
      <c r="P177" s="58"/>
      <c r="Q177" s="58"/>
      <c r="R177" s="58"/>
      <c r="S177" s="58"/>
      <c r="T177" s="58"/>
      <c r="U177" s="58"/>
      <c r="V177" s="58"/>
      <c r="W177" s="58"/>
      <c r="X177" s="58"/>
      <c r="Y177" s="58"/>
      <c r="Z177" s="58"/>
      <c r="AA177" s="58"/>
      <c r="AB177" s="79"/>
      <c r="AC177" s="79"/>
      <c r="AD177" s="79"/>
      <c r="AE177" s="79"/>
      <c r="AF177" s="79"/>
      <c r="AG177" s="79"/>
      <c r="AH177" s="79"/>
      <c r="AI177" s="79"/>
      <c r="AJ177" s="79"/>
      <c r="AK177" s="79"/>
      <c r="AL177" s="79"/>
      <c r="AM177" s="79"/>
      <c r="AN177" s="79"/>
      <c r="AO177" s="79"/>
      <c r="AP177" s="79"/>
      <c r="AQ177" s="79"/>
      <c r="AR177" s="79"/>
      <c r="AS177" s="79"/>
      <c r="AT177" s="79"/>
      <c r="AU177" s="79"/>
      <c r="AV177" s="79"/>
      <c r="AW177" s="79"/>
      <c r="AX177" s="79"/>
      <c r="AY177" s="79"/>
      <c r="AZ177" s="79"/>
      <c r="BA177" s="79"/>
      <c r="BB177" s="79"/>
      <c r="BC177" s="79"/>
      <c r="BD177" s="79"/>
      <c r="BE177" s="79"/>
      <c r="BF177" s="79"/>
      <c r="BG177" s="79"/>
    </row>
    <row r="178" spans="3:59">
      <c r="C178" s="55"/>
      <c r="D178" s="56"/>
      <c r="E178" s="58"/>
      <c r="F178" s="58"/>
      <c r="G178" s="58"/>
      <c r="H178" s="58"/>
      <c r="I178" s="58"/>
      <c r="J178" s="58"/>
      <c r="K178" s="58"/>
      <c r="L178" s="58"/>
      <c r="M178" s="58"/>
      <c r="N178" s="58"/>
      <c r="O178" s="58"/>
      <c r="P178" s="58"/>
      <c r="Q178" s="58"/>
      <c r="R178" s="58"/>
      <c r="S178" s="58"/>
      <c r="T178" s="58"/>
      <c r="U178" s="58"/>
      <c r="V178" s="58"/>
      <c r="W178" s="58"/>
      <c r="X178" s="58"/>
      <c r="Y178" s="58"/>
      <c r="Z178" s="58"/>
      <c r="AA178" s="58"/>
      <c r="AB178" s="79"/>
      <c r="AC178" s="79"/>
      <c r="AD178" s="79"/>
      <c r="AE178" s="79"/>
      <c r="AF178" s="79"/>
      <c r="AG178" s="79"/>
      <c r="AH178" s="79"/>
      <c r="AI178" s="79"/>
      <c r="AJ178" s="79"/>
      <c r="AK178" s="79"/>
      <c r="AL178" s="79"/>
      <c r="AM178" s="79"/>
      <c r="AN178" s="79"/>
      <c r="AO178" s="79"/>
      <c r="AP178" s="79"/>
      <c r="AQ178" s="79"/>
      <c r="AR178" s="79"/>
      <c r="AS178" s="79"/>
      <c r="AT178" s="79"/>
      <c r="AU178" s="79"/>
      <c r="AV178" s="79"/>
      <c r="AW178" s="79"/>
      <c r="AX178" s="79"/>
      <c r="AY178" s="79"/>
      <c r="AZ178" s="79"/>
      <c r="BA178" s="79"/>
      <c r="BB178" s="79"/>
      <c r="BC178" s="79"/>
      <c r="BD178" s="79"/>
      <c r="BE178" s="79"/>
      <c r="BF178" s="79"/>
      <c r="BG178" s="79"/>
    </row>
  </sheetData>
  <mergeCells count="2">
    <mergeCell ref="F1:U1"/>
    <mergeCell ref="F2:L2"/>
  </mergeCells>
  <conditionalFormatting sqref="H4:U178">
    <cfRule type="colorScale" priority="1">
      <colorScale>
        <cfvo type="percentile" val="5"/>
        <cfvo type="percentile" val="50"/>
        <cfvo type="percentile" val="95"/>
        <color rgb="FFFF0000"/>
        <color rgb="FFFFFF00"/>
        <color rgb="FF00B050"/>
      </colorScale>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7"/>
  </sheetPr>
  <dimension ref="A1:Z54"/>
  <sheetViews>
    <sheetView workbookViewId="0">
      <pane xSplit="3" ySplit="6" topLeftCell="D7" activePane="bottomRight" state="frozen"/>
      <selection pane="topRight" activeCell="D1" sqref="D1"/>
      <selection pane="bottomLeft" activeCell="A8" sqref="A8"/>
      <selection pane="bottomRight"/>
    </sheetView>
  </sheetViews>
  <sheetFormatPr defaultRowHeight="12.75"/>
  <cols>
    <col min="1" max="1" width="5.7109375" style="1" customWidth="1"/>
    <col min="2" max="2" width="17.140625" style="1" customWidth="1"/>
    <col min="3" max="3" width="35.7109375" style="1" customWidth="1"/>
    <col min="4" max="4" width="14.28515625" style="1" customWidth="1"/>
    <col min="5" max="5" width="1.42578125" style="1" customWidth="1"/>
    <col min="6" max="26" width="10" style="1" customWidth="1"/>
    <col min="27" max="27" width="1.42578125" style="1" customWidth="1"/>
    <col min="28" max="16384" width="9.140625" style="1"/>
  </cols>
  <sheetData>
    <row r="1" spans="1:26" s="4" customFormat="1">
      <c r="A1" s="7"/>
      <c r="B1" s="8" t="s">
        <v>7</v>
      </c>
      <c r="C1" s="7"/>
      <c r="D1" s="6" t="str">
        <f>[1]!SNLTable(1,$B$7:$B$54,$C$4:$Z$4,,,$F$1)</f>
        <v>SNLTable</v>
      </c>
      <c r="E1" s="5"/>
      <c r="F1" s="4" t="str">
        <f>"Options:Curr="&amp;K1&amp;",Mag="&amp;K2&amp;",ConvMethod="</f>
        <v>Options:Curr=,Mag=,ConvMethod=</v>
      </c>
      <c r="G1" s="5"/>
      <c r="H1" s="5"/>
      <c r="I1" s="5"/>
      <c r="J1" s="14" t="s">
        <v>9</v>
      </c>
      <c r="K1" s="15"/>
      <c r="L1" s="5"/>
      <c r="M1" s="5"/>
      <c r="N1" s="5"/>
      <c r="O1" s="5"/>
      <c r="P1" s="5"/>
      <c r="Q1" s="5"/>
      <c r="R1" s="5"/>
      <c r="S1" s="5"/>
      <c r="T1" s="5"/>
      <c r="U1" s="5"/>
      <c r="V1" s="5"/>
      <c r="W1" s="5"/>
      <c r="X1" s="5"/>
      <c r="Y1" s="5"/>
      <c r="Z1" s="5"/>
    </row>
    <row r="2" spans="1:26" s="4" customFormat="1">
      <c r="A2" s="7"/>
      <c r="B2" s="7">
        <v>133175</v>
      </c>
      <c r="C2" s="9" t="str">
        <f>[1]!SNLLabel(1,$F$4,$F$5,$F$6,"Options:Curr=,Mag=,ConvMethod=")</f>
        <v>Tier 1 Ratio (%)</v>
      </c>
      <c r="D2" s="5"/>
      <c r="E2" s="5"/>
      <c r="F2" s="5"/>
      <c r="G2" s="5"/>
      <c r="H2" s="5"/>
      <c r="I2" s="5"/>
      <c r="J2" s="14" t="s">
        <v>10</v>
      </c>
      <c r="K2" s="15"/>
      <c r="L2" s="5"/>
      <c r="M2" s="5"/>
      <c r="N2" s="5"/>
      <c r="O2" s="5"/>
      <c r="P2" s="5"/>
      <c r="Q2" s="5"/>
      <c r="R2" s="5"/>
      <c r="S2" s="5"/>
      <c r="T2" s="5"/>
      <c r="U2" s="5"/>
      <c r="V2" s="5"/>
      <c r="W2" s="5"/>
      <c r="X2" s="5"/>
      <c r="Y2" s="5"/>
      <c r="Z2" s="5"/>
    </row>
    <row r="3" spans="1:26" s="10" customFormat="1">
      <c r="B3" s="10" t="s">
        <v>17</v>
      </c>
      <c r="C3" s="11" t="str">
        <f>[1]!SNLLabel(1,$C$4,$C$5,$C$6,"Options:Curr=,Mag=,ConvMethod=")</f>
        <v xml:space="preserve">Institution Name </v>
      </c>
      <c r="D3" s="11" t="str">
        <f>[1]!SNLLabel(1,$D$4,$D$5,$D$6,"Options:Curr=,Mag=,ConvMethod=")</f>
        <v xml:space="preserve">Country Name </v>
      </c>
      <c r="E3" s="12"/>
      <c r="F3" s="12">
        <v>2000</v>
      </c>
      <c r="G3" s="12">
        <v>2001</v>
      </c>
      <c r="H3" s="12">
        <v>2002</v>
      </c>
      <c r="I3" s="12">
        <v>2003</v>
      </c>
      <c r="J3" s="12">
        <v>2004</v>
      </c>
      <c r="K3" s="12">
        <v>2005</v>
      </c>
      <c r="L3" s="12">
        <v>2006</v>
      </c>
      <c r="M3" s="12">
        <v>2007</v>
      </c>
      <c r="N3" s="12">
        <v>2008</v>
      </c>
      <c r="O3" s="12">
        <v>2009</v>
      </c>
      <c r="P3" s="12">
        <v>2010</v>
      </c>
      <c r="Q3" s="12">
        <v>2011</v>
      </c>
      <c r="R3" s="12">
        <v>2012</v>
      </c>
      <c r="S3" s="12">
        <v>2013</v>
      </c>
      <c r="T3" s="12">
        <v>2014</v>
      </c>
      <c r="U3" s="12">
        <v>2015</v>
      </c>
      <c r="V3" s="12">
        <v>2016</v>
      </c>
      <c r="W3" s="12">
        <v>2017</v>
      </c>
      <c r="X3" s="12">
        <v>2018</v>
      </c>
      <c r="Y3" s="12">
        <v>2019</v>
      </c>
      <c r="Z3" s="12">
        <v>2020</v>
      </c>
    </row>
    <row r="4" spans="1:26" s="4" customFormat="1">
      <c r="C4" s="41">
        <v>130509</v>
      </c>
      <c r="D4" s="41">
        <v>131178</v>
      </c>
      <c r="E4" s="5"/>
      <c r="F4" s="5">
        <f>$B$2</f>
        <v>133175</v>
      </c>
      <c r="G4" s="5">
        <f t="shared" ref="G4:Z4" si="0">$B$2</f>
        <v>133175</v>
      </c>
      <c r="H4" s="5">
        <f t="shared" si="0"/>
        <v>133175</v>
      </c>
      <c r="I4" s="5">
        <f t="shared" si="0"/>
        <v>133175</v>
      </c>
      <c r="J4" s="5">
        <f t="shared" si="0"/>
        <v>133175</v>
      </c>
      <c r="K4" s="5">
        <f t="shared" si="0"/>
        <v>133175</v>
      </c>
      <c r="L4" s="5">
        <f t="shared" si="0"/>
        <v>133175</v>
      </c>
      <c r="M4" s="5">
        <f t="shared" si="0"/>
        <v>133175</v>
      </c>
      <c r="N4" s="5">
        <f t="shared" si="0"/>
        <v>133175</v>
      </c>
      <c r="O4" s="5">
        <f t="shared" si="0"/>
        <v>133175</v>
      </c>
      <c r="P4" s="5">
        <f t="shared" si="0"/>
        <v>133175</v>
      </c>
      <c r="Q4" s="5">
        <f t="shared" si="0"/>
        <v>133175</v>
      </c>
      <c r="R4" s="5">
        <f t="shared" si="0"/>
        <v>133175</v>
      </c>
      <c r="S4" s="5">
        <f t="shared" si="0"/>
        <v>133175</v>
      </c>
      <c r="T4" s="5">
        <f t="shared" si="0"/>
        <v>133175</v>
      </c>
      <c r="U4" s="5">
        <f t="shared" si="0"/>
        <v>133175</v>
      </c>
      <c r="V4" s="5">
        <f t="shared" si="0"/>
        <v>133175</v>
      </c>
      <c r="W4" s="5">
        <f t="shared" si="0"/>
        <v>133175</v>
      </c>
      <c r="X4" s="5">
        <f t="shared" si="0"/>
        <v>133175</v>
      </c>
      <c r="Y4" s="5">
        <f t="shared" si="0"/>
        <v>133175</v>
      </c>
      <c r="Z4" s="5">
        <f t="shared" si="0"/>
        <v>133175</v>
      </c>
    </row>
    <row r="5" spans="1:26" s="4" customFormat="1">
      <c r="C5" s="13"/>
      <c r="D5" s="13"/>
      <c r="E5" s="13"/>
      <c r="F5" s="13" t="str">
        <f>F3&amp;"Y"</f>
        <v>2000Y</v>
      </c>
      <c r="G5" s="13" t="str">
        <f t="shared" ref="G5:Z5" si="1">G3&amp;"Y"</f>
        <v>2001Y</v>
      </c>
      <c r="H5" s="13" t="str">
        <f t="shared" si="1"/>
        <v>2002Y</v>
      </c>
      <c r="I5" s="13" t="str">
        <f t="shared" si="1"/>
        <v>2003Y</v>
      </c>
      <c r="J5" s="13" t="str">
        <f t="shared" si="1"/>
        <v>2004Y</v>
      </c>
      <c r="K5" s="13" t="str">
        <f t="shared" si="1"/>
        <v>2005Y</v>
      </c>
      <c r="L5" s="13" t="str">
        <f t="shared" si="1"/>
        <v>2006Y</v>
      </c>
      <c r="M5" s="13" t="str">
        <f t="shared" si="1"/>
        <v>2007Y</v>
      </c>
      <c r="N5" s="13" t="str">
        <f t="shared" si="1"/>
        <v>2008Y</v>
      </c>
      <c r="O5" s="13" t="str">
        <f t="shared" si="1"/>
        <v>2009Y</v>
      </c>
      <c r="P5" s="13" t="str">
        <f t="shared" si="1"/>
        <v>2010Y</v>
      </c>
      <c r="Q5" s="13" t="str">
        <f t="shared" si="1"/>
        <v>2011Y</v>
      </c>
      <c r="R5" s="13" t="str">
        <f t="shared" si="1"/>
        <v>2012Y</v>
      </c>
      <c r="S5" s="13" t="str">
        <f t="shared" si="1"/>
        <v>2013Y</v>
      </c>
      <c r="T5" s="13" t="str">
        <f t="shared" si="1"/>
        <v>2014Y</v>
      </c>
      <c r="U5" s="13" t="str">
        <f t="shared" si="1"/>
        <v>2015Y</v>
      </c>
      <c r="V5" s="13" t="str">
        <f t="shared" si="1"/>
        <v>2016Y</v>
      </c>
      <c r="W5" s="13" t="str">
        <f t="shared" si="1"/>
        <v>2017Y</v>
      </c>
      <c r="X5" s="13" t="str">
        <f t="shared" si="1"/>
        <v>2018Y</v>
      </c>
      <c r="Y5" s="13" t="str">
        <f t="shared" si="1"/>
        <v>2019Y</v>
      </c>
      <c r="Z5" s="13" t="str">
        <f t="shared" si="1"/>
        <v>2020Y</v>
      </c>
    </row>
    <row r="6" spans="1:26" s="4" customFormat="1">
      <c r="C6" s="13"/>
      <c r="D6" s="13"/>
      <c r="E6" s="13"/>
      <c r="F6" s="13">
        <v>1</v>
      </c>
      <c r="G6" s="13">
        <v>1</v>
      </c>
      <c r="H6" s="13">
        <v>1</v>
      </c>
      <c r="I6" s="13">
        <v>1</v>
      </c>
      <c r="J6" s="13">
        <v>1</v>
      </c>
      <c r="K6" s="13">
        <v>1</v>
      </c>
      <c r="L6" s="13">
        <v>1</v>
      </c>
      <c r="M6" s="13">
        <v>1</v>
      </c>
      <c r="N6" s="13">
        <v>1</v>
      </c>
      <c r="O6" s="13">
        <v>1</v>
      </c>
      <c r="P6" s="13">
        <v>1</v>
      </c>
      <c r="Q6" s="13">
        <v>1</v>
      </c>
      <c r="R6" s="13">
        <v>1</v>
      </c>
      <c r="S6" s="13">
        <v>1</v>
      </c>
      <c r="T6" s="13">
        <v>1</v>
      </c>
      <c r="U6" s="13">
        <v>1</v>
      </c>
      <c r="V6" s="13">
        <v>1</v>
      </c>
      <c r="W6" s="13">
        <v>1</v>
      </c>
      <c r="X6" s="13">
        <v>1</v>
      </c>
      <c r="Y6" s="13">
        <v>1</v>
      </c>
      <c r="Z6" s="13">
        <v>1</v>
      </c>
    </row>
    <row r="7" spans="1:26">
      <c r="A7" s="1">
        <v>1</v>
      </c>
      <c r="B7" s="2">
        <f>IF(ISNUMBER('Bank List'!B2),'Bank List'!B2,"")</f>
        <v>4050465</v>
      </c>
      <c r="C7" s="2" t="s">
        <v>26</v>
      </c>
      <c r="D7" s="2" t="s">
        <v>27</v>
      </c>
      <c r="E7" s="2"/>
      <c r="F7" s="3" t="s">
        <v>1</v>
      </c>
      <c r="G7" s="3">
        <v>7.5</v>
      </c>
      <c r="H7" s="3">
        <v>7.9</v>
      </c>
      <c r="I7" s="3">
        <v>7.7</v>
      </c>
      <c r="J7" s="3">
        <v>6.9</v>
      </c>
      <c r="K7" s="3">
        <v>6.9</v>
      </c>
      <c r="L7" s="3">
        <v>6.8</v>
      </c>
      <c r="M7" s="3">
        <v>6.7</v>
      </c>
      <c r="N7" s="3">
        <v>7.7</v>
      </c>
      <c r="O7" s="3">
        <v>10.6</v>
      </c>
      <c r="P7" s="3">
        <v>10.1</v>
      </c>
      <c r="Q7" s="3">
        <v>10.94</v>
      </c>
      <c r="R7" s="3">
        <v>10.8</v>
      </c>
      <c r="S7" s="3" t="s">
        <v>1</v>
      </c>
      <c r="T7" s="3" t="s">
        <v>1</v>
      </c>
      <c r="U7" s="3" t="s">
        <v>1</v>
      </c>
      <c r="V7" s="3" t="s">
        <v>1</v>
      </c>
      <c r="W7" s="3" t="s">
        <v>1</v>
      </c>
      <c r="X7" s="3" t="s">
        <v>1</v>
      </c>
      <c r="Y7" s="3" t="s">
        <v>1</v>
      </c>
      <c r="Z7" s="3" t="s">
        <v>1</v>
      </c>
    </row>
    <row r="8" spans="1:26">
      <c r="A8" s="1">
        <v>2</v>
      </c>
      <c r="B8" s="2">
        <f>IF(ISNUMBER('Bank List'!B3),'Bank List'!B3,"")</f>
        <v>4182766</v>
      </c>
      <c r="C8" s="2" t="s">
        <v>28</v>
      </c>
      <c r="D8" s="2" t="s">
        <v>29</v>
      </c>
      <c r="E8" s="2"/>
      <c r="F8" s="3" t="s">
        <v>1</v>
      </c>
      <c r="G8" s="3" t="s">
        <v>1</v>
      </c>
      <c r="H8" s="3" t="s">
        <v>1</v>
      </c>
      <c r="I8" s="3" t="s">
        <v>1</v>
      </c>
      <c r="J8" s="3" t="s">
        <v>1</v>
      </c>
      <c r="K8" s="3">
        <v>6.51</v>
      </c>
      <c r="L8" s="3">
        <v>6.25</v>
      </c>
      <c r="M8" s="3">
        <v>6.1</v>
      </c>
      <c r="N8" s="3">
        <v>5.13</v>
      </c>
      <c r="O8" s="3">
        <v>7.52</v>
      </c>
      <c r="P8" s="3">
        <v>8.3699999999999992</v>
      </c>
      <c r="Q8" s="3">
        <v>11.07</v>
      </c>
      <c r="R8" s="3" t="s">
        <v>1</v>
      </c>
      <c r="S8" s="3" t="s">
        <v>1</v>
      </c>
      <c r="T8" s="3" t="s">
        <v>1</v>
      </c>
      <c r="U8" s="3" t="s">
        <v>1</v>
      </c>
      <c r="V8" s="3" t="s">
        <v>1</v>
      </c>
      <c r="W8" s="3" t="s">
        <v>1</v>
      </c>
      <c r="X8" s="3" t="s">
        <v>1</v>
      </c>
      <c r="Y8" s="3" t="s">
        <v>1</v>
      </c>
      <c r="Z8" s="3" t="s">
        <v>1</v>
      </c>
    </row>
    <row r="9" spans="1:26">
      <c r="A9" s="1">
        <v>3</v>
      </c>
      <c r="B9" s="2">
        <f>IF(ISNUMBER('Bank List'!B4),'Bank List'!B4,"")</f>
        <v>113904</v>
      </c>
      <c r="C9" s="2" t="s">
        <v>4</v>
      </c>
      <c r="D9" s="2" t="s">
        <v>3</v>
      </c>
      <c r="E9" s="2"/>
      <c r="F9" s="3" t="s">
        <v>1</v>
      </c>
      <c r="G9" s="3" t="s">
        <v>1</v>
      </c>
      <c r="H9" s="3" t="s">
        <v>1</v>
      </c>
      <c r="I9" s="3" t="s">
        <v>1</v>
      </c>
      <c r="J9" s="3" t="s">
        <v>1</v>
      </c>
      <c r="K9" s="3">
        <v>7.51</v>
      </c>
      <c r="L9" s="3">
        <v>7.76</v>
      </c>
      <c r="M9" s="3">
        <v>6.79</v>
      </c>
      <c r="N9" s="3">
        <v>7.9</v>
      </c>
      <c r="O9" s="3">
        <v>9.36</v>
      </c>
      <c r="P9" s="3">
        <v>10.54</v>
      </c>
      <c r="Q9" s="3">
        <v>10.33</v>
      </c>
      <c r="R9" s="3" t="s">
        <v>1</v>
      </c>
      <c r="S9" s="3" t="s">
        <v>1</v>
      </c>
      <c r="T9" s="3" t="s">
        <v>1</v>
      </c>
      <c r="U9" s="3" t="s">
        <v>1</v>
      </c>
      <c r="V9" s="3" t="s">
        <v>1</v>
      </c>
      <c r="W9" s="3" t="s">
        <v>1</v>
      </c>
      <c r="X9" s="3" t="s">
        <v>1</v>
      </c>
      <c r="Y9" s="3" t="s">
        <v>1</v>
      </c>
      <c r="Z9" s="3" t="s">
        <v>1</v>
      </c>
    </row>
    <row r="10" spans="1:26">
      <c r="A10" s="1">
        <v>4</v>
      </c>
      <c r="B10" s="2">
        <f>IF(ISNUMBER('Bank List'!B5),'Bank List'!B5,"")</f>
        <v>4135294</v>
      </c>
      <c r="C10" s="2" t="s">
        <v>30</v>
      </c>
      <c r="D10" s="2" t="s">
        <v>31</v>
      </c>
      <c r="E10" s="2"/>
      <c r="F10" s="3" t="s">
        <v>1</v>
      </c>
      <c r="G10" s="3" t="s">
        <v>1</v>
      </c>
      <c r="H10" s="3">
        <v>13.8</v>
      </c>
      <c r="I10" s="3">
        <v>12.7</v>
      </c>
      <c r="J10" s="3">
        <v>11.7</v>
      </c>
      <c r="K10" s="3">
        <v>11.5</v>
      </c>
      <c r="L10" s="3">
        <v>11.58</v>
      </c>
      <c r="M10" s="3">
        <v>10.24</v>
      </c>
      <c r="N10" s="3">
        <v>12.94</v>
      </c>
      <c r="O10" s="3">
        <v>14.83</v>
      </c>
      <c r="P10" s="3">
        <v>13.1</v>
      </c>
      <c r="Q10" s="3">
        <v>12.38</v>
      </c>
      <c r="R10" s="3" t="s">
        <v>1</v>
      </c>
      <c r="S10" s="3" t="s">
        <v>1</v>
      </c>
      <c r="T10" s="3" t="s">
        <v>1</v>
      </c>
      <c r="U10" s="3" t="s">
        <v>1</v>
      </c>
      <c r="V10" s="3" t="s">
        <v>1</v>
      </c>
      <c r="W10" s="3" t="s">
        <v>1</v>
      </c>
      <c r="X10" s="3" t="s">
        <v>1</v>
      </c>
      <c r="Y10" s="3" t="s">
        <v>1</v>
      </c>
      <c r="Z10" s="3" t="s">
        <v>1</v>
      </c>
    </row>
    <row r="11" spans="1:26">
      <c r="A11" s="1">
        <v>5</v>
      </c>
      <c r="B11" s="2">
        <f>IF(ISNUMBER('Bank List'!B6),'Bank List'!B6,"")</f>
        <v>113983</v>
      </c>
      <c r="C11" s="2" t="s">
        <v>32</v>
      </c>
      <c r="D11" s="2" t="s">
        <v>3</v>
      </c>
      <c r="E11" s="2"/>
      <c r="F11" s="3" t="s">
        <v>1</v>
      </c>
      <c r="G11" s="3" t="s">
        <v>1</v>
      </c>
      <c r="H11" s="3" t="s">
        <v>1</v>
      </c>
      <c r="I11" s="3" t="s">
        <v>1</v>
      </c>
      <c r="J11" s="3" t="s">
        <v>1</v>
      </c>
      <c r="K11" s="3">
        <v>7.88</v>
      </c>
      <c r="L11" s="3">
        <v>7.42</v>
      </c>
      <c r="M11" s="3">
        <v>7.71</v>
      </c>
      <c r="N11" s="3">
        <v>9.1199999999999992</v>
      </c>
      <c r="O11" s="3">
        <v>10.08</v>
      </c>
      <c r="P11" s="3">
        <v>10.02</v>
      </c>
      <c r="Q11" s="3">
        <v>11.01</v>
      </c>
      <c r="R11" s="3" t="s">
        <v>1</v>
      </c>
      <c r="S11" s="3" t="s">
        <v>1</v>
      </c>
      <c r="T11" s="3" t="s">
        <v>1</v>
      </c>
      <c r="U11" s="3" t="s">
        <v>1</v>
      </c>
      <c r="V11" s="3" t="s">
        <v>1</v>
      </c>
      <c r="W11" s="3" t="s">
        <v>1</v>
      </c>
      <c r="X11" s="3" t="s">
        <v>1</v>
      </c>
      <c r="Y11" s="3" t="s">
        <v>1</v>
      </c>
      <c r="Z11" s="3" t="s">
        <v>1</v>
      </c>
    </row>
    <row r="12" spans="1:26">
      <c r="A12" s="1">
        <v>6</v>
      </c>
      <c r="B12" s="2">
        <f>IF(ISNUMBER('Bank List'!B7),'Bank List'!B7,"")</f>
        <v>100369</v>
      </c>
      <c r="C12" s="2" t="s">
        <v>33</v>
      </c>
      <c r="D12" s="2" t="s">
        <v>34</v>
      </c>
      <c r="E12" s="2"/>
      <c r="F12" s="3">
        <v>7.5</v>
      </c>
      <c r="G12" s="3">
        <v>8.3000000000000007</v>
      </c>
      <c r="H12" s="3">
        <v>8.2200000000000006</v>
      </c>
      <c r="I12" s="3">
        <v>8.02</v>
      </c>
      <c r="J12" s="3">
        <v>8.1999999999999993</v>
      </c>
      <c r="K12" s="3">
        <v>8.25</v>
      </c>
      <c r="L12" s="3">
        <v>8.64</v>
      </c>
      <c r="M12" s="3">
        <v>6.87</v>
      </c>
      <c r="N12" s="3">
        <v>9.15</v>
      </c>
      <c r="O12" s="3">
        <v>10.4</v>
      </c>
      <c r="P12" s="3">
        <v>11.24</v>
      </c>
      <c r="Q12" s="3">
        <v>12.4</v>
      </c>
      <c r="R12" s="3" t="s">
        <v>1</v>
      </c>
      <c r="S12" s="3" t="s">
        <v>1</v>
      </c>
      <c r="T12" s="3" t="s">
        <v>1</v>
      </c>
      <c r="U12" s="3" t="s">
        <v>1</v>
      </c>
      <c r="V12" s="3" t="s">
        <v>1</v>
      </c>
      <c r="W12" s="3" t="s">
        <v>1</v>
      </c>
      <c r="X12" s="3" t="s">
        <v>1</v>
      </c>
      <c r="Y12" s="3" t="s">
        <v>1</v>
      </c>
      <c r="Z12" s="3" t="s">
        <v>1</v>
      </c>
    </row>
    <row r="13" spans="1:26">
      <c r="A13" s="1">
        <v>7</v>
      </c>
      <c r="B13" s="2">
        <f>IF(ISNUMBER('Bank List'!B8),'Bank List'!B8,"")</f>
        <v>100518</v>
      </c>
      <c r="C13" s="2" t="s">
        <v>35</v>
      </c>
      <c r="D13" s="2" t="s">
        <v>36</v>
      </c>
      <c r="E13" s="2"/>
      <c r="F13" s="3">
        <v>8.83</v>
      </c>
      <c r="G13" s="3">
        <v>8.15</v>
      </c>
      <c r="H13" s="3">
        <v>8.8000000000000007</v>
      </c>
      <c r="I13" s="3">
        <v>9.5500000000000007</v>
      </c>
      <c r="J13" s="3">
        <v>9.84</v>
      </c>
      <c r="K13" s="3">
        <v>10.3</v>
      </c>
      <c r="L13" s="3">
        <v>10.220000000000001</v>
      </c>
      <c r="M13" s="3">
        <v>9.51</v>
      </c>
      <c r="N13" s="3">
        <v>9.77</v>
      </c>
      <c r="O13" s="3">
        <v>12.24</v>
      </c>
      <c r="P13" s="3">
        <v>13.45</v>
      </c>
      <c r="Q13" s="3">
        <v>12.01</v>
      </c>
      <c r="R13" s="3">
        <v>12.62</v>
      </c>
      <c r="S13" s="3" t="s">
        <v>1</v>
      </c>
      <c r="T13" s="3" t="s">
        <v>1</v>
      </c>
      <c r="U13" s="3" t="s">
        <v>1</v>
      </c>
      <c r="V13" s="3" t="s">
        <v>1</v>
      </c>
      <c r="W13" s="3" t="s">
        <v>1</v>
      </c>
      <c r="X13" s="3" t="s">
        <v>1</v>
      </c>
      <c r="Y13" s="3" t="s">
        <v>1</v>
      </c>
      <c r="Z13" s="3" t="s">
        <v>1</v>
      </c>
    </row>
    <row r="14" spans="1:26">
      <c r="A14" s="1">
        <v>8</v>
      </c>
      <c r="B14" s="2">
        <f>IF(ISNUMBER('Bank List'!B9),'Bank List'!B9,"")</f>
        <v>100144</v>
      </c>
      <c r="C14" s="2" t="s">
        <v>37</v>
      </c>
      <c r="D14" s="2" t="s">
        <v>34</v>
      </c>
      <c r="E14" s="2"/>
      <c r="F14" s="3">
        <v>8.6</v>
      </c>
      <c r="G14" s="3">
        <v>8.11</v>
      </c>
      <c r="H14" s="3">
        <v>7.58</v>
      </c>
      <c r="I14" s="3">
        <v>7.44</v>
      </c>
      <c r="J14" s="3">
        <v>8.31</v>
      </c>
      <c r="K14" s="3">
        <v>8.3800000000000008</v>
      </c>
      <c r="L14" s="3">
        <v>8.19</v>
      </c>
      <c r="M14" s="3">
        <v>9.32</v>
      </c>
      <c r="N14" s="3">
        <v>13.2</v>
      </c>
      <c r="O14" s="3">
        <v>12.12</v>
      </c>
      <c r="P14" s="3">
        <v>13.41</v>
      </c>
      <c r="Q14" s="3">
        <v>15.05</v>
      </c>
      <c r="R14" s="3" t="s">
        <v>1</v>
      </c>
      <c r="S14" s="3" t="s">
        <v>1</v>
      </c>
      <c r="T14" s="3" t="s">
        <v>1</v>
      </c>
      <c r="U14" s="3" t="s">
        <v>1</v>
      </c>
      <c r="V14" s="3" t="s">
        <v>1</v>
      </c>
      <c r="W14" s="3" t="s">
        <v>1</v>
      </c>
      <c r="X14" s="3" t="s">
        <v>1</v>
      </c>
      <c r="Y14" s="3" t="s">
        <v>1</v>
      </c>
      <c r="Z14" s="3" t="s">
        <v>1</v>
      </c>
    </row>
    <row r="15" spans="1:26">
      <c r="A15" s="1">
        <v>9</v>
      </c>
      <c r="B15" s="2">
        <f>IF(ISNUMBER('Bank List'!B10),'Bank List'!B10,"")</f>
        <v>100521</v>
      </c>
      <c r="C15" s="2" t="s">
        <v>38</v>
      </c>
      <c r="D15" s="2" t="s">
        <v>36</v>
      </c>
      <c r="E15" s="2"/>
      <c r="F15" s="3">
        <v>8.6</v>
      </c>
      <c r="G15" s="3">
        <v>9.3000000000000007</v>
      </c>
      <c r="H15" s="3">
        <v>9.9</v>
      </c>
      <c r="I15" s="3">
        <v>10.8</v>
      </c>
      <c r="J15" s="3">
        <v>11.5</v>
      </c>
      <c r="K15" s="3">
        <v>11.1</v>
      </c>
      <c r="L15" s="3">
        <v>10.199999999999999</v>
      </c>
      <c r="M15" s="3">
        <v>9.3000000000000007</v>
      </c>
      <c r="N15" s="3">
        <v>9.3000000000000007</v>
      </c>
      <c r="O15" s="3">
        <v>10.7</v>
      </c>
      <c r="P15" s="3">
        <v>11.8</v>
      </c>
      <c r="Q15" s="3" t="s">
        <v>1</v>
      </c>
      <c r="R15" s="3">
        <v>13.6</v>
      </c>
      <c r="S15" s="3" t="s">
        <v>1</v>
      </c>
      <c r="T15" s="3" t="s">
        <v>1</v>
      </c>
      <c r="U15" s="3" t="s">
        <v>1</v>
      </c>
      <c r="V15" s="3" t="s">
        <v>1</v>
      </c>
      <c r="W15" s="3" t="s">
        <v>1</v>
      </c>
      <c r="X15" s="3" t="s">
        <v>1</v>
      </c>
      <c r="Y15" s="3" t="s">
        <v>1</v>
      </c>
      <c r="Z15" s="3" t="s">
        <v>1</v>
      </c>
    </row>
    <row r="16" spans="1:26">
      <c r="A16" s="1">
        <v>10</v>
      </c>
      <c r="B16" s="2">
        <f>IF(ISNUMBER('Bank List'!B11),'Bank List'!B11,"")</f>
        <v>4291604</v>
      </c>
      <c r="C16" s="2" t="s">
        <v>39</v>
      </c>
      <c r="D16" s="2" t="s">
        <v>3</v>
      </c>
      <c r="E16" s="2"/>
      <c r="F16" s="3" t="s">
        <v>1</v>
      </c>
      <c r="G16" s="3" t="s">
        <v>1</v>
      </c>
      <c r="H16" s="3" t="s">
        <v>1</v>
      </c>
      <c r="I16" s="3" t="s">
        <v>1</v>
      </c>
      <c r="J16" s="3" t="s">
        <v>1</v>
      </c>
      <c r="K16" s="3" t="s">
        <v>1</v>
      </c>
      <c r="L16" s="3" t="s">
        <v>1</v>
      </c>
      <c r="M16" s="3" t="s">
        <v>1</v>
      </c>
      <c r="N16" s="3" t="s">
        <v>1</v>
      </c>
      <c r="O16" s="3" t="s">
        <v>1</v>
      </c>
      <c r="P16" s="3" t="s">
        <v>1</v>
      </c>
      <c r="Q16" s="3">
        <v>8.07</v>
      </c>
      <c r="R16" s="3" t="s">
        <v>1</v>
      </c>
      <c r="S16" s="3" t="s">
        <v>1</v>
      </c>
      <c r="T16" s="3" t="s">
        <v>1</v>
      </c>
      <c r="U16" s="3" t="s">
        <v>1</v>
      </c>
      <c r="V16" s="3" t="s">
        <v>1</v>
      </c>
      <c r="W16" s="3" t="s">
        <v>1</v>
      </c>
      <c r="X16" s="3" t="s">
        <v>1</v>
      </c>
      <c r="Y16" s="3" t="s">
        <v>1</v>
      </c>
      <c r="Z16" s="3" t="s">
        <v>1</v>
      </c>
    </row>
    <row r="17" spans="1:26">
      <c r="A17" s="1">
        <v>11</v>
      </c>
      <c r="B17" s="2">
        <f>IF(ISNUMBER('Bank List'!B12),'Bank List'!B12,"")</f>
        <v>114508</v>
      </c>
      <c r="C17" s="2" t="s">
        <v>6</v>
      </c>
      <c r="D17" s="2" t="s">
        <v>2</v>
      </c>
      <c r="E17" s="2"/>
      <c r="F17" s="3" t="s">
        <v>1</v>
      </c>
      <c r="G17" s="3" t="s">
        <v>1</v>
      </c>
      <c r="H17" s="3" t="s">
        <v>1</v>
      </c>
      <c r="I17" s="3" t="s">
        <v>1</v>
      </c>
      <c r="J17" s="3" t="s">
        <v>1</v>
      </c>
      <c r="K17" s="3">
        <v>7.02</v>
      </c>
      <c r="L17" s="3">
        <v>7.72</v>
      </c>
      <c r="M17" s="3">
        <v>7.56</v>
      </c>
      <c r="N17" s="3">
        <v>8.6</v>
      </c>
      <c r="O17" s="3">
        <v>12.97</v>
      </c>
      <c r="P17" s="3">
        <v>13.45</v>
      </c>
      <c r="Q17" s="3">
        <v>12.91</v>
      </c>
      <c r="R17" s="3" t="s">
        <v>1</v>
      </c>
      <c r="S17" s="3" t="s">
        <v>1</v>
      </c>
      <c r="T17" s="3" t="s">
        <v>1</v>
      </c>
      <c r="U17" s="3" t="s">
        <v>1</v>
      </c>
      <c r="V17" s="3" t="s">
        <v>1</v>
      </c>
      <c r="W17" s="3" t="s">
        <v>1</v>
      </c>
      <c r="X17" s="3" t="s">
        <v>1</v>
      </c>
      <c r="Y17" s="3" t="s">
        <v>1</v>
      </c>
      <c r="Z17" s="3" t="s">
        <v>1</v>
      </c>
    </row>
    <row r="18" spans="1:26">
      <c r="A18" s="1">
        <v>12</v>
      </c>
      <c r="B18" s="2">
        <f>IF(ISNUMBER('Bank List'!B13),'Bank List'!B13,"")</f>
        <v>3001689</v>
      </c>
      <c r="C18" s="2" t="s">
        <v>40</v>
      </c>
      <c r="D18" s="2" t="s">
        <v>5</v>
      </c>
      <c r="E18" s="2"/>
      <c r="F18" s="3" t="s">
        <v>1</v>
      </c>
      <c r="G18" s="3" t="s">
        <v>1</v>
      </c>
      <c r="H18" s="3" t="s">
        <v>1</v>
      </c>
      <c r="I18" s="3" t="s">
        <v>1</v>
      </c>
      <c r="J18" s="3" t="s">
        <v>1</v>
      </c>
      <c r="K18" s="3">
        <v>7.63</v>
      </c>
      <c r="L18" s="3">
        <v>7.44</v>
      </c>
      <c r="M18" s="3">
        <v>7.25</v>
      </c>
      <c r="N18" s="3">
        <v>7.92</v>
      </c>
      <c r="O18" s="3">
        <v>10.14</v>
      </c>
      <c r="P18" s="3">
        <v>11.41</v>
      </c>
      <c r="Q18" s="3">
        <v>11.57</v>
      </c>
      <c r="R18" s="3" t="s">
        <v>1</v>
      </c>
      <c r="S18" s="3" t="s">
        <v>1</v>
      </c>
      <c r="T18" s="3" t="s">
        <v>1</v>
      </c>
      <c r="U18" s="3" t="s">
        <v>1</v>
      </c>
      <c r="V18" s="3" t="s">
        <v>1</v>
      </c>
      <c r="W18" s="3" t="s">
        <v>1</v>
      </c>
      <c r="X18" s="3" t="s">
        <v>1</v>
      </c>
      <c r="Y18" s="3" t="s">
        <v>1</v>
      </c>
      <c r="Z18" s="3" t="s">
        <v>1</v>
      </c>
    </row>
    <row r="19" spans="1:26">
      <c r="A19" s="1">
        <v>13</v>
      </c>
      <c r="B19" s="2">
        <f>IF(ISNUMBER('Bank List'!B14),'Bank List'!B14,"")</f>
        <v>4219193</v>
      </c>
      <c r="C19" s="2" t="s">
        <v>41</v>
      </c>
      <c r="D19" s="2" t="s">
        <v>3</v>
      </c>
      <c r="E19" s="2"/>
      <c r="F19" s="3" t="s">
        <v>1</v>
      </c>
      <c r="G19" s="3" t="s">
        <v>1</v>
      </c>
      <c r="H19" s="3" t="s">
        <v>1</v>
      </c>
      <c r="I19" s="3" t="s">
        <v>1</v>
      </c>
      <c r="J19" s="3" t="s">
        <v>1</v>
      </c>
      <c r="K19" s="3" t="s">
        <v>1</v>
      </c>
      <c r="L19" s="3" t="s">
        <v>1</v>
      </c>
      <c r="M19" s="3" t="s">
        <v>1</v>
      </c>
      <c r="N19" s="3" t="s">
        <v>1</v>
      </c>
      <c r="O19" s="3" t="s">
        <v>1</v>
      </c>
      <c r="P19" s="3" t="s">
        <v>1</v>
      </c>
      <c r="Q19" s="3">
        <v>12.8</v>
      </c>
      <c r="R19" s="3" t="s">
        <v>1</v>
      </c>
      <c r="S19" s="3" t="s">
        <v>1</v>
      </c>
      <c r="T19" s="3" t="s">
        <v>1</v>
      </c>
      <c r="U19" s="3" t="s">
        <v>1</v>
      </c>
      <c r="V19" s="3" t="s">
        <v>1</v>
      </c>
      <c r="W19" s="3" t="s">
        <v>1</v>
      </c>
      <c r="X19" s="3" t="s">
        <v>1</v>
      </c>
      <c r="Y19" s="3" t="s">
        <v>1</v>
      </c>
      <c r="Z19" s="3" t="s">
        <v>1</v>
      </c>
    </row>
    <row r="20" spans="1:26">
      <c r="A20" s="1">
        <v>14</v>
      </c>
      <c r="B20" s="2">
        <f>IF(ISNUMBER('Bank List'!B15),'Bank List'!B15,"")</f>
        <v>100515</v>
      </c>
      <c r="C20" s="2" t="s">
        <v>42</v>
      </c>
      <c r="D20" s="2" t="s">
        <v>36</v>
      </c>
      <c r="E20" s="2"/>
      <c r="F20" s="3">
        <v>8.6999999999999993</v>
      </c>
      <c r="G20" s="3">
        <v>9</v>
      </c>
      <c r="H20" s="3">
        <v>8.6999999999999993</v>
      </c>
      <c r="I20" s="3">
        <v>10.8</v>
      </c>
      <c r="J20" s="3">
        <v>10.5</v>
      </c>
      <c r="K20" s="3">
        <v>8.5</v>
      </c>
      <c r="L20" s="3">
        <v>10.4</v>
      </c>
      <c r="M20" s="3">
        <v>9.6999999999999993</v>
      </c>
      <c r="N20" s="3">
        <v>10.5</v>
      </c>
      <c r="O20" s="3">
        <v>12.1</v>
      </c>
      <c r="P20" s="3">
        <v>13.9</v>
      </c>
      <c r="Q20" s="3">
        <v>14.7</v>
      </c>
      <c r="R20" s="3">
        <v>13.8</v>
      </c>
      <c r="S20" s="3" t="s">
        <v>1</v>
      </c>
      <c r="T20" s="3" t="s">
        <v>1</v>
      </c>
      <c r="U20" s="3" t="s">
        <v>1</v>
      </c>
      <c r="V20" s="3" t="s">
        <v>1</v>
      </c>
      <c r="W20" s="3" t="s">
        <v>1</v>
      </c>
      <c r="X20" s="3" t="s">
        <v>1</v>
      </c>
      <c r="Y20" s="3" t="s">
        <v>1</v>
      </c>
      <c r="Z20" s="3" t="s">
        <v>1</v>
      </c>
    </row>
    <row r="21" spans="1:26">
      <c r="A21" s="1">
        <v>15</v>
      </c>
      <c r="B21" s="2">
        <f>IF(ISNUMBER('Bank List'!B16),'Bank List'!B16,"")</f>
        <v>4041896</v>
      </c>
      <c r="C21" s="2" t="s">
        <v>43</v>
      </c>
      <c r="D21" s="2" t="s">
        <v>34</v>
      </c>
      <c r="E21" s="2"/>
      <c r="F21" s="3">
        <v>8.3800000000000008</v>
      </c>
      <c r="G21" s="3">
        <v>8.42</v>
      </c>
      <c r="H21" s="3">
        <v>8.4700000000000006</v>
      </c>
      <c r="I21" s="3">
        <v>8.91</v>
      </c>
      <c r="J21" s="3">
        <v>8.74</v>
      </c>
      <c r="K21" s="3">
        <v>8.7899999999999991</v>
      </c>
      <c r="L21" s="3">
        <v>8.59</v>
      </c>
      <c r="M21" s="3">
        <v>7.12</v>
      </c>
      <c r="N21" s="3">
        <v>11.92</v>
      </c>
      <c r="O21" s="3">
        <v>11.67</v>
      </c>
      <c r="P21" s="3">
        <v>12.91</v>
      </c>
      <c r="Q21" s="3">
        <v>13.55</v>
      </c>
      <c r="R21" s="3" t="s">
        <v>1</v>
      </c>
      <c r="S21" s="3" t="s">
        <v>1</v>
      </c>
      <c r="T21" s="3" t="s">
        <v>1</v>
      </c>
      <c r="U21" s="3" t="s">
        <v>1</v>
      </c>
      <c r="V21" s="3" t="s">
        <v>1</v>
      </c>
      <c r="W21" s="3" t="s">
        <v>1</v>
      </c>
      <c r="X21" s="3" t="s">
        <v>1</v>
      </c>
      <c r="Y21" s="3" t="s">
        <v>1</v>
      </c>
      <c r="Z21" s="3" t="s">
        <v>1</v>
      </c>
    </row>
    <row r="22" spans="1:26">
      <c r="A22" s="1">
        <v>16</v>
      </c>
      <c r="B22" s="2">
        <f>IF(ISNUMBER('Bank List'!B17),'Bank List'!B17,"")</f>
        <v>113985</v>
      </c>
      <c r="C22" s="2" t="s">
        <v>44</v>
      </c>
      <c r="D22" s="2" t="s">
        <v>0</v>
      </c>
      <c r="E22" s="2"/>
      <c r="F22" s="3" t="s">
        <v>1</v>
      </c>
      <c r="G22" s="3" t="s">
        <v>1</v>
      </c>
      <c r="H22" s="3" t="s">
        <v>1</v>
      </c>
      <c r="I22" s="3" t="s">
        <v>1</v>
      </c>
      <c r="J22" s="3" t="s">
        <v>1</v>
      </c>
      <c r="K22" s="3">
        <v>8.0399999999999991</v>
      </c>
      <c r="L22" s="3">
        <v>6.66</v>
      </c>
      <c r="M22" s="3">
        <v>6.88</v>
      </c>
      <c r="N22" s="3">
        <v>10.119999999999999</v>
      </c>
      <c r="O22" s="3">
        <v>10.54</v>
      </c>
      <c r="P22" s="3">
        <v>11.86</v>
      </c>
      <c r="Q22" s="3">
        <v>11.07</v>
      </c>
      <c r="R22" s="3" t="s">
        <v>1</v>
      </c>
      <c r="S22" s="3" t="s">
        <v>1</v>
      </c>
      <c r="T22" s="3" t="s">
        <v>1</v>
      </c>
      <c r="U22" s="3" t="s">
        <v>1</v>
      </c>
      <c r="V22" s="3" t="s">
        <v>1</v>
      </c>
      <c r="W22" s="3" t="s">
        <v>1</v>
      </c>
      <c r="X22" s="3" t="s">
        <v>1</v>
      </c>
      <c r="Y22" s="3" t="s">
        <v>1</v>
      </c>
      <c r="Z22" s="3" t="s">
        <v>1</v>
      </c>
    </row>
    <row r="23" spans="1:26">
      <c r="A23" s="1">
        <v>17</v>
      </c>
      <c r="B23" s="2">
        <f>IF(ISNUMBER('Bank List'!B18),'Bank List'!B18,"")</f>
        <v>4087374</v>
      </c>
      <c r="C23" s="2" t="s">
        <v>45</v>
      </c>
      <c r="D23" s="2" t="s">
        <v>27</v>
      </c>
      <c r="E23" s="2"/>
      <c r="F23" s="3" t="s">
        <v>1</v>
      </c>
      <c r="G23" s="3" t="s">
        <v>1</v>
      </c>
      <c r="H23" s="3">
        <v>6.78</v>
      </c>
      <c r="I23" s="3">
        <v>6.96</v>
      </c>
      <c r="J23" s="3">
        <v>7.43</v>
      </c>
      <c r="K23" s="3">
        <v>7.46</v>
      </c>
      <c r="L23" s="3">
        <v>7.56</v>
      </c>
      <c r="M23" s="3">
        <v>7.14</v>
      </c>
      <c r="N23" s="3">
        <v>8.17</v>
      </c>
      <c r="O23" s="3">
        <v>8.07</v>
      </c>
      <c r="P23" s="3">
        <v>9.15</v>
      </c>
      <c r="Q23" s="3">
        <v>10.01</v>
      </c>
      <c r="R23" s="3">
        <v>10.01</v>
      </c>
      <c r="S23" s="3" t="s">
        <v>1</v>
      </c>
      <c r="T23" s="3" t="s">
        <v>1</v>
      </c>
      <c r="U23" s="3" t="s">
        <v>1</v>
      </c>
      <c r="V23" s="3" t="s">
        <v>1</v>
      </c>
      <c r="W23" s="3" t="s">
        <v>1</v>
      </c>
      <c r="X23" s="3" t="s">
        <v>1</v>
      </c>
      <c r="Y23" s="3" t="s">
        <v>1</v>
      </c>
      <c r="Z23" s="3" t="s">
        <v>1</v>
      </c>
    </row>
    <row r="24" spans="1:26">
      <c r="A24" s="1">
        <v>18</v>
      </c>
      <c r="B24" s="2">
        <f>IF(ISNUMBER('Bank List'!B19),'Bank List'!B19,"")</f>
        <v>4085960</v>
      </c>
      <c r="C24" s="2" t="s">
        <v>46</v>
      </c>
      <c r="D24" s="2" t="s">
        <v>5</v>
      </c>
      <c r="E24" s="2"/>
      <c r="F24" s="3" t="s">
        <v>1</v>
      </c>
      <c r="G24" s="3" t="s">
        <v>1</v>
      </c>
      <c r="H24" s="3" t="s">
        <v>1</v>
      </c>
      <c r="I24" s="3" t="s">
        <v>1</v>
      </c>
      <c r="J24" s="3" t="s">
        <v>1</v>
      </c>
      <c r="K24" s="3">
        <v>8.41</v>
      </c>
      <c r="L24" s="3">
        <v>8.19</v>
      </c>
      <c r="M24" s="3">
        <v>8.11</v>
      </c>
      <c r="N24" s="3">
        <v>9.07</v>
      </c>
      <c r="O24" s="3">
        <v>9.5</v>
      </c>
      <c r="P24" s="3">
        <v>10.63</v>
      </c>
      <c r="Q24" s="3">
        <v>11.21</v>
      </c>
      <c r="R24" s="3" t="s">
        <v>1</v>
      </c>
      <c r="S24" s="3" t="s">
        <v>1</v>
      </c>
      <c r="T24" s="3" t="s">
        <v>1</v>
      </c>
      <c r="U24" s="3" t="s">
        <v>1</v>
      </c>
      <c r="V24" s="3" t="s">
        <v>1</v>
      </c>
      <c r="W24" s="3" t="s">
        <v>1</v>
      </c>
      <c r="X24" s="3" t="s">
        <v>1</v>
      </c>
      <c r="Y24" s="3" t="s">
        <v>1</v>
      </c>
      <c r="Z24" s="3" t="s">
        <v>1</v>
      </c>
    </row>
    <row r="25" spans="1:26">
      <c r="A25" s="1">
        <v>19</v>
      </c>
      <c r="B25" s="2">
        <f>IF(ISNUMBER('Bank List'!B20),'Bank List'!B20,"")</f>
        <v>4238541</v>
      </c>
      <c r="C25" s="2" t="s">
        <v>47</v>
      </c>
      <c r="D25" s="2" t="s">
        <v>5</v>
      </c>
      <c r="E25" s="2"/>
      <c r="F25" s="3" t="s">
        <v>1</v>
      </c>
      <c r="G25" s="3" t="s">
        <v>1</v>
      </c>
      <c r="H25" s="3" t="s">
        <v>1</v>
      </c>
      <c r="I25" s="3" t="s">
        <v>1</v>
      </c>
      <c r="J25" s="3" t="s">
        <v>1</v>
      </c>
      <c r="K25" s="3">
        <v>6.88</v>
      </c>
      <c r="L25" s="3">
        <v>8.94</v>
      </c>
      <c r="M25" s="3">
        <v>8.1999999999999993</v>
      </c>
      <c r="N25" s="3">
        <v>9.01</v>
      </c>
      <c r="O25" s="3">
        <v>10.199999999999999</v>
      </c>
      <c r="P25" s="3">
        <v>11.37</v>
      </c>
      <c r="Q25" s="3">
        <v>10.93</v>
      </c>
      <c r="R25" s="3" t="s">
        <v>1</v>
      </c>
      <c r="S25" s="3" t="s">
        <v>1</v>
      </c>
      <c r="T25" s="3" t="s">
        <v>1</v>
      </c>
      <c r="U25" s="3" t="s">
        <v>1</v>
      </c>
      <c r="V25" s="3" t="s">
        <v>1</v>
      </c>
      <c r="W25" s="3" t="s">
        <v>1</v>
      </c>
      <c r="X25" s="3" t="s">
        <v>1</v>
      </c>
      <c r="Y25" s="3" t="s">
        <v>1</v>
      </c>
      <c r="Z25" s="3" t="s">
        <v>1</v>
      </c>
    </row>
    <row r="26" spans="1:26">
      <c r="A26" s="1">
        <v>20</v>
      </c>
      <c r="B26" s="2">
        <f>IF(ISNUMBER('Bank List'!B21),'Bank List'!B21,"")</f>
        <v>113824</v>
      </c>
      <c r="C26" s="2" t="s">
        <v>48</v>
      </c>
      <c r="D26" s="2" t="s">
        <v>49</v>
      </c>
      <c r="E26" s="2"/>
      <c r="F26" s="3" t="s">
        <v>1</v>
      </c>
      <c r="G26" s="3" t="s">
        <v>1</v>
      </c>
      <c r="H26" s="3" t="s">
        <v>1</v>
      </c>
      <c r="I26" s="3" t="s">
        <v>1</v>
      </c>
      <c r="J26" s="3" t="s">
        <v>1</v>
      </c>
      <c r="K26" s="3">
        <v>11.31</v>
      </c>
      <c r="L26" s="3">
        <v>13.86</v>
      </c>
      <c r="M26" s="3">
        <v>9.9600000000000009</v>
      </c>
      <c r="N26" s="3">
        <v>13.29</v>
      </c>
      <c r="O26" s="3">
        <v>16.34</v>
      </c>
      <c r="P26" s="3">
        <v>17.25</v>
      </c>
      <c r="Q26" s="3">
        <v>15.24</v>
      </c>
      <c r="R26" s="3" t="s">
        <v>1</v>
      </c>
      <c r="S26" s="3" t="s">
        <v>1</v>
      </c>
      <c r="T26" s="3" t="s">
        <v>1</v>
      </c>
      <c r="U26" s="3" t="s">
        <v>1</v>
      </c>
      <c r="V26" s="3" t="s">
        <v>1</v>
      </c>
      <c r="W26" s="3" t="s">
        <v>1</v>
      </c>
      <c r="X26" s="3" t="s">
        <v>1</v>
      </c>
      <c r="Y26" s="3" t="s">
        <v>1</v>
      </c>
      <c r="Z26" s="3" t="s">
        <v>1</v>
      </c>
    </row>
    <row r="27" spans="1:26">
      <c r="A27" s="1">
        <v>21</v>
      </c>
      <c r="B27" s="2">
        <f>IF(ISNUMBER('Bank List'!B22),'Bank List'!B22,"")</f>
        <v>4080954</v>
      </c>
      <c r="C27" s="2" t="s">
        <v>50</v>
      </c>
      <c r="D27" s="2" t="s">
        <v>51</v>
      </c>
      <c r="E27" s="2"/>
      <c r="F27" s="3" t="s">
        <v>1</v>
      </c>
      <c r="G27" s="3" t="s">
        <v>1</v>
      </c>
      <c r="H27" s="3" t="s">
        <v>1</v>
      </c>
      <c r="I27" s="3" t="s">
        <v>1</v>
      </c>
      <c r="J27" s="3" t="s">
        <v>1</v>
      </c>
      <c r="K27" s="3">
        <v>7.32</v>
      </c>
      <c r="L27" s="3">
        <v>8.6300000000000008</v>
      </c>
      <c r="M27" s="3">
        <v>6.42</v>
      </c>
      <c r="N27" s="3">
        <v>9.1999999999999993</v>
      </c>
      <c r="O27" s="3">
        <v>14.14</v>
      </c>
      <c r="P27" s="3">
        <v>14.79</v>
      </c>
      <c r="Q27" s="3">
        <v>16.010000000000002</v>
      </c>
      <c r="R27" s="3" t="s">
        <v>1</v>
      </c>
      <c r="S27" s="3" t="s">
        <v>1</v>
      </c>
      <c r="T27" s="3" t="s">
        <v>1</v>
      </c>
      <c r="U27" s="3" t="s">
        <v>1</v>
      </c>
      <c r="V27" s="3" t="s">
        <v>1</v>
      </c>
      <c r="W27" s="3" t="s">
        <v>1</v>
      </c>
      <c r="X27" s="3" t="s">
        <v>1</v>
      </c>
      <c r="Y27" s="3" t="s">
        <v>1</v>
      </c>
      <c r="Z27" s="3" t="s">
        <v>1</v>
      </c>
    </row>
    <row r="28" spans="1:26">
      <c r="A28" s="1">
        <v>22</v>
      </c>
      <c r="B28" s="2">
        <f>IF(ISNUMBER('Bank List'!B23),'Bank List'!B23,"")</f>
        <v>113830</v>
      </c>
      <c r="C28" s="2" t="s">
        <v>52</v>
      </c>
      <c r="D28" s="2" t="s">
        <v>0</v>
      </c>
      <c r="E28" s="2"/>
      <c r="F28" s="3" t="s">
        <v>1</v>
      </c>
      <c r="G28" s="3" t="s">
        <v>1</v>
      </c>
      <c r="H28" s="3" t="s">
        <v>1</v>
      </c>
      <c r="I28" s="3" t="s">
        <v>1</v>
      </c>
      <c r="J28" s="3" t="s">
        <v>1</v>
      </c>
      <c r="K28" s="3">
        <v>8.7200000000000006</v>
      </c>
      <c r="L28" s="3">
        <v>8.5500000000000007</v>
      </c>
      <c r="M28" s="3">
        <v>8.61</v>
      </c>
      <c r="N28" s="3">
        <v>10.1</v>
      </c>
      <c r="O28" s="3">
        <v>12.58</v>
      </c>
      <c r="P28" s="3">
        <v>12.29</v>
      </c>
      <c r="Q28" s="3">
        <v>12.86</v>
      </c>
      <c r="R28" s="3" t="s">
        <v>1</v>
      </c>
      <c r="S28" s="3" t="s">
        <v>1</v>
      </c>
      <c r="T28" s="3" t="s">
        <v>1</v>
      </c>
      <c r="U28" s="3" t="s">
        <v>1</v>
      </c>
      <c r="V28" s="3" t="s">
        <v>1</v>
      </c>
      <c r="W28" s="3" t="s">
        <v>1</v>
      </c>
      <c r="X28" s="3" t="s">
        <v>1</v>
      </c>
      <c r="Y28" s="3" t="s">
        <v>1</v>
      </c>
      <c r="Z28" s="3" t="s">
        <v>1</v>
      </c>
    </row>
    <row r="29" spans="1:26">
      <c r="A29" s="1">
        <v>23</v>
      </c>
      <c r="B29" s="2">
        <f>IF(ISNUMBER('Bank List'!B24),'Bank List'!B24,"")</f>
        <v>4024522</v>
      </c>
      <c r="C29" s="2" t="s">
        <v>53</v>
      </c>
      <c r="D29" s="2" t="s">
        <v>54</v>
      </c>
      <c r="E29" s="2"/>
      <c r="F29" s="3" t="s">
        <v>1</v>
      </c>
      <c r="G29" s="3" t="s">
        <v>1</v>
      </c>
      <c r="H29" s="3" t="s">
        <v>1</v>
      </c>
      <c r="I29" s="3" t="s">
        <v>1</v>
      </c>
      <c r="J29" s="3" t="s">
        <v>1</v>
      </c>
      <c r="K29" s="3">
        <v>10.34</v>
      </c>
      <c r="L29" s="3">
        <v>9.77</v>
      </c>
      <c r="M29" s="3">
        <v>9.1300000000000008</v>
      </c>
      <c r="N29" s="3">
        <v>10.55</v>
      </c>
      <c r="O29" s="3">
        <v>12.27</v>
      </c>
      <c r="P29" s="3">
        <v>13.08</v>
      </c>
      <c r="Q29" s="3">
        <v>7.56</v>
      </c>
      <c r="R29" s="3" t="s">
        <v>1</v>
      </c>
      <c r="S29" s="3" t="s">
        <v>1</v>
      </c>
      <c r="T29" s="3" t="s">
        <v>1</v>
      </c>
      <c r="U29" s="3" t="s">
        <v>1</v>
      </c>
      <c r="V29" s="3" t="s">
        <v>1</v>
      </c>
      <c r="W29" s="3" t="s">
        <v>1</v>
      </c>
      <c r="X29" s="3" t="s">
        <v>1</v>
      </c>
      <c r="Y29" s="3" t="s">
        <v>1</v>
      </c>
      <c r="Z29" s="3" t="s">
        <v>1</v>
      </c>
    </row>
    <row r="30" spans="1:26">
      <c r="A30" s="1">
        <v>24</v>
      </c>
      <c r="B30" s="2">
        <f>IF(ISNUMBER('Bank List'!B25),'Bank List'!B25,"")</f>
        <v>4142645</v>
      </c>
      <c r="C30" s="2" t="s">
        <v>55</v>
      </c>
      <c r="D30" s="2" t="s">
        <v>56</v>
      </c>
      <c r="E30" s="2"/>
      <c r="F30" s="3" t="s">
        <v>1</v>
      </c>
      <c r="G30" s="3" t="s">
        <v>1</v>
      </c>
      <c r="H30" s="3" t="s">
        <v>1</v>
      </c>
      <c r="I30" s="3" t="s">
        <v>1</v>
      </c>
      <c r="J30" s="3" t="s">
        <v>1</v>
      </c>
      <c r="K30" s="3">
        <v>7.36</v>
      </c>
      <c r="L30" s="3">
        <v>6.71</v>
      </c>
      <c r="M30" s="3">
        <v>7.2</v>
      </c>
      <c r="N30" s="3">
        <v>6.66</v>
      </c>
      <c r="O30" s="3">
        <v>9.33</v>
      </c>
      <c r="P30" s="3">
        <v>10.94</v>
      </c>
      <c r="Q30" s="3">
        <v>10.39</v>
      </c>
      <c r="R30" s="3" t="s">
        <v>1</v>
      </c>
      <c r="S30" s="3" t="s">
        <v>1</v>
      </c>
      <c r="T30" s="3" t="s">
        <v>1</v>
      </c>
      <c r="U30" s="3" t="s">
        <v>1</v>
      </c>
      <c r="V30" s="3" t="s">
        <v>1</v>
      </c>
      <c r="W30" s="3" t="s">
        <v>1</v>
      </c>
      <c r="X30" s="3" t="s">
        <v>1</v>
      </c>
      <c r="Y30" s="3" t="s">
        <v>1</v>
      </c>
      <c r="Z30" s="3" t="s">
        <v>1</v>
      </c>
    </row>
    <row r="31" spans="1:26">
      <c r="A31" s="1">
        <v>25</v>
      </c>
      <c r="B31" s="2">
        <f>IF(ISNUMBER('Bank List'!B26),'Bank List'!B26,"")</f>
        <v>113876</v>
      </c>
      <c r="C31" s="2" t="s">
        <v>57</v>
      </c>
      <c r="D31" s="2" t="s">
        <v>2</v>
      </c>
      <c r="E31" s="2"/>
      <c r="F31" s="3" t="s">
        <v>1</v>
      </c>
      <c r="G31" s="3" t="s">
        <v>1</v>
      </c>
      <c r="H31" s="3" t="s">
        <v>1</v>
      </c>
      <c r="I31" s="3" t="s">
        <v>1</v>
      </c>
      <c r="J31" s="3" t="s">
        <v>1</v>
      </c>
      <c r="K31" s="3">
        <v>8.99</v>
      </c>
      <c r="L31" s="3">
        <v>9.36</v>
      </c>
      <c r="M31" s="3">
        <v>9.34</v>
      </c>
      <c r="N31" s="3">
        <v>8.3000000000000007</v>
      </c>
      <c r="O31" s="3">
        <v>10.78</v>
      </c>
      <c r="P31" s="3">
        <v>12.07</v>
      </c>
      <c r="Q31" s="3">
        <v>11.54</v>
      </c>
      <c r="R31" s="3" t="s">
        <v>1</v>
      </c>
      <c r="S31" s="3" t="s">
        <v>1</v>
      </c>
      <c r="T31" s="3" t="s">
        <v>1</v>
      </c>
      <c r="U31" s="3" t="s">
        <v>1</v>
      </c>
      <c r="V31" s="3" t="s">
        <v>1</v>
      </c>
      <c r="W31" s="3" t="s">
        <v>1</v>
      </c>
      <c r="X31" s="3" t="s">
        <v>1</v>
      </c>
      <c r="Y31" s="3" t="s">
        <v>1</v>
      </c>
      <c r="Z31" s="3" t="s">
        <v>1</v>
      </c>
    </row>
    <row r="32" spans="1:26">
      <c r="A32" s="1">
        <v>26</v>
      </c>
      <c r="B32" s="2">
        <f>IF(ISNUMBER('Bank List'!B27),'Bank List'!B27,"")</f>
        <v>4100801</v>
      </c>
      <c r="C32" s="2" t="s">
        <v>58</v>
      </c>
      <c r="D32" s="2" t="s">
        <v>29</v>
      </c>
      <c r="E32" s="2"/>
      <c r="F32" s="3" t="s">
        <v>1</v>
      </c>
      <c r="G32" s="3" t="s">
        <v>1</v>
      </c>
      <c r="H32" s="3" t="s">
        <v>1</v>
      </c>
      <c r="I32" s="3" t="s">
        <v>1</v>
      </c>
      <c r="J32" s="3" t="s">
        <v>1</v>
      </c>
      <c r="K32" s="3">
        <v>7.94</v>
      </c>
      <c r="L32" s="3">
        <v>6.29</v>
      </c>
      <c r="M32" s="3">
        <v>6.54</v>
      </c>
      <c r="N32" s="3">
        <v>7.07</v>
      </c>
      <c r="O32" s="3">
        <v>8.35</v>
      </c>
      <c r="P32" s="3">
        <v>9.39</v>
      </c>
      <c r="Q32" s="3">
        <v>11.47</v>
      </c>
      <c r="R32" s="3" t="s">
        <v>1</v>
      </c>
      <c r="S32" s="3" t="s">
        <v>1</v>
      </c>
      <c r="T32" s="3" t="s">
        <v>1</v>
      </c>
      <c r="U32" s="3" t="s">
        <v>1</v>
      </c>
      <c r="V32" s="3" t="s">
        <v>1</v>
      </c>
      <c r="W32" s="3" t="s">
        <v>1</v>
      </c>
      <c r="X32" s="3" t="s">
        <v>1</v>
      </c>
      <c r="Y32" s="3" t="s">
        <v>1</v>
      </c>
      <c r="Z32" s="3" t="s">
        <v>1</v>
      </c>
    </row>
    <row r="33" spans="1:26">
      <c r="A33" s="1">
        <v>27</v>
      </c>
      <c r="B33" s="2">
        <f>IF(ISNUMBER('Bank List'!B28),'Bank List'!B28,"")</f>
        <v>4047336</v>
      </c>
      <c r="C33" s="2" t="s">
        <v>59</v>
      </c>
      <c r="D33" s="2" t="s">
        <v>31</v>
      </c>
      <c r="E33" s="2"/>
      <c r="F33" s="3" t="s">
        <v>1</v>
      </c>
      <c r="G33" s="3" t="s">
        <v>1</v>
      </c>
      <c r="H33" s="3">
        <v>11.6</v>
      </c>
      <c r="I33" s="3">
        <v>14</v>
      </c>
      <c r="J33" s="3">
        <v>16</v>
      </c>
      <c r="K33" s="3">
        <v>13.9</v>
      </c>
      <c r="L33" s="3">
        <v>15.8</v>
      </c>
      <c r="M33" s="3">
        <v>14.2</v>
      </c>
      <c r="N33" s="3">
        <v>12.5</v>
      </c>
      <c r="O33" s="3">
        <v>13.7</v>
      </c>
      <c r="P33" s="3">
        <v>11.8</v>
      </c>
      <c r="Q33" s="3">
        <v>12.6</v>
      </c>
      <c r="R33" s="3" t="s">
        <v>1</v>
      </c>
      <c r="S33" s="3" t="s">
        <v>1</v>
      </c>
      <c r="T33" s="3" t="s">
        <v>1</v>
      </c>
      <c r="U33" s="3" t="s">
        <v>1</v>
      </c>
      <c r="V33" s="3" t="s">
        <v>1</v>
      </c>
      <c r="W33" s="3" t="s">
        <v>1</v>
      </c>
      <c r="X33" s="3" t="s">
        <v>1</v>
      </c>
      <c r="Y33" s="3" t="s">
        <v>1</v>
      </c>
      <c r="Z33" s="3" t="s">
        <v>1</v>
      </c>
    </row>
    <row r="34" spans="1:26">
      <c r="A34" s="1">
        <v>28</v>
      </c>
      <c r="B34" s="2">
        <f>IF(ISNUMBER('Bank List'!B29),'Bank List'!B29,"")</f>
        <v>100201</v>
      </c>
      <c r="C34" s="2" t="s">
        <v>60</v>
      </c>
      <c r="D34" s="2" t="s">
        <v>34</v>
      </c>
      <c r="E34" s="2"/>
      <c r="F34" s="3">
        <v>8.4600000000000009</v>
      </c>
      <c r="G34" s="3">
        <v>8.2899999999999991</v>
      </c>
      <c r="H34" s="3">
        <v>8.24</v>
      </c>
      <c r="I34" s="3">
        <v>8.51</v>
      </c>
      <c r="J34" s="3">
        <v>8.67</v>
      </c>
      <c r="K34" s="3">
        <v>8.52</v>
      </c>
      <c r="L34" s="3">
        <v>8.66</v>
      </c>
      <c r="M34" s="3">
        <v>8.44</v>
      </c>
      <c r="N34" s="3">
        <v>10.94</v>
      </c>
      <c r="O34" s="3">
        <v>11.1</v>
      </c>
      <c r="P34" s="3">
        <v>12.12</v>
      </c>
      <c r="Q34" s="3">
        <v>12.31</v>
      </c>
      <c r="R34" s="3" t="s">
        <v>1</v>
      </c>
      <c r="S34" s="3" t="s">
        <v>1</v>
      </c>
      <c r="T34" s="3" t="s">
        <v>1</v>
      </c>
      <c r="U34" s="3" t="s">
        <v>1</v>
      </c>
      <c r="V34" s="3" t="s">
        <v>1</v>
      </c>
      <c r="W34" s="3" t="s">
        <v>1</v>
      </c>
      <c r="X34" s="3" t="s">
        <v>1</v>
      </c>
      <c r="Y34" s="3" t="s">
        <v>1</v>
      </c>
      <c r="Z34" s="3" t="s">
        <v>1</v>
      </c>
    </row>
    <row r="35" spans="1:26">
      <c r="A35" s="1">
        <v>29</v>
      </c>
      <c r="B35" s="2">
        <f>IF(ISNUMBER('Bank List'!B30),'Bank List'!B30,"")</f>
        <v>4145062</v>
      </c>
      <c r="C35" s="2" t="s">
        <v>61</v>
      </c>
      <c r="D35" s="2" t="s">
        <v>54</v>
      </c>
      <c r="E35" s="2"/>
      <c r="F35" s="3" t="s">
        <v>1</v>
      </c>
      <c r="G35" s="3" t="s">
        <v>1</v>
      </c>
      <c r="H35" s="3" t="s">
        <v>1</v>
      </c>
      <c r="I35" s="3" t="s">
        <v>1</v>
      </c>
      <c r="J35" s="3" t="s">
        <v>1</v>
      </c>
      <c r="K35" s="3">
        <v>8.65</v>
      </c>
      <c r="L35" s="3">
        <v>8.0399999999999991</v>
      </c>
      <c r="M35" s="3">
        <v>8.01</v>
      </c>
      <c r="N35" s="3">
        <v>8.89</v>
      </c>
      <c r="O35" s="3">
        <v>10.76</v>
      </c>
      <c r="P35" s="3">
        <v>12.61</v>
      </c>
      <c r="Q35" s="3">
        <v>12.29</v>
      </c>
      <c r="R35" s="3" t="s">
        <v>1</v>
      </c>
      <c r="S35" s="3" t="s">
        <v>1</v>
      </c>
      <c r="T35" s="3" t="s">
        <v>1</v>
      </c>
      <c r="U35" s="3" t="s">
        <v>1</v>
      </c>
      <c r="V35" s="3" t="s">
        <v>1</v>
      </c>
      <c r="W35" s="3" t="s">
        <v>1</v>
      </c>
      <c r="X35" s="3" t="s">
        <v>1</v>
      </c>
      <c r="Y35" s="3" t="s">
        <v>1</v>
      </c>
      <c r="Z35" s="3" t="s">
        <v>1</v>
      </c>
    </row>
    <row r="36" spans="1:26">
      <c r="A36" s="1">
        <v>30</v>
      </c>
      <c r="B36" s="2">
        <f>IF(ISNUMBER('Bank List'!B31),'Bank List'!B31,"")</f>
        <v>4041848</v>
      </c>
      <c r="C36" s="2" t="s">
        <v>62</v>
      </c>
      <c r="D36" s="2" t="s">
        <v>2</v>
      </c>
      <c r="E36" s="2"/>
      <c r="F36" s="3" t="s">
        <v>1</v>
      </c>
      <c r="G36" s="3" t="s">
        <v>1</v>
      </c>
      <c r="H36" s="3" t="s">
        <v>1</v>
      </c>
      <c r="I36" s="3" t="s">
        <v>1</v>
      </c>
      <c r="J36" s="3" t="s">
        <v>1</v>
      </c>
      <c r="K36" s="3">
        <v>7.92</v>
      </c>
      <c r="L36" s="3">
        <v>8.2200000000000006</v>
      </c>
      <c r="M36" s="3">
        <v>8.11</v>
      </c>
      <c r="N36" s="3">
        <v>8.0399999999999991</v>
      </c>
      <c r="O36" s="3">
        <v>9.61</v>
      </c>
      <c r="P36" s="3">
        <v>11.6</v>
      </c>
      <c r="Q36" s="3">
        <v>12.49</v>
      </c>
      <c r="R36" s="3" t="s">
        <v>1</v>
      </c>
      <c r="S36" s="3" t="s">
        <v>1</v>
      </c>
      <c r="T36" s="3" t="s">
        <v>1</v>
      </c>
      <c r="U36" s="3" t="s">
        <v>1</v>
      </c>
      <c r="V36" s="3" t="s">
        <v>1</v>
      </c>
      <c r="W36" s="3" t="s">
        <v>1</v>
      </c>
      <c r="X36" s="3" t="s">
        <v>1</v>
      </c>
      <c r="Y36" s="3" t="s">
        <v>1</v>
      </c>
      <c r="Z36" s="3" t="s">
        <v>1</v>
      </c>
    </row>
    <row r="37" spans="1:26">
      <c r="A37" s="1">
        <v>31</v>
      </c>
      <c r="B37" s="2">
        <f>IF(ISNUMBER('Bank List'!B32),'Bank List'!B32,"")</f>
        <v>4115073</v>
      </c>
      <c r="C37" s="2" t="s">
        <v>63</v>
      </c>
      <c r="D37" s="2" t="s">
        <v>64</v>
      </c>
      <c r="E37" s="2"/>
      <c r="F37" s="3" t="s">
        <v>1</v>
      </c>
      <c r="G37" s="3" t="s">
        <v>1</v>
      </c>
      <c r="H37" s="3" t="s">
        <v>1</v>
      </c>
      <c r="I37" s="3" t="s">
        <v>1</v>
      </c>
      <c r="J37" s="3" t="s">
        <v>1</v>
      </c>
      <c r="K37" s="3" t="s">
        <v>1</v>
      </c>
      <c r="L37" s="3">
        <v>6.8</v>
      </c>
      <c r="M37" s="3">
        <v>7.57</v>
      </c>
      <c r="N37" s="3">
        <v>7.6</v>
      </c>
      <c r="O37" s="3">
        <v>7.76</v>
      </c>
      <c r="P37" s="3">
        <v>10.63</v>
      </c>
      <c r="Q37" s="3">
        <v>11.33</v>
      </c>
      <c r="R37" s="3">
        <v>12.31</v>
      </c>
      <c r="S37" s="3" t="s">
        <v>1</v>
      </c>
      <c r="T37" s="3" t="s">
        <v>1</v>
      </c>
      <c r="U37" s="3" t="s">
        <v>1</v>
      </c>
      <c r="V37" s="3" t="s">
        <v>1</v>
      </c>
      <c r="W37" s="3" t="s">
        <v>1</v>
      </c>
      <c r="X37" s="3" t="s">
        <v>1</v>
      </c>
      <c r="Y37" s="3" t="s">
        <v>1</v>
      </c>
      <c r="Z37" s="3" t="s">
        <v>1</v>
      </c>
    </row>
    <row r="38" spans="1:26">
      <c r="A38" s="1">
        <v>32</v>
      </c>
      <c r="B38" s="2">
        <f>IF(ISNUMBER('Bank List'!B33),'Bank List'!B33,"")</f>
        <v>4087990</v>
      </c>
      <c r="C38" s="2" t="s">
        <v>65</v>
      </c>
      <c r="D38" s="2" t="s">
        <v>64</v>
      </c>
      <c r="E38" s="2"/>
      <c r="F38" s="3" t="s">
        <v>1</v>
      </c>
      <c r="G38" s="3" t="s">
        <v>1</v>
      </c>
      <c r="H38" s="3">
        <v>5.33</v>
      </c>
      <c r="I38" s="3">
        <v>4.8600000000000003</v>
      </c>
      <c r="J38" s="3">
        <v>5.75</v>
      </c>
      <c r="K38" s="3">
        <v>6.19</v>
      </c>
      <c r="L38" s="3">
        <v>5.89</v>
      </c>
      <c r="M38" s="3">
        <v>6.96</v>
      </c>
      <c r="N38" s="3">
        <v>7.4</v>
      </c>
      <c r="O38" s="3">
        <v>6.37</v>
      </c>
      <c r="P38" s="3">
        <v>9.09</v>
      </c>
      <c r="Q38" s="3">
        <v>11.93</v>
      </c>
      <c r="R38" s="3">
        <v>12.76</v>
      </c>
      <c r="S38" s="3" t="s">
        <v>1</v>
      </c>
      <c r="T38" s="3" t="s">
        <v>1</v>
      </c>
      <c r="U38" s="3" t="s">
        <v>1</v>
      </c>
      <c r="V38" s="3" t="s">
        <v>1</v>
      </c>
      <c r="W38" s="3" t="s">
        <v>1</v>
      </c>
      <c r="X38" s="3" t="s">
        <v>1</v>
      </c>
      <c r="Y38" s="3" t="s">
        <v>1</v>
      </c>
      <c r="Z38" s="3" t="s">
        <v>1</v>
      </c>
    </row>
    <row r="39" spans="1:26">
      <c r="A39" s="1">
        <v>33</v>
      </c>
      <c r="B39" s="2">
        <f>IF(ISNUMBER('Bank List'!B34),'Bank List'!B34,"")</f>
        <v>4005723</v>
      </c>
      <c r="C39" s="2" t="s">
        <v>66</v>
      </c>
      <c r="D39" s="2" t="s">
        <v>27</v>
      </c>
      <c r="E39" s="2"/>
      <c r="F39" s="3" t="s">
        <v>1</v>
      </c>
      <c r="G39" s="3">
        <v>7.5</v>
      </c>
      <c r="H39" s="3">
        <v>7.8</v>
      </c>
      <c r="I39" s="3">
        <v>7.8</v>
      </c>
      <c r="J39" s="3">
        <v>7.34</v>
      </c>
      <c r="K39" s="3">
        <v>7.86</v>
      </c>
      <c r="L39" s="3">
        <v>7.35</v>
      </c>
      <c r="M39" s="3">
        <v>6.67</v>
      </c>
      <c r="N39" s="3">
        <v>7.35</v>
      </c>
      <c r="O39" s="3">
        <v>8.9600000000000009</v>
      </c>
      <c r="P39" s="3">
        <v>8.91</v>
      </c>
      <c r="Q39" s="3">
        <v>9.6999999999999993</v>
      </c>
      <c r="R39" s="3">
        <v>10.27</v>
      </c>
      <c r="S39" s="3" t="s">
        <v>1</v>
      </c>
      <c r="T39" s="3" t="s">
        <v>1</v>
      </c>
      <c r="U39" s="3" t="s">
        <v>1</v>
      </c>
      <c r="V39" s="3" t="s">
        <v>1</v>
      </c>
      <c r="W39" s="3" t="s">
        <v>1</v>
      </c>
      <c r="X39" s="3" t="s">
        <v>1</v>
      </c>
      <c r="Y39" s="3" t="s">
        <v>1</v>
      </c>
      <c r="Z39" s="3" t="s">
        <v>1</v>
      </c>
    </row>
    <row r="40" spans="1:26">
      <c r="A40" s="1">
        <v>34</v>
      </c>
      <c r="B40" s="2">
        <f>IF(ISNUMBER('Bank List'!B35),'Bank List'!B35,"")</f>
        <v>4077805</v>
      </c>
      <c r="C40" s="2" t="s">
        <v>67</v>
      </c>
      <c r="D40" s="2" t="s">
        <v>5</v>
      </c>
      <c r="E40" s="2"/>
      <c r="F40" s="3" t="s">
        <v>1</v>
      </c>
      <c r="G40" s="3" t="s">
        <v>1</v>
      </c>
      <c r="H40" s="3" t="s">
        <v>1</v>
      </c>
      <c r="I40" s="3" t="s">
        <v>1</v>
      </c>
      <c r="J40" s="3" t="s">
        <v>1</v>
      </c>
      <c r="K40" s="3">
        <v>8.5299999999999994</v>
      </c>
      <c r="L40" s="3">
        <v>8.9600000000000009</v>
      </c>
      <c r="M40" s="3">
        <v>7.48</v>
      </c>
      <c r="N40" s="3">
        <v>8.2100000000000009</v>
      </c>
      <c r="O40" s="3">
        <v>9.6999999999999993</v>
      </c>
      <c r="P40" s="3">
        <v>11.36</v>
      </c>
      <c r="Q40" s="3">
        <v>11.26</v>
      </c>
      <c r="R40" s="3" t="s">
        <v>1</v>
      </c>
      <c r="S40" s="3" t="s">
        <v>1</v>
      </c>
      <c r="T40" s="3" t="s">
        <v>1</v>
      </c>
      <c r="U40" s="3" t="s">
        <v>1</v>
      </c>
      <c r="V40" s="3" t="s">
        <v>1</v>
      </c>
      <c r="W40" s="3" t="s">
        <v>1</v>
      </c>
      <c r="X40" s="3" t="s">
        <v>1</v>
      </c>
      <c r="Y40" s="3" t="s">
        <v>1</v>
      </c>
      <c r="Z40" s="3" t="s">
        <v>1</v>
      </c>
    </row>
    <row r="41" spans="1:26">
      <c r="A41" s="1">
        <v>35</v>
      </c>
      <c r="B41" s="2">
        <f>IF(ISNUMBER('Bank List'!B36),'Bank List'!B36,"")</f>
        <v>4108919</v>
      </c>
      <c r="C41" s="2" t="s">
        <v>68</v>
      </c>
      <c r="D41" s="2" t="s">
        <v>69</v>
      </c>
      <c r="E41" s="2"/>
      <c r="F41" s="3" t="s">
        <v>1</v>
      </c>
      <c r="G41" s="3" t="s">
        <v>1</v>
      </c>
      <c r="H41" s="3" t="s">
        <v>1</v>
      </c>
      <c r="I41" s="3" t="s">
        <v>1</v>
      </c>
      <c r="J41" s="3" t="s">
        <v>1</v>
      </c>
      <c r="K41" s="3">
        <v>6.77</v>
      </c>
      <c r="L41" s="3">
        <v>7.09</v>
      </c>
      <c r="M41" s="3">
        <v>8.3000000000000007</v>
      </c>
      <c r="N41" s="3">
        <v>9.35</v>
      </c>
      <c r="O41" s="3">
        <v>11.4</v>
      </c>
      <c r="P41" s="3">
        <v>11.37</v>
      </c>
      <c r="Q41" s="3">
        <v>12.23</v>
      </c>
      <c r="R41" s="3" t="s">
        <v>1</v>
      </c>
      <c r="S41" s="3" t="s">
        <v>1</v>
      </c>
      <c r="T41" s="3" t="s">
        <v>1</v>
      </c>
      <c r="U41" s="3" t="s">
        <v>1</v>
      </c>
      <c r="V41" s="3" t="s">
        <v>1</v>
      </c>
      <c r="W41" s="3" t="s">
        <v>1</v>
      </c>
      <c r="X41" s="3" t="s">
        <v>1</v>
      </c>
      <c r="Y41" s="3" t="s">
        <v>1</v>
      </c>
      <c r="Z41" s="3" t="s">
        <v>1</v>
      </c>
    </row>
    <row r="42" spans="1:26">
      <c r="A42" s="1">
        <v>36</v>
      </c>
      <c r="B42" s="2">
        <f>IF(ISNUMBER('Bank List'!B37),'Bank List'!B37,"")</f>
        <v>4144827</v>
      </c>
      <c r="C42" s="2" t="s">
        <v>70</v>
      </c>
      <c r="D42" s="2" t="s">
        <v>71</v>
      </c>
      <c r="E42" s="2"/>
      <c r="F42" s="3" t="s">
        <v>1</v>
      </c>
      <c r="G42" s="3" t="s">
        <v>1</v>
      </c>
      <c r="H42" s="3" t="s">
        <v>1</v>
      </c>
      <c r="I42" s="3" t="s">
        <v>1</v>
      </c>
      <c r="J42" s="3" t="s">
        <v>1</v>
      </c>
      <c r="K42" s="3">
        <v>10.3</v>
      </c>
      <c r="L42" s="3">
        <v>9.9</v>
      </c>
      <c r="M42" s="3">
        <v>13.89</v>
      </c>
      <c r="N42" s="3">
        <v>12.12</v>
      </c>
      <c r="O42" s="3">
        <v>11.48</v>
      </c>
      <c r="P42" s="3">
        <v>11.93</v>
      </c>
      <c r="Q42" s="3">
        <v>11.56</v>
      </c>
      <c r="R42" s="3" t="s">
        <v>1</v>
      </c>
      <c r="S42" s="3" t="s">
        <v>1</v>
      </c>
      <c r="T42" s="3" t="s">
        <v>1</v>
      </c>
      <c r="U42" s="3" t="s">
        <v>1</v>
      </c>
      <c r="V42" s="3" t="s">
        <v>1</v>
      </c>
      <c r="W42" s="3" t="s">
        <v>1</v>
      </c>
      <c r="X42" s="3" t="s">
        <v>1</v>
      </c>
      <c r="Y42" s="3" t="s">
        <v>1</v>
      </c>
      <c r="Z42" s="3" t="s">
        <v>1</v>
      </c>
    </row>
    <row r="43" spans="1:26">
      <c r="A43" s="1">
        <v>37</v>
      </c>
      <c r="B43" s="2">
        <f>IF(ISNUMBER('Bank List'!B38),'Bank List'!B38,"")</f>
        <v>100522</v>
      </c>
      <c r="C43" s="2" t="s">
        <v>72</v>
      </c>
      <c r="D43" s="2" t="s">
        <v>36</v>
      </c>
      <c r="E43" s="2"/>
      <c r="F43" s="3">
        <v>8.6</v>
      </c>
      <c r="G43" s="3">
        <v>8.6999999999999993</v>
      </c>
      <c r="H43" s="3">
        <v>9.3000000000000007</v>
      </c>
      <c r="I43" s="3">
        <v>9.6999999999999993</v>
      </c>
      <c r="J43" s="3">
        <v>8.9</v>
      </c>
      <c r="K43" s="3">
        <v>9.6</v>
      </c>
      <c r="L43" s="3">
        <v>9.6</v>
      </c>
      <c r="M43" s="3">
        <v>9.4</v>
      </c>
      <c r="N43" s="3">
        <v>9</v>
      </c>
      <c r="O43" s="3">
        <v>13</v>
      </c>
      <c r="P43" s="3">
        <v>13</v>
      </c>
      <c r="Q43" s="3" t="s">
        <v>1</v>
      </c>
      <c r="R43" s="3">
        <v>13.1</v>
      </c>
      <c r="S43" s="3" t="s">
        <v>1</v>
      </c>
      <c r="T43" s="3" t="s">
        <v>1</v>
      </c>
      <c r="U43" s="3" t="s">
        <v>1</v>
      </c>
      <c r="V43" s="3" t="s">
        <v>1</v>
      </c>
      <c r="W43" s="3" t="s">
        <v>1</v>
      </c>
      <c r="X43" s="3" t="s">
        <v>1</v>
      </c>
      <c r="Y43" s="3" t="s">
        <v>1</v>
      </c>
      <c r="Z43" s="3" t="s">
        <v>1</v>
      </c>
    </row>
    <row r="44" spans="1:26">
      <c r="A44" s="1">
        <v>38</v>
      </c>
      <c r="B44" s="2">
        <f>IF(ISNUMBER('Bank List'!B39),'Bank List'!B39,"")</f>
        <v>3001937</v>
      </c>
      <c r="C44" s="2" t="s">
        <v>73</v>
      </c>
      <c r="D44" s="2" t="s">
        <v>2</v>
      </c>
      <c r="E44" s="2"/>
      <c r="F44" s="3" t="s">
        <v>1</v>
      </c>
      <c r="G44" s="3" t="s">
        <v>1</v>
      </c>
      <c r="H44" s="3" t="s">
        <v>1</v>
      </c>
      <c r="I44" s="3" t="s">
        <v>1</v>
      </c>
      <c r="J44" s="3" t="s">
        <v>1</v>
      </c>
      <c r="K44" s="3">
        <v>7.61</v>
      </c>
      <c r="L44" s="3">
        <v>7.5</v>
      </c>
      <c r="M44" s="3">
        <v>7.28</v>
      </c>
      <c r="N44" s="3">
        <v>10.039999999999999</v>
      </c>
      <c r="O44" s="3">
        <v>14.13</v>
      </c>
      <c r="P44" s="3">
        <v>12.91</v>
      </c>
      <c r="Q44" s="3">
        <v>12.98</v>
      </c>
      <c r="R44" s="3" t="s">
        <v>1</v>
      </c>
      <c r="S44" s="3" t="s">
        <v>1</v>
      </c>
      <c r="T44" s="3" t="s">
        <v>1</v>
      </c>
      <c r="U44" s="3" t="s">
        <v>1</v>
      </c>
      <c r="V44" s="3" t="s">
        <v>1</v>
      </c>
      <c r="W44" s="3" t="s">
        <v>1</v>
      </c>
      <c r="X44" s="3" t="s">
        <v>1</v>
      </c>
      <c r="Y44" s="3" t="s">
        <v>1</v>
      </c>
      <c r="Z44" s="3" t="s">
        <v>1</v>
      </c>
    </row>
    <row r="45" spans="1:26">
      <c r="A45" s="1">
        <v>39</v>
      </c>
      <c r="B45" s="2">
        <f>IF(ISNUMBER('Bank List'!B40),'Bank List'!B40,"")</f>
        <v>4144847</v>
      </c>
      <c r="C45" s="2" t="s">
        <v>74</v>
      </c>
      <c r="D45" s="2" t="s">
        <v>69</v>
      </c>
      <c r="E45" s="2"/>
      <c r="F45" s="3" t="s">
        <v>1</v>
      </c>
      <c r="G45" s="3" t="s">
        <v>1</v>
      </c>
      <c r="H45" s="3" t="s">
        <v>1</v>
      </c>
      <c r="I45" s="3" t="s">
        <v>1</v>
      </c>
      <c r="J45" s="3" t="s">
        <v>1</v>
      </c>
      <c r="K45" s="3">
        <v>7.53</v>
      </c>
      <c r="L45" s="3">
        <v>8.19</v>
      </c>
      <c r="M45" s="3">
        <v>9.8699999999999992</v>
      </c>
      <c r="N45" s="3">
        <v>10.08</v>
      </c>
      <c r="O45" s="3">
        <v>13.91</v>
      </c>
      <c r="P45" s="3">
        <v>14.24</v>
      </c>
      <c r="Q45" s="3">
        <v>15.87</v>
      </c>
      <c r="R45" s="3" t="s">
        <v>1</v>
      </c>
      <c r="S45" s="3" t="s">
        <v>1</v>
      </c>
      <c r="T45" s="3" t="s">
        <v>1</v>
      </c>
      <c r="U45" s="3" t="s">
        <v>1</v>
      </c>
      <c r="V45" s="3" t="s">
        <v>1</v>
      </c>
      <c r="W45" s="3" t="s">
        <v>1</v>
      </c>
      <c r="X45" s="3" t="s">
        <v>1</v>
      </c>
      <c r="Y45" s="3" t="s">
        <v>1</v>
      </c>
      <c r="Z45" s="3" t="s">
        <v>1</v>
      </c>
    </row>
    <row r="46" spans="1:26">
      <c r="A46" s="1">
        <v>40</v>
      </c>
      <c r="B46" s="2">
        <f>IF(ISNUMBER('Bank List'!B41),'Bank List'!B41,"")</f>
        <v>113818</v>
      </c>
      <c r="C46" s="2" t="s">
        <v>75</v>
      </c>
      <c r="D46" s="2" t="s">
        <v>5</v>
      </c>
      <c r="E46" s="2"/>
      <c r="F46" s="3" t="s">
        <v>1</v>
      </c>
      <c r="G46" s="3" t="s">
        <v>1</v>
      </c>
      <c r="H46" s="3" t="s">
        <v>1</v>
      </c>
      <c r="I46" s="3" t="s">
        <v>1</v>
      </c>
      <c r="J46" s="3" t="s">
        <v>1</v>
      </c>
      <c r="K46" s="3">
        <v>7.57</v>
      </c>
      <c r="L46" s="3">
        <v>7.82</v>
      </c>
      <c r="M46" s="3">
        <v>6.62</v>
      </c>
      <c r="N46" s="3">
        <v>8.7799999999999994</v>
      </c>
      <c r="O46" s="3">
        <v>10.71</v>
      </c>
      <c r="P46" s="3">
        <v>10.56</v>
      </c>
      <c r="Q46" s="3">
        <v>10.73</v>
      </c>
      <c r="R46" s="3" t="s">
        <v>1</v>
      </c>
      <c r="S46" s="3" t="s">
        <v>1</v>
      </c>
      <c r="T46" s="3" t="s">
        <v>1</v>
      </c>
      <c r="U46" s="3" t="s">
        <v>1</v>
      </c>
      <c r="V46" s="3" t="s">
        <v>1</v>
      </c>
      <c r="W46" s="3" t="s">
        <v>1</v>
      </c>
      <c r="X46" s="3" t="s">
        <v>1</v>
      </c>
      <c r="Y46" s="3" t="s">
        <v>1</v>
      </c>
      <c r="Z46" s="3" t="s">
        <v>1</v>
      </c>
    </row>
    <row r="47" spans="1:26">
      <c r="A47" s="1">
        <v>41</v>
      </c>
      <c r="B47" s="2">
        <f>IF(ISNUMBER('Bank List'!B42),'Bank List'!B42,"")</f>
        <v>4041955</v>
      </c>
      <c r="C47" s="2" t="s">
        <v>76</v>
      </c>
      <c r="D47" s="2" t="s">
        <v>2</v>
      </c>
      <c r="E47" s="2"/>
      <c r="F47" s="3" t="s">
        <v>1</v>
      </c>
      <c r="G47" s="3" t="s">
        <v>1</v>
      </c>
      <c r="H47" s="3" t="s">
        <v>1</v>
      </c>
      <c r="I47" s="3" t="s">
        <v>1</v>
      </c>
      <c r="J47" s="3" t="s">
        <v>1</v>
      </c>
      <c r="K47" s="3">
        <v>7.72</v>
      </c>
      <c r="L47" s="3">
        <v>8.2899999999999991</v>
      </c>
      <c r="M47" s="3">
        <v>8.86</v>
      </c>
      <c r="N47" s="3">
        <v>9.92</v>
      </c>
      <c r="O47" s="3">
        <v>11.49</v>
      </c>
      <c r="P47" s="3">
        <v>13.99</v>
      </c>
      <c r="Q47" s="3">
        <v>13.68</v>
      </c>
      <c r="R47" s="3" t="s">
        <v>1</v>
      </c>
      <c r="S47" s="3" t="s">
        <v>1</v>
      </c>
      <c r="T47" s="3" t="s">
        <v>1</v>
      </c>
      <c r="U47" s="3" t="s">
        <v>1</v>
      </c>
      <c r="V47" s="3" t="s">
        <v>1</v>
      </c>
      <c r="W47" s="3" t="s">
        <v>1</v>
      </c>
      <c r="X47" s="3" t="s">
        <v>1</v>
      </c>
      <c r="Y47" s="3" t="s">
        <v>1</v>
      </c>
      <c r="Z47" s="3" t="s">
        <v>1</v>
      </c>
    </row>
    <row r="48" spans="1:26">
      <c r="A48" s="1">
        <v>42</v>
      </c>
      <c r="B48" s="2">
        <f>IF(ISNUMBER('Bank List'!B43),'Bank List'!B43,"")</f>
        <v>4144846</v>
      </c>
      <c r="C48" s="2" t="s">
        <v>77</v>
      </c>
      <c r="D48" s="2" t="s">
        <v>69</v>
      </c>
      <c r="E48" s="2"/>
      <c r="F48" s="3" t="s">
        <v>1</v>
      </c>
      <c r="G48" s="3" t="s">
        <v>1</v>
      </c>
      <c r="H48" s="3" t="s">
        <v>1</v>
      </c>
      <c r="I48" s="3" t="s">
        <v>1</v>
      </c>
      <c r="J48" s="3" t="s">
        <v>1</v>
      </c>
      <c r="K48" s="3">
        <v>7.6</v>
      </c>
      <c r="L48" s="3">
        <v>6.76</v>
      </c>
      <c r="M48" s="3">
        <v>10.62</v>
      </c>
      <c r="N48" s="3">
        <v>10.51</v>
      </c>
      <c r="O48" s="3">
        <v>14.21</v>
      </c>
      <c r="P48" s="3">
        <v>16.5</v>
      </c>
      <c r="Q48" s="3">
        <v>18.399999999999999</v>
      </c>
      <c r="R48" s="3" t="s">
        <v>1</v>
      </c>
      <c r="S48" s="3" t="s">
        <v>1</v>
      </c>
      <c r="T48" s="3" t="s">
        <v>1</v>
      </c>
      <c r="U48" s="3" t="s">
        <v>1</v>
      </c>
      <c r="V48" s="3" t="s">
        <v>1</v>
      </c>
      <c r="W48" s="3" t="s">
        <v>1</v>
      </c>
      <c r="X48" s="3" t="s">
        <v>1</v>
      </c>
      <c r="Y48" s="3" t="s">
        <v>1</v>
      </c>
      <c r="Z48" s="3" t="s">
        <v>1</v>
      </c>
    </row>
    <row r="49" spans="1:26">
      <c r="A49" s="1">
        <v>43</v>
      </c>
      <c r="B49" s="2">
        <f>IF(ISNUMBER('Bank List'!B44),'Bank List'!B44,"")</f>
        <v>100519</v>
      </c>
      <c r="C49" s="2" t="s">
        <v>78</v>
      </c>
      <c r="D49" s="2" t="s">
        <v>36</v>
      </c>
      <c r="E49" s="2"/>
      <c r="F49" s="3">
        <v>7.2</v>
      </c>
      <c r="G49" s="3">
        <v>8.4</v>
      </c>
      <c r="H49" s="3">
        <v>8.1</v>
      </c>
      <c r="I49" s="3">
        <v>10.5</v>
      </c>
      <c r="J49" s="3">
        <v>12.6</v>
      </c>
      <c r="K49" s="3">
        <v>10.1</v>
      </c>
      <c r="L49" s="3">
        <v>12</v>
      </c>
      <c r="M49" s="3">
        <v>10.3</v>
      </c>
      <c r="N49" s="3">
        <v>9.8000000000000007</v>
      </c>
      <c r="O49" s="3">
        <v>11.3</v>
      </c>
      <c r="P49" s="3">
        <v>12.2</v>
      </c>
      <c r="Q49" s="3">
        <v>13</v>
      </c>
      <c r="R49" s="3">
        <v>12.6</v>
      </c>
      <c r="S49" s="3" t="s">
        <v>1</v>
      </c>
      <c r="T49" s="3" t="s">
        <v>1</v>
      </c>
      <c r="U49" s="3" t="s">
        <v>1</v>
      </c>
      <c r="V49" s="3" t="s">
        <v>1</v>
      </c>
      <c r="W49" s="3" t="s">
        <v>1</v>
      </c>
      <c r="X49" s="3" t="s">
        <v>1</v>
      </c>
      <c r="Y49" s="3" t="s">
        <v>1</v>
      </c>
      <c r="Z49" s="3" t="s">
        <v>1</v>
      </c>
    </row>
    <row r="50" spans="1:26">
      <c r="A50" s="1">
        <v>44</v>
      </c>
      <c r="B50" s="2">
        <f>IF(ISNUMBER('Bank List'!B45),'Bank List'!B45,"")</f>
        <v>4047176</v>
      </c>
      <c r="C50" s="2" t="s">
        <v>79</v>
      </c>
      <c r="D50" s="2" t="s">
        <v>34</v>
      </c>
      <c r="E50" s="2"/>
      <c r="F50" s="3">
        <v>7.3</v>
      </c>
      <c r="G50" s="3">
        <v>7.8</v>
      </c>
      <c r="H50" s="3">
        <v>8</v>
      </c>
      <c r="I50" s="3">
        <v>9.14</v>
      </c>
      <c r="J50" s="3">
        <v>8.6300000000000008</v>
      </c>
      <c r="K50" s="3">
        <v>8.2200000000000006</v>
      </c>
      <c r="L50" s="3">
        <v>8.75</v>
      </c>
      <c r="M50" s="3">
        <v>8.25</v>
      </c>
      <c r="N50" s="3">
        <v>10.59</v>
      </c>
      <c r="O50" s="3">
        <v>9.61</v>
      </c>
      <c r="P50" s="3">
        <v>10.48</v>
      </c>
      <c r="Q50" s="3">
        <v>10.75</v>
      </c>
      <c r="R50" s="3" t="s">
        <v>1</v>
      </c>
      <c r="S50" s="3" t="s">
        <v>1</v>
      </c>
      <c r="T50" s="3" t="s">
        <v>1</v>
      </c>
      <c r="U50" s="3" t="s">
        <v>1</v>
      </c>
      <c r="V50" s="3" t="s">
        <v>1</v>
      </c>
      <c r="W50" s="3" t="s">
        <v>1</v>
      </c>
      <c r="X50" s="3" t="s">
        <v>1</v>
      </c>
      <c r="Y50" s="3" t="s">
        <v>1</v>
      </c>
      <c r="Z50" s="3" t="s">
        <v>1</v>
      </c>
    </row>
    <row r="51" spans="1:26">
      <c r="A51" s="1">
        <v>45</v>
      </c>
      <c r="B51" s="2">
        <f>IF(ISNUMBER('Bank List'!B46),'Bank List'!B46,"")</f>
        <v>113831</v>
      </c>
      <c r="C51" s="2" t="s">
        <v>80</v>
      </c>
      <c r="D51" s="2" t="s">
        <v>49</v>
      </c>
      <c r="E51" s="2"/>
      <c r="F51" s="3" t="s">
        <v>1</v>
      </c>
      <c r="G51" s="3" t="s">
        <v>1</v>
      </c>
      <c r="H51" s="3" t="s">
        <v>1</v>
      </c>
      <c r="I51" s="3" t="s">
        <v>1</v>
      </c>
      <c r="J51" s="3" t="s">
        <v>1</v>
      </c>
      <c r="K51" s="3">
        <v>12.83</v>
      </c>
      <c r="L51" s="3">
        <v>11.85</v>
      </c>
      <c r="M51" s="3">
        <v>9.11</v>
      </c>
      <c r="N51" s="3">
        <v>10.97</v>
      </c>
      <c r="O51" s="3">
        <v>15.4</v>
      </c>
      <c r="P51" s="3">
        <v>17.760000000000002</v>
      </c>
      <c r="Q51" s="3">
        <v>15.92</v>
      </c>
      <c r="R51" s="3" t="s">
        <v>1</v>
      </c>
      <c r="S51" s="3" t="s">
        <v>1</v>
      </c>
      <c r="T51" s="3" t="s">
        <v>1</v>
      </c>
      <c r="U51" s="3" t="s">
        <v>1</v>
      </c>
      <c r="V51" s="3" t="s">
        <v>1</v>
      </c>
      <c r="W51" s="3" t="s">
        <v>1</v>
      </c>
      <c r="X51" s="3" t="s">
        <v>1</v>
      </c>
      <c r="Y51" s="3" t="s">
        <v>1</v>
      </c>
      <c r="Z51" s="3" t="s">
        <v>1</v>
      </c>
    </row>
    <row r="52" spans="1:26">
      <c r="A52" s="1">
        <v>46</v>
      </c>
      <c r="B52" s="2">
        <f>IF(ISNUMBER('Bank List'!B47),'Bank List'!B47,"")</f>
        <v>4055762</v>
      </c>
      <c r="C52" s="2" t="s">
        <v>81</v>
      </c>
      <c r="D52" s="2" t="s">
        <v>29</v>
      </c>
      <c r="E52" s="2"/>
      <c r="F52" s="3" t="s">
        <v>1</v>
      </c>
      <c r="G52" s="3" t="s">
        <v>1</v>
      </c>
      <c r="H52" s="3" t="s">
        <v>1</v>
      </c>
      <c r="I52" s="3" t="s">
        <v>1</v>
      </c>
      <c r="J52" s="3" t="s">
        <v>1</v>
      </c>
      <c r="K52" s="3">
        <v>6.7</v>
      </c>
      <c r="L52" s="3">
        <v>6.96</v>
      </c>
      <c r="M52" s="3">
        <v>6.55</v>
      </c>
      <c r="N52" s="3">
        <v>6.8</v>
      </c>
      <c r="O52" s="3">
        <v>8.6300000000000008</v>
      </c>
      <c r="P52" s="3">
        <v>9.4600000000000009</v>
      </c>
      <c r="Q52" s="3">
        <v>9.32</v>
      </c>
      <c r="R52" s="3" t="s">
        <v>1</v>
      </c>
      <c r="S52" s="3" t="s">
        <v>1</v>
      </c>
      <c r="T52" s="3" t="s">
        <v>1</v>
      </c>
      <c r="U52" s="3" t="s">
        <v>1</v>
      </c>
      <c r="V52" s="3" t="s">
        <v>1</v>
      </c>
      <c r="W52" s="3" t="s">
        <v>1</v>
      </c>
      <c r="X52" s="3" t="s">
        <v>1</v>
      </c>
      <c r="Y52" s="3" t="s">
        <v>1</v>
      </c>
      <c r="Z52" s="3" t="s">
        <v>1</v>
      </c>
    </row>
    <row r="53" spans="1:26">
      <c r="A53" s="1">
        <v>47</v>
      </c>
      <c r="B53" s="2">
        <f>IF(ISNUMBER('Bank List'!B48),'Bank List'!B48,"")</f>
        <v>100382</v>
      </c>
      <c r="C53" s="2" t="s">
        <v>82</v>
      </c>
      <c r="D53" s="2" t="s">
        <v>34</v>
      </c>
      <c r="E53" s="2"/>
      <c r="F53" s="3">
        <v>7.3</v>
      </c>
      <c r="G53" s="3">
        <v>7.43</v>
      </c>
      <c r="H53" s="3">
        <v>7.7</v>
      </c>
      <c r="I53" s="3">
        <v>8.42</v>
      </c>
      <c r="J53" s="3">
        <v>8.41</v>
      </c>
      <c r="K53" s="3">
        <v>8.2799999999999994</v>
      </c>
      <c r="L53" s="3">
        <v>8.93</v>
      </c>
      <c r="M53" s="3">
        <v>7.59</v>
      </c>
      <c r="N53" s="3">
        <v>7.84</v>
      </c>
      <c r="O53" s="3">
        <v>9.25</v>
      </c>
      <c r="P53" s="3">
        <v>11.16</v>
      </c>
      <c r="Q53" s="3">
        <v>11.33</v>
      </c>
      <c r="R53" s="3" t="s">
        <v>1</v>
      </c>
      <c r="S53" s="3" t="s">
        <v>1</v>
      </c>
      <c r="T53" s="3" t="s">
        <v>1</v>
      </c>
      <c r="U53" s="3" t="s">
        <v>1</v>
      </c>
      <c r="V53" s="3" t="s">
        <v>1</v>
      </c>
      <c r="W53" s="3" t="s">
        <v>1</v>
      </c>
      <c r="X53" s="3" t="s">
        <v>1</v>
      </c>
      <c r="Y53" s="3" t="s">
        <v>1</v>
      </c>
      <c r="Z53" s="3" t="s">
        <v>1</v>
      </c>
    </row>
    <row r="54" spans="1:26">
      <c r="A54" s="1">
        <v>48</v>
      </c>
      <c r="B54" s="2">
        <f>IF(ISNUMBER('Bank List'!B49),'Bank List'!B49,"")</f>
        <v>4075039</v>
      </c>
      <c r="C54" s="2" t="s">
        <v>83</v>
      </c>
      <c r="D54" s="2" t="s">
        <v>27</v>
      </c>
      <c r="E54" s="2"/>
      <c r="F54" s="3" t="s">
        <v>1</v>
      </c>
      <c r="G54" s="3" t="s">
        <v>1</v>
      </c>
      <c r="H54" s="3">
        <v>6.5</v>
      </c>
      <c r="I54" s="3">
        <v>7.2</v>
      </c>
      <c r="J54" s="3">
        <v>6.9</v>
      </c>
      <c r="K54" s="3">
        <v>7.2</v>
      </c>
      <c r="L54" s="3">
        <v>6.9</v>
      </c>
      <c r="M54" s="3">
        <v>8</v>
      </c>
      <c r="N54" s="3">
        <v>7.78</v>
      </c>
      <c r="O54" s="3">
        <v>8.11</v>
      </c>
      <c r="P54" s="3">
        <v>9.09</v>
      </c>
      <c r="Q54" s="3">
        <v>9.68</v>
      </c>
      <c r="R54" s="3">
        <v>10.25</v>
      </c>
      <c r="S54" s="3" t="s">
        <v>1</v>
      </c>
      <c r="T54" s="3" t="s">
        <v>1</v>
      </c>
      <c r="U54" s="3" t="s">
        <v>1</v>
      </c>
      <c r="V54" s="3" t="s">
        <v>1</v>
      </c>
      <c r="W54" s="3" t="s">
        <v>1</v>
      </c>
      <c r="X54" s="3" t="s">
        <v>1</v>
      </c>
      <c r="Y54" s="3" t="s">
        <v>1</v>
      </c>
      <c r="Z54" s="3" t="s">
        <v>1</v>
      </c>
    </row>
  </sheetData>
  <pageMargins left="0.7" right="0.7" top="0.75" bottom="0.75" header="0.3" footer="0.3"/>
  <pageSetup orientation="portrait" verticalDpi="0" r:id="rId1"/>
</worksheet>
</file>

<file path=xl/worksheets/sheet12.xml><?xml version="1.0" encoding="utf-8"?>
<worksheet xmlns="http://schemas.openxmlformats.org/spreadsheetml/2006/main" xmlns:r="http://schemas.openxmlformats.org/officeDocument/2006/relationships">
  <sheetPr>
    <tabColor theme="7"/>
  </sheetPr>
  <dimension ref="A1:Z54"/>
  <sheetViews>
    <sheetView workbookViewId="0">
      <pane xSplit="3" ySplit="6" topLeftCell="D7" activePane="bottomRight" state="frozen"/>
      <selection pane="topRight" activeCell="D1" sqref="D1"/>
      <selection pane="bottomLeft" activeCell="A8" sqref="A8"/>
      <selection pane="bottomRight"/>
    </sheetView>
  </sheetViews>
  <sheetFormatPr defaultRowHeight="12.75"/>
  <cols>
    <col min="1" max="1" width="5.7109375" style="42" customWidth="1"/>
    <col min="2" max="2" width="17.140625" style="42" customWidth="1"/>
    <col min="3" max="3" width="35.7109375" style="42" customWidth="1"/>
    <col min="4" max="4" width="14.28515625" style="42" customWidth="1"/>
    <col min="5" max="5" width="1.42578125" style="42" customWidth="1"/>
    <col min="6" max="26" width="10" style="42" customWidth="1"/>
    <col min="27" max="27" width="1.42578125" style="42" customWidth="1"/>
    <col min="28" max="16384" width="9.140625" style="42"/>
  </cols>
  <sheetData>
    <row r="1" spans="1:26" s="4" customFormat="1">
      <c r="A1" s="7"/>
      <c r="B1" s="8" t="s">
        <v>7</v>
      </c>
      <c r="C1" s="7"/>
      <c r="D1" s="6" t="str">
        <f>[1]!SNLTable(1,$B$7:$B$54,$C$4:$Z$4,,,$F$1)</f>
        <v>SNLTable</v>
      </c>
      <c r="E1" s="5"/>
      <c r="F1" s="4" t="str">
        <f>"Options:Curr="&amp;K1&amp;",Mag="&amp;K2&amp;",ConvMethod="</f>
        <v>Options:Curr=,Mag=,ConvMethod=</v>
      </c>
      <c r="G1" s="5"/>
      <c r="H1" s="5"/>
      <c r="I1" s="5"/>
      <c r="J1" s="14" t="s">
        <v>9</v>
      </c>
      <c r="K1" s="15"/>
      <c r="L1" s="5"/>
      <c r="M1" s="5"/>
      <c r="N1" s="5"/>
      <c r="O1" s="5"/>
      <c r="P1" s="5"/>
      <c r="Q1" s="5"/>
      <c r="R1" s="5"/>
      <c r="S1" s="5"/>
      <c r="T1" s="5"/>
      <c r="U1" s="5"/>
      <c r="V1" s="5"/>
      <c r="W1" s="5"/>
      <c r="X1" s="5"/>
      <c r="Y1" s="5"/>
      <c r="Z1" s="5"/>
    </row>
    <row r="2" spans="1:26" s="4" customFormat="1">
      <c r="A2" s="7"/>
      <c r="B2" s="7">
        <v>226938</v>
      </c>
      <c r="C2" s="9" t="str">
        <f>[1]!SNLLabel(1,$F$4,$F$5,$F$6,"Options:Curr=,Mag=,ConvMethod=")</f>
        <v>Gross Impaired Loans/ Loans at Amortized Cost (%)</v>
      </c>
      <c r="D2" s="5"/>
      <c r="E2" s="5"/>
      <c r="F2" s="5"/>
      <c r="G2" s="5"/>
      <c r="H2" s="5"/>
      <c r="I2" s="5"/>
      <c r="J2" s="14" t="s">
        <v>10</v>
      </c>
      <c r="K2" s="15"/>
      <c r="L2" s="5"/>
      <c r="M2" s="5"/>
      <c r="N2" s="5"/>
      <c r="O2" s="5"/>
      <c r="P2" s="5"/>
      <c r="Q2" s="5"/>
      <c r="R2" s="5"/>
      <c r="S2" s="5"/>
      <c r="T2" s="5"/>
      <c r="U2" s="5"/>
      <c r="V2" s="5"/>
      <c r="W2" s="5"/>
      <c r="X2" s="5"/>
      <c r="Y2" s="5"/>
      <c r="Z2" s="5"/>
    </row>
    <row r="3" spans="1:26" s="10" customFormat="1">
      <c r="B3" s="10" t="s">
        <v>17</v>
      </c>
      <c r="C3" s="11" t="str">
        <f>[1]!SNLLabel(1,$C$4,$C$5,$C$6,"Options:Curr=,Mag=,ConvMethod=")</f>
        <v xml:space="preserve">Institution Name </v>
      </c>
      <c r="D3" s="11" t="str">
        <f>[1]!SNLLabel(1,$D$4,$D$5,$D$6,"Options:Curr=,Mag=,ConvMethod=")</f>
        <v xml:space="preserve">Country Name </v>
      </c>
      <c r="E3" s="12"/>
      <c r="F3" s="12">
        <v>2000</v>
      </c>
      <c r="G3" s="12">
        <v>2001</v>
      </c>
      <c r="H3" s="12">
        <v>2002</v>
      </c>
      <c r="I3" s="12">
        <v>2003</v>
      </c>
      <c r="J3" s="12">
        <v>2004</v>
      </c>
      <c r="K3" s="12">
        <v>2005</v>
      </c>
      <c r="L3" s="12">
        <v>2006</v>
      </c>
      <c r="M3" s="12">
        <v>2007</v>
      </c>
      <c r="N3" s="12">
        <v>2008</v>
      </c>
      <c r="O3" s="12">
        <v>2009</v>
      </c>
      <c r="P3" s="12">
        <v>2010</v>
      </c>
      <c r="Q3" s="12">
        <v>2011</v>
      </c>
      <c r="R3" s="12">
        <v>2012</v>
      </c>
      <c r="S3" s="12">
        <v>2013</v>
      </c>
      <c r="T3" s="12">
        <v>2014</v>
      </c>
      <c r="U3" s="12">
        <v>2015</v>
      </c>
      <c r="V3" s="12">
        <v>2016</v>
      </c>
      <c r="W3" s="12">
        <v>2017</v>
      </c>
      <c r="X3" s="12">
        <v>2018</v>
      </c>
      <c r="Y3" s="12">
        <v>2019</v>
      </c>
      <c r="Z3" s="12">
        <v>2020</v>
      </c>
    </row>
    <row r="4" spans="1:26" s="4" customFormat="1">
      <c r="C4" s="41">
        <v>130509</v>
      </c>
      <c r="D4" s="41">
        <v>131178</v>
      </c>
      <c r="E4" s="5"/>
      <c r="F4" s="5">
        <f>$B$2</f>
        <v>226938</v>
      </c>
      <c r="G4" s="5">
        <f t="shared" ref="G4:Z4" si="0">$B$2</f>
        <v>226938</v>
      </c>
      <c r="H4" s="5">
        <f t="shared" si="0"/>
        <v>226938</v>
      </c>
      <c r="I4" s="5">
        <f t="shared" si="0"/>
        <v>226938</v>
      </c>
      <c r="J4" s="5">
        <f t="shared" si="0"/>
        <v>226938</v>
      </c>
      <c r="K4" s="5">
        <f t="shared" si="0"/>
        <v>226938</v>
      </c>
      <c r="L4" s="5">
        <f t="shared" si="0"/>
        <v>226938</v>
      </c>
      <c r="M4" s="5">
        <f t="shared" si="0"/>
        <v>226938</v>
      </c>
      <c r="N4" s="5">
        <f t="shared" si="0"/>
        <v>226938</v>
      </c>
      <c r="O4" s="5">
        <f t="shared" si="0"/>
        <v>226938</v>
      </c>
      <c r="P4" s="5">
        <f t="shared" si="0"/>
        <v>226938</v>
      </c>
      <c r="Q4" s="5">
        <f t="shared" si="0"/>
        <v>226938</v>
      </c>
      <c r="R4" s="5">
        <f t="shared" si="0"/>
        <v>226938</v>
      </c>
      <c r="S4" s="5">
        <f t="shared" si="0"/>
        <v>226938</v>
      </c>
      <c r="T4" s="5">
        <f t="shared" si="0"/>
        <v>226938</v>
      </c>
      <c r="U4" s="5">
        <f t="shared" si="0"/>
        <v>226938</v>
      </c>
      <c r="V4" s="5">
        <f t="shared" si="0"/>
        <v>226938</v>
      </c>
      <c r="W4" s="5">
        <f t="shared" si="0"/>
        <v>226938</v>
      </c>
      <c r="X4" s="5">
        <f t="shared" si="0"/>
        <v>226938</v>
      </c>
      <c r="Y4" s="5">
        <f t="shared" si="0"/>
        <v>226938</v>
      </c>
      <c r="Z4" s="5">
        <f t="shared" si="0"/>
        <v>226938</v>
      </c>
    </row>
    <row r="5" spans="1:26" s="4" customFormat="1">
      <c r="C5" s="13"/>
      <c r="D5" s="13"/>
      <c r="E5" s="13"/>
      <c r="F5" s="13" t="str">
        <f>F3&amp;"Y"</f>
        <v>2000Y</v>
      </c>
      <c r="G5" s="13" t="str">
        <f t="shared" ref="G5:Z5" si="1">G3&amp;"Y"</f>
        <v>2001Y</v>
      </c>
      <c r="H5" s="13" t="str">
        <f t="shared" si="1"/>
        <v>2002Y</v>
      </c>
      <c r="I5" s="13" t="str">
        <f t="shared" si="1"/>
        <v>2003Y</v>
      </c>
      <c r="J5" s="13" t="str">
        <f t="shared" si="1"/>
        <v>2004Y</v>
      </c>
      <c r="K5" s="13" t="str">
        <f t="shared" si="1"/>
        <v>2005Y</v>
      </c>
      <c r="L5" s="13" t="str">
        <f t="shared" si="1"/>
        <v>2006Y</v>
      </c>
      <c r="M5" s="13" t="str">
        <f t="shared" si="1"/>
        <v>2007Y</v>
      </c>
      <c r="N5" s="13" t="str">
        <f t="shared" si="1"/>
        <v>2008Y</v>
      </c>
      <c r="O5" s="13" t="str">
        <f t="shared" si="1"/>
        <v>2009Y</v>
      </c>
      <c r="P5" s="13" t="str">
        <f t="shared" si="1"/>
        <v>2010Y</v>
      </c>
      <c r="Q5" s="13" t="str">
        <f t="shared" si="1"/>
        <v>2011Y</v>
      </c>
      <c r="R5" s="13" t="str">
        <f t="shared" si="1"/>
        <v>2012Y</v>
      </c>
      <c r="S5" s="13" t="str">
        <f t="shared" si="1"/>
        <v>2013Y</v>
      </c>
      <c r="T5" s="13" t="str">
        <f t="shared" si="1"/>
        <v>2014Y</v>
      </c>
      <c r="U5" s="13" t="str">
        <f t="shared" si="1"/>
        <v>2015Y</v>
      </c>
      <c r="V5" s="13" t="str">
        <f t="shared" si="1"/>
        <v>2016Y</v>
      </c>
      <c r="W5" s="13" t="str">
        <f t="shared" si="1"/>
        <v>2017Y</v>
      </c>
      <c r="X5" s="13" t="str">
        <f t="shared" si="1"/>
        <v>2018Y</v>
      </c>
      <c r="Y5" s="13" t="str">
        <f t="shared" si="1"/>
        <v>2019Y</v>
      </c>
      <c r="Z5" s="13" t="str">
        <f t="shared" si="1"/>
        <v>2020Y</v>
      </c>
    </row>
    <row r="6" spans="1:26" s="4" customFormat="1">
      <c r="C6" s="13"/>
      <c r="D6" s="13"/>
      <c r="E6" s="13"/>
      <c r="F6" s="13">
        <v>1</v>
      </c>
      <c r="G6" s="13">
        <v>1</v>
      </c>
      <c r="H6" s="13">
        <v>1</v>
      </c>
      <c r="I6" s="13">
        <v>1</v>
      </c>
      <c r="J6" s="13">
        <v>1</v>
      </c>
      <c r="K6" s="13">
        <v>1</v>
      </c>
      <c r="L6" s="13">
        <v>1</v>
      </c>
      <c r="M6" s="13">
        <v>1</v>
      </c>
      <c r="N6" s="13">
        <v>1</v>
      </c>
      <c r="O6" s="13">
        <v>1</v>
      </c>
      <c r="P6" s="13">
        <v>1</v>
      </c>
      <c r="Q6" s="13">
        <v>1</v>
      </c>
      <c r="R6" s="13">
        <v>1</v>
      </c>
      <c r="S6" s="13">
        <v>1</v>
      </c>
      <c r="T6" s="13">
        <v>1</v>
      </c>
      <c r="U6" s="13">
        <v>1</v>
      </c>
      <c r="V6" s="13">
        <v>1</v>
      </c>
      <c r="W6" s="13">
        <v>1</v>
      </c>
      <c r="X6" s="13">
        <v>1</v>
      </c>
      <c r="Y6" s="13">
        <v>1</v>
      </c>
      <c r="Z6" s="13">
        <v>1</v>
      </c>
    </row>
    <row r="7" spans="1:26">
      <c r="A7" s="42">
        <v>1</v>
      </c>
      <c r="B7" s="2">
        <f>IF(ISNUMBER('Bank List'!B2),'Bank List'!B2,"")</f>
        <v>4050465</v>
      </c>
      <c r="C7" s="2" t="s">
        <v>26</v>
      </c>
      <c r="D7" s="2" t="s">
        <v>27</v>
      </c>
      <c r="E7" s="2"/>
      <c r="F7" s="3" t="s">
        <v>1</v>
      </c>
      <c r="G7" s="3" t="s">
        <v>1</v>
      </c>
      <c r="H7" s="3" t="s">
        <v>1</v>
      </c>
      <c r="I7" s="3" t="s">
        <v>1</v>
      </c>
      <c r="J7" s="3" t="s">
        <v>1</v>
      </c>
      <c r="K7" s="3" t="s">
        <v>1</v>
      </c>
      <c r="L7" s="3" t="s">
        <v>1</v>
      </c>
      <c r="M7" s="3" t="s">
        <v>1</v>
      </c>
      <c r="N7" s="3" t="s">
        <v>1</v>
      </c>
      <c r="O7" s="3" t="s">
        <v>1</v>
      </c>
      <c r="P7" s="3" t="s">
        <v>1</v>
      </c>
      <c r="Q7" s="3" t="s">
        <v>1</v>
      </c>
      <c r="R7" s="3" t="s">
        <v>1</v>
      </c>
      <c r="S7" s="3" t="s">
        <v>1</v>
      </c>
      <c r="T7" s="3" t="s">
        <v>1</v>
      </c>
      <c r="U7" s="3" t="s">
        <v>1</v>
      </c>
      <c r="V7" s="3" t="s">
        <v>1</v>
      </c>
      <c r="W7" s="3" t="s">
        <v>1</v>
      </c>
      <c r="X7" s="3" t="s">
        <v>1</v>
      </c>
      <c r="Y7" s="3" t="s">
        <v>1</v>
      </c>
      <c r="Z7" s="3" t="s">
        <v>1</v>
      </c>
    </row>
    <row r="8" spans="1:26">
      <c r="A8" s="42">
        <v>2</v>
      </c>
      <c r="B8" s="2">
        <f>IF(ISNUMBER('Bank List'!B3),'Bank List'!B3,"")</f>
        <v>4182766</v>
      </c>
      <c r="C8" s="2" t="s">
        <v>28</v>
      </c>
      <c r="D8" s="2" t="s">
        <v>29</v>
      </c>
      <c r="E8" s="2"/>
      <c r="F8" s="3" t="s">
        <v>1</v>
      </c>
      <c r="G8" s="3" t="s">
        <v>1</v>
      </c>
      <c r="H8" s="3" t="s">
        <v>1</v>
      </c>
      <c r="I8" s="3" t="s">
        <v>1</v>
      </c>
      <c r="J8" s="3" t="s">
        <v>1</v>
      </c>
      <c r="K8" s="3" t="s">
        <v>1</v>
      </c>
      <c r="L8" s="3">
        <v>6.5844802205161299</v>
      </c>
      <c r="M8" s="3">
        <v>5.9013579831082703</v>
      </c>
      <c r="N8" s="3">
        <v>8.4677504877539</v>
      </c>
      <c r="O8" s="3">
        <v>10.710019187007701</v>
      </c>
      <c r="P8" s="3">
        <v>11.9047776396693</v>
      </c>
      <c r="Q8" s="3">
        <v>14.665958436625701</v>
      </c>
      <c r="R8" s="3" t="s">
        <v>1</v>
      </c>
      <c r="S8" s="3" t="s">
        <v>1</v>
      </c>
      <c r="T8" s="3" t="s">
        <v>1</v>
      </c>
      <c r="U8" s="3" t="s">
        <v>1</v>
      </c>
      <c r="V8" s="3" t="s">
        <v>1</v>
      </c>
      <c r="W8" s="3" t="s">
        <v>1</v>
      </c>
      <c r="X8" s="3" t="s">
        <v>1</v>
      </c>
      <c r="Y8" s="3" t="s">
        <v>1</v>
      </c>
      <c r="Z8" s="3" t="s">
        <v>1</v>
      </c>
    </row>
    <row r="9" spans="1:26">
      <c r="A9" s="42">
        <v>3</v>
      </c>
      <c r="B9" s="2">
        <f>IF(ISNUMBER('Bank List'!B4),'Bank List'!B4,"")</f>
        <v>113904</v>
      </c>
      <c r="C9" s="2" t="s">
        <v>4</v>
      </c>
      <c r="D9" s="2" t="s">
        <v>3</v>
      </c>
      <c r="E9" s="2"/>
      <c r="F9" s="3" t="s">
        <v>1</v>
      </c>
      <c r="G9" s="3" t="s">
        <v>1</v>
      </c>
      <c r="H9" s="3" t="s">
        <v>1</v>
      </c>
      <c r="I9" s="3" t="s">
        <v>1</v>
      </c>
      <c r="J9" s="3" t="s">
        <v>1</v>
      </c>
      <c r="K9" s="3" t="s">
        <v>1</v>
      </c>
      <c r="L9" s="3">
        <v>0.94746332967198899</v>
      </c>
      <c r="M9" s="3">
        <v>1.0194334292754801</v>
      </c>
      <c r="N9" s="3">
        <v>2.43906914615701</v>
      </c>
      <c r="O9" s="3">
        <v>4.5754848837591302</v>
      </c>
      <c r="P9" s="3">
        <v>4.4108748564681797</v>
      </c>
      <c r="Q9" s="3">
        <v>4.3306276897074101</v>
      </c>
      <c r="R9" s="3" t="s">
        <v>1</v>
      </c>
      <c r="S9" s="3" t="s">
        <v>1</v>
      </c>
      <c r="T9" s="3" t="s">
        <v>1</v>
      </c>
      <c r="U9" s="3" t="s">
        <v>1</v>
      </c>
      <c r="V9" s="3" t="s">
        <v>1</v>
      </c>
      <c r="W9" s="3" t="s">
        <v>1</v>
      </c>
      <c r="X9" s="3" t="s">
        <v>1</v>
      </c>
      <c r="Y9" s="3" t="s">
        <v>1</v>
      </c>
      <c r="Z9" s="3" t="s">
        <v>1</v>
      </c>
    </row>
    <row r="10" spans="1:26">
      <c r="A10" s="42">
        <v>4</v>
      </c>
      <c r="B10" s="2">
        <f>IF(ISNUMBER('Bank List'!B5),'Bank List'!B5,"")</f>
        <v>4135294</v>
      </c>
      <c r="C10" s="2" t="s">
        <v>30</v>
      </c>
      <c r="D10" s="2" t="s">
        <v>31</v>
      </c>
      <c r="E10" s="2"/>
      <c r="F10" s="3" t="s">
        <v>1</v>
      </c>
      <c r="G10" s="3" t="s">
        <v>1</v>
      </c>
      <c r="H10" s="3" t="s">
        <v>1</v>
      </c>
      <c r="I10" s="3" t="s">
        <v>1</v>
      </c>
      <c r="J10" s="3" t="s">
        <v>1</v>
      </c>
      <c r="K10" s="3" t="s">
        <v>1</v>
      </c>
      <c r="L10" s="3" t="s">
        <v>1</v>
      </c>
      <c r="M10" s="3" t="s">
        <v>1</v>
      </c>
      <c r="N10" s="3" t="s">
        <v>1</v>
      </c>
      <c r="O10" s="3" t="s">
        <v>1</v>
      </c>
      <c r="P10" s="3" t="s">
        <v>1</v>
      </c>
      <c r="Q10" s="3" t="s">
        <v>1</v>
      </c>
      <c r="R10" s="3" t="s">
        <v>1</v>
      </c>
      <c r="S10" s="3" t="s">
        <v>1</v>
      </c>
      <c r="T10" s="3" t="s">
        <v>1</v>
      </c>
      <c r="U10" s="3" t="s">
        <v>1</v>
      </c>
      <c r="V10" s="3" t="s">
        <v>1</v>
      </c>
      <c r="W10" s="3" t="s">
        <v>1</v>
      </c>
      <c r="X10" s="3" t="s">
        <v>1</v>
      </c>
      <c r="Y10" s="3" t="s">
        <v>1</v>
      </c>
      <c r="Z10" s="3" t="s">
        <v>1</v>
      </c>
    </row>
    <row r="11" spans="1:26">
      <c r="A11" s="42">
        <v>5</v>
      </c>
      <c r="B11" s="2">
        <f>IF(ISNUMBER('Bank List'!B6),'Bank List'!B6,"")</f>
        <v>113983</v>
      </c>
      <c r="C11" s="2" t="s">
        <v>32</v>
      </c>
      <c r="D11" s="2" t="s">
        <v>3</v>
      </c>
      <c r="E11" s="2"/>
      <c r="F11" s="3" t="s">
        <v>1</v>
      </c>
      <c r="G11" s="3" t="s">
        <v>1</v>
      </c>
      <c r="H11" s="3" t="s">
        <v>1</v>
      </c>
      <c r="I11" s="3" t="s">
        <v>1</v>
      </c>
      <c r="J11" s="3" t="s">
        <v>1</v>
      </c>
      <c r="K11" s="3">
        <v>1.06107379250113</v>
      </c>
      <c r="L11" s="3">
        <v>0.93578752581717695</v>
      </c>
      <c r="M11" s="3">
        <v>1.10752758528718</v>
      </c>
      <c r="N11" s="3">
        <v>2.2223371416109798</v>
      </c>
      <c r="O11" s="3">
        <v>3.5229218963772899</v>
      </c>
      <c r="P11" s="3">
        <v>3.7953630903498898</v>
      </c>
      <c r="Q11" s="3">
        <v>4.1758747706208501</v>
      </c>
      <c r="R11" s="3" t="s">
        <v>1</v>
      </c>
      <c r="S11" s="3" t="s">
        <v>1</v>
      </c>
      <c r="T11" s="3" t="s">
        <v>1</v>
      </c>
      <c r="U11" s="3" t="s">
        <v>1</v>
      </c>
      <c r="V11" s="3" t="s">
        <v>1</v>
      </c>
      <c r="W11" s="3" t="s">
        <v>1</v>
      </c>
      <c r="X11" s="3" t="s">
        <v>1</v>
      </c>
      <c r="Y11" s="3" t="s">
        <v>1</v>
      </c>
      <c r="Z11" s="3" t="s">
        <v>1</v>
      </c>
    </row>
    <row r="12" spans="1:26">
      <c r="A12" s="42">
        <v>6</v>
      </c>
      <c r="B12" s="2">
        <f>IF(ISNUMBER('Bank List'!B7),'Bank List'!B7,"")</f>
        <v>100369</v>
      </c>
      <c r="C12" s="2" t="s">
        <v>33</v>
      </c>
      <c r="D12" s="2" t="s">
        <v>34</v>
      </c>
      <c r="E12" s="2"/>
      <c r="F12" s="3" t="s">
        <v>1</v>
      </c>
      <c r="G12" s="3" t="s">
        <v>1</v>
      </c>
      <c r="H12" s="3" t="s">
        <v>1</v>
      </c>
      <c r="I12" s="3" t="s">
        <v>1</v>
      </c>
      <c r="J12" s="3" t="s">
        <v>1</v>
      </c>
      <c r="K12" s="3" t="s">
        <v>1</v>
      </c>
      <c r="L12" s="3" t="s">
        <v>1</v>
      </c>
      <c r="M12" s="3" t="s">
        <v>1</v>
      </c>
      <c r="N12" s="3" t="s">
        <v>1</v>
      </c>
      <c r="O12" s="3" t="s">
        <v>1</v>
      </c>
      <c r="P12" s="3" t="s">
        <v>1</v>
      </c>
      <c r="Q12" s="3" t="s">
        <v>1</v>
      </c>
      <c r="R12" s="3" t="s">
        <v>1</v>
      </c>
      <c r="S12" s="3" t="s">
        <v>1</v>
      </c>
      <c r="T12" s="3" t="s">
        <v>1</v>
      </c>
      <c r="U12" s="3" t="s">
        <v>1</v>
      </c>
      <c r="V12" s="3" t="s">
        <v>1</v>
      </c>
      <c r="W12" s="3" t="s">
        <v>1</v>
      </c>
      <c r="X12" s="3" t="s">
        <v>1</v>
      </c>
      <c r="Y12" s="3" t="s">
        <v>1</v>
      </c>
      <c r="Z12" s="3" t="s">
        <v>1</v>
      </c>
    </row>
    <row r="13" spans="1:26">
      <c r="A13" s="42">
        <v>7</v>
      </c>
      <c r="B13" s="2">
        <f>IF(ISNUMBER('Bank List'!B8),'Bank List'!B8,"")</f>
        <v>100518</v>
      </c>
      <c r="C13" s="2" t="s">
        <v>35</v>
      </c>
      <c r="D13" s="2" t="s">
        <v>36</v>
      </c>
      <c r="E13" s="2"/>
      <c r="F13" s="3" t="s">
        <v>1</v>
      </c>
      <c r="G13" s="3" t="s">
        <v>1</v>
      </c>
      <c r="H13" s="3" t="s">
        <v>1</v>
      </c>
      <c r="I13" s="3" t="s">
        <v>1</v>
      </c>
      <c r="J13" s="3" t="s">
        <v>1</v>
      </c>
      <c r="K13" s="3" t="s">
        <v>1</v>
      </c>
      <c r="L13" s="3" t="s">
        <v>1</v>
      </c>
      <c r="M13" s="3" t="s">
        <v>1</v>
      </c>
      <c r="N13" s="3" t="s">
        <v>1</v>
      </c>
      <c r="O13" s="3" t="s">
        <v>1</v>
      </c>
      <c r="P13" s="3" t="s">
        <v>1</v>
      </c>
      <c r="Q13" s="3" t="s">
        <v>1</v>
      </c>
      <c r="R13" s="3" t="s">
        <v>1</v>
      </c>
      <c r="S13" s="3" t="s">
        <v>1</v>
      </c>
      <c r="T13" s="3" t="s">
        <v>1</v>
      </c>
      <c r="U13" s="3" t="s">
        <v>1</v>
      </c>
      <c r="V13" s="3" t="s">
        <v>1</v>
      </c>
      <c r="W13" s="3" t="s">
        <v>1</v>
      </c>
      <c r="X13" s="3" t="s">
        <v>1</v>
      </c>
      <c r="Y13" s="3" t="s">
        <v>1</v>
      </c>
      <c r="Z13" s="3" t="s">
        <v>1</v>
      </c>
    </row>
    <row r="14" spans="1:26">
      <c r="A14" s="42">
        <v>8</v>
      </c>
      <c r="B14" s="2">
        <f>IF(ISNUMBER('Bank List'!B9),'Bank List'!B9,"")</f>
        <v>100144</v>
      </c>
      <c r="C14" s="2" t="s">
        <v>37</v>
      </c>
      <c r="D14" s="2" t="s">
        <v>34</v>
      </c>
      <c r="E14" s="2"/>
      <c r="F14" s="3" t="s">
        <v>1</v>
      </c>
      <c r="G14" s="3" t="s">
        <v>1</v>
      </c>
      <c r="H14" s="3" t="s">
        <v>1</v>
      </c>
      <c r="I14" s="3" t="s">
        <v>1</v>
      </c>
      <c r="J14" s="3" t="s">
        <v>1</v>
      </c>
      <c r="K14" s="3" t="s">
        <v>1</v>
      </c>
      <c r="L14" s="3" t="s">
        <v>1</v>
      </c>
      <c r="M14" s="3" t="s">
        <v>1</v>
      </c>
      <c r="N14" s="3" t="s">
        <v>1</v>
      </c>
      <c r="O14" s="3" t="s">
        <v>1</v>
      </c>
      <c r="P14" s="3" t="s">
        <v>1</v>
      </c>
      <c r="Q14" s="3" t="s">
        <v>1</v>
      </c>
      <c r="R14" s="3" t="s">
        <v>1</v>
      </c>
      <c r="S14" s="3" t="s">
        <v>1</v>
      </c>
      <c r="T14" s="3" t="s">
        <v>1</v>
      </c>
      <c r="U14" s="3" t="s">
        <v>1</v>
      </c>
      <c r="V14" s="3" t="s">
        <v>1</v>
      </c>
      <c r="W14" s="3" t="s">
        <v>1</v>
      </c>
      <c r="X14" s="3" t="s">
        <v>1</v>
      </c>
      <c r="Y14" s="3" t="s">
        <v>1</v>
      </c>
      <c r="Z14" s="3" t="s">
        <v>1</v>
      </c>
    </row>
    <row r="15" spans="1:26">
      <c r="A15" s="42">
        <v>9</v>
      </c>
      <c r="B15" s="2">
        <f>IF(ISNUMBER('Bank List'!B10),'Bank List'!B10,"")</f>
        <v>100521</v>
      </c>
      <c r="C15" s="2" t="s">
        <v>38</v>
      </c>
      <c r="D15" s="2" t="s">
        <v>36</v>
      </c>
      <c r="E15" s="2"/>
      <c r="F15" s="3" t="s">
        <v>1</v>
      </c>
      <c r="G15" s="3" t="s">
        <v>1</v>
      </c>
      <c r="H15" s="3" t="s">
        <v>1</v>
      </c>
      <c r="I15" s="3" t="s">
        <v>1</v>
      </c>
      <c r="J15" s="3" t="s">
        <v>1</v>
      </c>
      <c r="K15" s="3" t="s">
        <v>1</v>
      </c>
      <c r="L15" s="3" t="s">
        <v>1</v>
      </c>
      <c r="M15" s="3" t="s">
        <v>1</v>
      </c>
      <c r="N15" s="3" t="s">
        <v>1</v>
      </c>
      <c r="O15" s="3" t="s">
        <v>1</v>
      </c>
      <c r="P15" s="3" t="s">
        <v>1</v>
      </c>
      <c r="Q15" s="3" t="s">
        <v>1</v>
      </c>
      <c r="R15" s="3" t="s">
        <v>1</v>
      </c>
      <c r="S15" s="3" t="s">
        <v>1</v>
      </c>
      <c r="T15" s="3" t="s">
        <v>1</v>
      </c>
      <c r="U15" s="3" t="s">
        <v>1</v>
      </c>
      <c r="V15" s="3" t="s">
        <v>1</v>
      </c>
      <c r="W15" s="3" t="s">
        <v>1</v>
      </c>
      <c r="X15" s="3" t="s">
        <v>1</v>
      </c>
      <c r="Y15" s="3" t="s">
        <v>1</v>
      </c>
      <c r="Z15" s="3" t="s">
        <v>1</v>
      </c>
    </row>
    <row r="16" spans="1:26">
      <c r="A16" s="42">
        <v>10</v>
      </c>
      <c r="B16" s="2">
        <f>IF(ISNUMBER('Bank List'!B11),'Bank List'!B11,"")</f>
        <v>4291604</v>
      </c>
      <c r="C16" s="2" t="s">
        <v>39</v>
      </c>
      <c r="D16" s="2" t="s">
        <v>3</v>
      </c>
      <c r="E16" s="2"/>
      <c r="F16" s="3" t="s">
        <v>1</v>
      </c>
      <c r="G16" s="3" t="s">
        <v>1</v>
      </c>
      <c r="H16" s="3" t="s">
        <v>1</v>
      </c>
      <c r="I16" s="3" t="s">
        <v>1</v>
      </c>
      <c r="J16" s="3" t="s">
        <v>1</v>
      </c>
      <c r="K16" s="3" t="s">
        <v>1</v>
      </c>
      <c r="L16" s="3" t="s">
        <v>1</v>
      </c>
      <c r="M16" s="3" t="s">
        <v>1</v>
      </c>
      <c r="N16" s="3" t="s">
        <v>1</v>
      </c>
      <c r="O16" s="3" t="s">
        <v>1</v>
      </c>
      <c r="P16" s="3">
        <v>5.5359384178255304</v>
      </c>
      <c r="Q16" s="3">
        <v>7.7375092655775797</v>
      </c>
      <c r="R16" s="3" t="s">
        <v>1</v>
      </c>
      <c r="S16" s="3" t="s">
        <v>1</v>
      </c>
      <c r="T16" s="3" t="s">
        <v>1</v>
      </c>
      <c r="U16" s="3" t="s">
        <v>1</v>
      </c>
      <c r="V16" s="3" t="s">
        <v>1</v>
      </c>
      <c r="W16" s="3" t="s">
        <v>1</v>
      </c>
      <c r="X16" s="3" t="s">
        <v>1</v>
      </c>
      <c r="Y16" s="3" t="s">
        <v>1</v>
      </c>
      <c r="Z16" s="3" t="s">
        <v>1</v>
      </c>
    </row>
    <row r="17" spans="1:26">
      <c r="A17" s="42">
        <v>11</v>
      </c>
      <c r="B17" s="2">
        <f>IF(ISNUMBER('Bank List'!B12),'Bank List'!B12,"")</f>
        <v>114508</v>
      </c>
      <c r="C17" s="2" t="s">
        <v>6</v>
      </c>
      <c r="D17" s="2" t="s">
        <v>2</v>
      </c>
      <c r="E17" s="2"/>
      <c r="F17" s="3" t="s">
        <v>1</v>
      </c>
      <c r="G17" s="3" t="s">
        <v>1</v>
      </c>
      <c r="H17" s="3" t="s">
        <v>1</v>
      </c>
      <c r="I17" s="3" t="s">
        <v>1</v>
      </c>
      <c r="J17" s="3" t="s">
        <v>1</v>
      </c>
      <c r="K17" s="3">
        <v>1.6706934663034001</v>
      </c>
      <c r="L17" s="3">
        <v>1.51279097857025</v>
      </c>
      <c r="M17" s="3">
        <v>2.5328854101332601</v>
      </c>
      <c r="N17" s="3">
        <v>2.7115032305727902</v>
      </c>
      <c r="O17" s="3">
        <v>3.9852979053691899</v>
      </c>
      <c r="P17" s="3">
        <v>9.0864495850801408</v>
      </c>
      <c r="Q17" s="3">
        <v>6.6634876583665896</v>
      </c>
      <c r="R17" s="3" t="s">
        <v>1</v>
      </c>
      <c r="S17" s="3" t="s">
        <v>1</v>
      </c>
      <c r="T17" s="3" t="s">
        <v>1</v>
      </c>
      <c r="U17" s="3" t="s">
        <v>1</v>
      </c>
      <c r="V17" s="3" t="s">
        <v>1</v>
      </c>
      <c r="W17" s="3" t="s">
        <v>1</v>
      </c>
      <c r="X17" s="3" t="s">
        <v>1</v>
      </c>
      <c r="Y17" s="3" t="s">
        <v>1</v>
      </c>
      <c r="Z17" s="3" t="s">
        <v>1</v>
      </c>
    </row>
    <row r="18" spans="1:26">
      <c r="A18" s="42">
        <v>12</v>
      </c>
      <c r="B18" s="2">
        <f>IF(ISNUMBER('Bank List'!B13),'Bank List'!B13,"")</f>
        <v>3001689</v>
      </c>
      <c r="C18" s="2" t="s">
        <v>40</v>
      </c>
      <c r="D18" s="2" t="s">
        <v>5</v>
      </c>
      <c r="E18" s="2"/>
      <c r="F18" s="3" t="s">
        <v>1</v>
      </c>
      <c r="G18" s="3" t="s">
        <v>1</v>
      </c>
      <c r="H18" s="3" t="s">
        <v>1</v>
      </c>
      <c r="I18" s="3" t="s">
        <v>1</v>
      </c>
      <c r="J18" s="3" t="s">
        <v>1</v>
      </c>
      <c r="K18" s="3" t="s">
        <v>1</v>
      </c>
      <c r="L18" s="3" t="s">
        <v>1</v>
      </c>
      <c r="M18" s="3" t="s">
        <v>1</v>
      </c>
      <c r="N18" s="3" t="s">
        <v>1</v>
      </c>
      <c r="O18" s="3">
        <v>5.4506593195906996</v>
      </c>
      <c r="P18" s="3">
        <v>5.9182660745589102</v>
      </c>
      <c r="Q18" s="3">
        <v>6.2981412296480803</v>
      </c>
      <c r="R18" s="3" t="s">
        <v>1</v>
      </c>
      <c r="S18" s="3" t="s">
        <v>1</v>
      </c>
      <c r="T18" s="3" t="s">
        <v>1</v>
      </c>
      <c r="U18" s="3" t="s">
        <v>1</v>
      </c>
      <c r="V18" s="3" t="s">
        <v>1</v>
      </c>
      <c r="W18" s="3" t="s">
        <v>1</v>
      </c>
      <c r="X18" s="3" t="s">
        <v>1</v>
      </c>
      <c r="Y18" s="3" t="s">
        <v>1</v>
      </c>
      <c r="Z18" s="3" t="s">
        <v>1</v>
      </c>
    </row>
    <row r="19" spans="1:26">
      <c r="A19" s="42">
        <v>13</v>
      </c>
      <c r="B19" s="2">
        <f>IF(ISNUMBER('Bank List'!B14),'Bank List'!B14,"")</f>
        <v>4219193</v>
      </c>
      <c r="C19" s="2" t="s">
        <v>41</v>
      </c>
      <c r="D19" s="2" t="s">
        <v>3</v>
      </c>
      <c r="E19" s="2"/>
      <c r="F19" s="3" t="s">
        <v>1</v>
      </c>
      <c r="G19" s="3" t="s">
        <v>1</v>
      </c>
      <c r="H19" s="3" t="s">
        <v>1</v>
      </c>
      <c r="I19" s="3" t="s">
        <v>1</v>
      </c>
      <c r="J19" s="3" t="s">
        <v>1</v>
      </c>
      <c r="K19" s="3" t="s">
        <v>1</v>
      </c>
      <c r="L19" s="3" t="s">
        <v>1</v>
      </c>
      <c r="M19" s="3" t="s">
        <v>1</v>
      </c>
      <c r="N19" s="3" t="s">
        <v>1</v>
      </c>
      <c r="O19" s="3" t="s">
        <v>1</v>
      </c>
      <c r="P19" s="3" t="s">
        <v>1</v>
      </c>
      <c r="Q19" s="3">
        <v>5.05735879373157</v>
      </c>
      <c r="R19" s="3" t="s">
        <v>1</v>
      </c>
      <c r="S19" s="3" t="s">
        <v>1</v>
      </c>
      <c r="T19" s="3" t="s">
        <v>1</v>
      </c>
      <c r="U19" s="3" t="s">
        <v>1</v>
      </c>
      <c r="V19" s="3" t="s">
        <v>1</v>
      </c>
      <c r="W19" s="3" t="s">
        <v>1</v>
      </c>
      <c r="X19" s="3" t="s">
        <v>1</v>
      </c>
      <c r="Y19" s="3" t="s">
        <v>1</v>
      </c>
      <c r="Z19" s="3" t="s">
        <v>1</v>
      </c>
    </row>
    <row r="20" spans="1:26">
      <c r="A20" s="42">
        <v>14</v>
      </c>
      <c r="B20" s="2">
        <f>IF(ISNUMBER('Bank List'!B15),'Bank List'!B15,"")</f>
        <v>100515</v>
      </c>
      <c r="C20" s="2" t="s">
        <v>42</v>
      </c>
      <c r="D20" s="2" t="s">
        <v>36</v>
      </c>
      <c r="E20" s="2"/>
      <c r="F20" s="3" t="s">
        <v>1</v>
      </c>
      <c r="G20" s="3" t="s">
        <v>1</v>
      </c>
      <c r="H20" s="3" t="s">
        <v>1</v>
      </c>
      <c r="I20" s="3" t="s">
        <v>1</v>
      </c>
      <c r="J20" s="3" t="s">
        <v>1</v>
      </c>
      <c r="K20" s="3" t="s">
        <v>1</v>
      </c>
      <c r="L20" s="3" t="s">
        <v>1</v>
      </c>
      <c r="M20" s="3" t="s">
        <v>1</v>
      </c>
      <c r="N20" s="3" t="s">
        <v>1</v>
      </c>
      <c r="O20" s="3" t="s">
        <v>1</v>
      </c>
      <c r="P20" s="3" t="s">
        <v>1</v>
      </c>
      <c r="Q20" s="3" t="s">
        <v>1</v>
      </c>
      <c r="R20" s="3" t="s">
        <v>1</v>
      </c>
      <c r="S20" s="3" t="s">
        <v>1</v>
      </c>
      <c r="T20" s="3" t="s">
        <v>1</v>
      </c>
      <c r="U20" s="3" t="s">
        <v>1</v>
      </c>
      <c r="V20" s="3" t="s">
        <v>1</v>
      </c>
      <c r="W20" s="3" t="s">
        <v>1</v>
      </c>
      <c r="X20" s="3" t="s">
        <v>1</v>
      </c>
      <c r="Y20" s="3" t="s">
        <v>1</v>
      </c>
      <c r="Z20" s="3" t="s">
        <v>1</v>
      </c>
    </row>
    <row r="21" spans="1:26">
      <c r="A21" s="42">
        <v>15</v>
      </c>
      <c r="B21" s="2">
        <f>IF(ISNUMBER('Bank List'!B16),'Bank List'!B16,"")</f>
        <v>4041896</v>
      </c>
      <c r="C21" s="2" t="s">
        <v>43</v>
      </c>
      <c r="D21" s="2" t="s">
        <v>34</v>
      </c>
      <c r="E21" s="2"/>
      <c r="F21" s="3" t="s">
        <v>1</v>
      </c>
      <c r="G21" s="3" t="s">
        <v>1</v>
      </c>
      <c r="H21" s="3" t="s">
        <v>1</v>
      </c>
      <c r="I21" s="3" t="s">
        <v>1</v>
      </c>
      <c r="J21" s="3" t="s">
        <v>1</v>
      </c>
      <c r="K21" s="3" t="s">
        <v>1</v>
      </c>
      <c r="L21" s="3" t="s">
        <v>1</v>
      </c>
      <c r="M21" s="3" t="s">
        <v>1</v>
      </c>
      <c r="N21" s="3" t="s">
        <v>1</v>
      </c>
      <c r="O21" s="3" t="s">
        <v>1</v>
      </c>
      <c r="P21" s="3" t="s">
        <v>1</v>
      </c>
      <c r="Q21" s="3" t="s">
        <v>1</v>
      </c>
      <c r="R21" s="3" t="s">
        <v>1</v>
      </c>
      <c r="S21" s="3" t="s">
        <v>1</v>
      </c>
      <c r="T21" s="3" t="s">
        <v>1</v>
      </c>
      <c r="U21" s="3" t="s">
        <v>1</v>
      </c>
      <c r="V21" s="3" t="s">
        <v>1</v>
      </c>
      <c r="W21" s="3" t="s">
        <v>1</v>
      </c>
      <c r="X21" s="3" t="s">
        <v>1</v>
      </c>
      <c r="Y21" s="3" t="s">
        <v>1</v>
      </c>
      <c r="Z21" s="3" t="s">
        <v>1</v>
      </c>
    </row>
    <row r="22" spans="1:26">
      <c r="A22" s="42">
        <v>16</v>
      </c>
      <c r="B22" s="2">
        <f>IF(ISNUMBER('Bank List'!B17),'Bank List'!B17,"")</f>
        <v>113985</v>
      </c>
      <c r="C22" s="2" t="s">
        <v>44</v>
      </c>
      <c r="D22" s="2" t="s">
        <v>0</v>
      </c>
      <c r="E22" s="2"/>
      <c r="F22" s="3" t="s">
        <v>1</v>
      </c>
      <c r="G22" s="3" t="s">
        <v>1</v>
      </c>
      <c r="H22" s="3" t="s">
        <v>1</v>
      </c>
      <c r="I22" s="3" t="s">
        <v>1</v>
      </c>
      <c r="J22" s="3" t="s">
        <v>1</v>
      </c>
      <c r="K22" s="3" t="s">
        <v>1</v>
      </c>
      <c r="L22" s="3">
        <v>4.3340279764093799</v>
      </c>
      <c r="M22" s="3">
        <v>5.9771918811466804</v>
      </c>
      <c r="N22" s="3">
        <v>7.9229451456140998</v>
      </c>
      <c r="O22" s="3">
        <v>6.0897045950236697</v>
      </c>
      <c r="P22" s="3">
        <v>6.9974323728505796</v>
      </c>
      <c r="Q22" s="3">
        <v>6.6808962499465503</v>
      </c>
      <c r="R22" s="3" t="s">
        <v>1</v>
      </c>
      <c r="S22" s="3" t="s">
        <v>1</v>
      </c>
      <c r="T22" s="3" t="s">
        <v>1</v>
      </c>
      <c r="U22" s="3" t="s">
        <v>1</v>
      </c>
      <c r="V22" s="3" t="s">
        <v>1</v>
      </c>
      <c r="W22" s="3" t="s">
        <v>1</v>
      </c>
      <c r="X22" s="3" t="s">
        <v>1</v>
      </c>
      <c r="Y22" s="3" t="s">
        <v>1</v>
      </c>
      <c r="Z22" s="3" t="s">
        <v>1</v>
      </c>
    </row>
    <row r="23" spans="1:26">
      <c r="A23" s="42">
        <v>17</v>
      </c>
      <c r="B23" s="2">
        <f>IF(ISNUMBER('Bank List'!B18),'Bank List'!B18,"")</f>
        <v>4087374</v>
      </c>
      <c r="C23" s="2" t="s">
        <v>45</v>
      </c>
      <c r="D23" s="2" t="s">
        <v>27</v>
      </c>
      <c r="E23" s="2"/>
      <c r="F23" s="3" t="s">
        <v>1</v>
      </c>
      <c r="G23" s="3" t="s">
        <v>1</v>
      </c>
      <c r="H23" s="3" t="s">
        <v>1</v>
      </c>
      <c r="I23" s="3" t="s">
        <v>1</v>
      </c>
      <c r="J23" s="3" t="s">
        <v>1</v>
      </c>
      <c r="K23" s="3" t="s">
        <v>1</v>
      </c>
      <c r="L23" s="3" t="s">
        <v>1</v>
      </c>
      <c r="M23" s="3" t="s">
        <v>1</v>
      </c>
      <c r="N23" s="3" t="s">
        <v>1</v>
      </c>
      <c r="O23" s="3" t="s">
        <v>1</v>
      </c>
      <c r="P23" s="3" t="s">
        <v>1</v>
      </c>
      <c r="Q23" s="3" t="s">
        <v>1</v>
      </c>
      <c r="R23" s="3" t="s">
        <v>1</v>
      </c>
      <c r="S23" s="3" t="s">
        <v>1</v>
      </c>
      <c r="T23" s="3" t="s">
        <v>1</v>
      </c>
      <c r="U23" s="3" t="s">
        <v>1</v>
      </c>
      <c r="V23" s="3" t="s">
        <v>1</v>
      </c>
      <c r="W23" s="3" t="s">
        <v>1</v>
      </c>
      <c r="X23" s="3" t="s">
        <v>1</v>
      </c>
      <c r="Y23" s="3" t="s">
        <v>1</v>
      </c>
      <c r="Z23" s="3" t="s">
        <v>1</v>
      </c>
    </row>
    <row r="24" spans="1:26">
      <c r="A24" s="42">
        <v>18</v>
      </c>
      <c r="B24" s="2">
        <f>IF(ISNUMBER('Bank List'!B19),'Bank List'!B19,"")</f>
        <v>4085960</v>
      </c>
      <c r="C24" s="2" t="s">
        <v>46</v>
      </c>
      <c r="D24" s="2" t="s">
        <v>5</v>
      </c>
      <c r="E24" s="2"/>
      <c r="F24" s="3" t="s">
        <v>1</v>
      </c>
      <c r="G24" s="3" t="s">
        <v>1</v>
      </c>
      <c r="H24" s="3" t="s">
        <v>1</v>
      </c>
      <c r="I24" s="3" t="s">
        <v>1</v>
      </c>
      <c r="J24" s="3" t="s">
        <v>1</v>
      </c>
      <c r="K24" s="3">
        <v>3.9758788811906598</v>
      </c>
      <c r="L24" s="3">
        <v>3.5774748110585</v>
      </c>
      <c r="M24" s="3">
        <v>3.3792473699102299</v>
      </c>
      <c r="N24" s="3">
        <v>3.7318804191356199</v>
      </c>
      <c r="O24" s="3">
        <v>4.3203628079153198</v>
      </c>
      <c r="P24" s="3">
        <v>5.3385288838880003</v>
      </c>
      <c r="Q24" s="3">
        <v>5.8073623733517401</v>
      </c>
      <c r="R24" s="3" t="s">
        <v>1</v>
      </c>
      <c r="S24" s="3" t="s">
        <v>1</v>
      </c>
      <c r="T24" s="3" t="s">
        <v>1</v>
      </c>
      <c r="U24" s="3" t="s">
        <v>1</v>
      </c>
      <c r="V24" s="3" t="s">
        <v>1</v>
      </c>
      <c r="W24" s="3" t="s">
        <v>1</v>
      </c>
      <c r="X24" s="3" t="s">
        <v>1</v>
      </c>
      <c r="Y24" s="3" t="s">
        <v>1</v>
      </c>
      <c r="Z24" s="3" t="s">
        <v>1</v>
      </c>
    </row>
    <row r="25" spans="1:26">
      <c r="A25" s="42">
        <v>19</v>
      </c>
      <c r="B25" s="2">
        <f>IF(ISNUMBER('Bank List'!B20),'Bank List'!B20,"")</f>
        <v>4238541</v>
      </c>
      <c r="C25" s="2" t="s">
        <v>47</v>
      </c>
      <c r="D25" s="2" t="s">
        <v>5</v>
      </c>
      <c r="E25" s="2"/>
      <c r="F25" s="3" t="s">
        <v>1</v>
      </c>
      <c r="G25" s="3" t="s">
        <v>1</v>
      </c>
      <c r="H25" s="3" t="s">
        <v>1</v>
      </c>
      <c r="I25" s="3" t="s">
        <v>1</v>
      </c>
      <c r="J25" s="3" t="s">
        <v>1</v>
      </c>
      <c r="K25" s="3">
        <v>4.4442732804436602</v>
      </c>
      <c r="L25" s="3">
        <v>3.6085203877619398</v>
      </c>
      <c r="M25" s="3">
        <v>2.8254243499557599</v>
      </c>
      <c r="N25" s="3">
        <v>3.0263922049428902</v>
      </c>
      <c r="O25" s="3">
        <v>3.82789077060206</v>
      </c>
      <c r="P25" s="3">
        <v>3.5596344366792101</v>
      </c>
      <c r="Q25" s="3">
        <v>3.5580995823583401</v>
      </c>
      <c r="R25" s="3" t="s">
        <v>1</v>
      </c>
      <c r="S25" s="3" t="s">
        <v>1</v>
      </c>
      <c r="T25" s="3" t="s">
        <v>1</v>
      </c>
      <c r="U25" s="3" t="s">
        <v>1</v>
      </c>
      <c r="V25" s="3" t="s">
        <v>1</v>
      </c>
      <c r="W25" s="3" t="s">
        <v>1</v>
      </c>
      <c r="X25" s="3" t="s">
        <v>1</v>
      </c>
      <c r="Y25" s="3" t="s">
        <v>1</v>
      </c>
      <c r="Z25" s="3" t="s">
        <v>1</v>
      </c>
    </row>
    <row r="26" spans="1:26">
      <c r="A26" s="42">
        <v>20</v>
      </c>
      <c r="B26" s="2">
        <f>IF(ISNUMBER('Bank List'!B21),'Bank List'!B21,"")</f>
        <v>113824</v>
      </c>
      <c r="C26" s="2" t="s">
        <v>48</v>
      </c>
      <c r="D26" s="2" t="s">
        <v>49</v>
      </c>
      <c r="E26" s="2"/>
      <c r="F26" s="3" t="s">
        <v>1</v>
      </c>
      <c r="G26" s="3" t="s">
        <v>1</v>
      </c>
      <c r="H26" s="3" t="s">
        <v>1</v>
      </c>
      <c r="I26" s="3" t="s">
        <v>1</v>
      </c>
      <c r="J26" s="3" t="s">
        <v>1</v>
      </c>
      <c r="K26" s="3">
        <v>1.6800299661867999</v>
      </c>
      <c r="L26" s="3">
        <v>1.0620642222410499</v>
      </c>
      <c r="M26" s="3">
        <v>0.96776439462507802</v>
      </c>
      <c r="N26" s="3">
        <v>1.3854922437856201</v>
      </c>
      <c r="O26" s="3">
        <v>1.1815965184827</v>
      </c>
      <c r="P26" s="3">
        <v>0.95152484026334205</v>
      </c>
      <c r="Q26" s="3">
        <v>0.82470069797137102</v>
      </c>
      <c r="R26" s="3" t="s">
        <v>1</v>
      </c>
      <c r="S26" s="3" t="s">
        <v>1</v>
      </c>
      <c r="T26" s="3" t="s">
        <v>1</v>
      </c>
      <c r="U26" s="3" t="s">
        <v>1</v>
      </c>
      <c r="V26" s="3" t="s">
        <v>1</v>
      </c>
      <c r="W26" s="3" t="s">
        <v>1</v>
      </c>
      <c r="X26" s="3" t="s">
        <v>1</v>
      </c>
      <c r="Y26" s="3" t="s">
        <v>1</v>
      </c>
      <c r="Z26" s="3" t="s">
        <v>1</v>
      </c>
    </row>
    <row r="27" spans="1:26">
      <c r="A27" s="42">
        <v>21</v>
      </c>
      <c r="B27" s="2">
        <f>IF(ISNUMBER('Bank List'!B22),'Bank List'!B22,"")</f>
        <v>4080954</v>
      </c>
      <c r="C27" s="2" t="s">
        <v>50</v>
      </c>
      <c r="D27" s="2" t="s">
        <v>51</v>
      </c>
      <c r="E27" s="2"/>
      <c r="F27" s="3" t="s">
        <v>1</v>
      </c>
      <c r="G27" s="3" t="s">
        <v>1</v>
      </c>
      <c r="H27" s="3" t="s">
        <v>1</v>
      </c>
      <c r="I27" s="3" t="s">
        <v>1</v>
      </c>
      <c r="J27" s="3" t="s">
        <v>1</v>
      </c>
      <c r="K27" s="3" t="s">
        <v>1</v>
      </c>
      <c r="L27" s="3" t="s">
        <v>1</v>
      </c>
      <c r="M27" s="3" t="s">
        <v>1</v>
      </c>
      <c r="N27" s="3" t="s">
        <v>1</v>
      </c>
      <c r="O27" s="3" t="s">
        <v>1</v>
      </c>
      <c r="P27" s="3" t="s">
        <v>1</v>
      </c>
      <c r="Q27" s="3" t="s">
        <v>1</v>
      </c>
      <c r="R27" s="3" t="s">
        <v>1</v>
      </c>
      <c r="S27" s="3" t="s">
        <v>1</v>
      </c>
      <c r="T27" s="3" t="s">
        <v>1</v>
      </c>
      <c r="U27" s="3" t="s">
        <v>1</v>
      </c>
      <c r="V27" s="3" t="s">
        <v>1</v>
      </c>
      <c r="W27" s="3" t="s">
        <v>1</v>
      </c>
      <c r="X27" s="3" t="s">
        <v>1</v>
      </c>
      <c r="Y27" s="3" t="s">
        <v>1</v>
      </c>
      <c r="Z27" s="3" t="s">
        <v>1</v>
      </c>
    </row>
    <row r="28" spans="1:26">
      <c r="A28" s="42">
        <v>22</v>
      </c>
      <c r="B28" s="2">
        <f>IF(ISNUMBER('Bank List'!B23),'Bank List'!B23,"")</f>
        <v>113830</v>
      </c>
      <c r="C28" s="2" t="s">
        <v>52</v>
      </c>
      <c r="D28" s="2" t="s">
        <v>0</v>
      </c>
      <c r="E28" s="2"/>
      <c r="F28" s="3" t="s">
        <v>1</v>
      </c>
      <c r="G28" s="3" t="s">
        <v>1</v>
      </c>
      <c r="H28" s="3" t="s">
        <v>1</v>
      </c>
      <c r="I28" s="3" t="s">
        <v>1</v>
      </c>
      <c r="J28" s="3" t="s">
        <v>1</v>
      </c>
      <c r="K28" s="3">
        <v>2.52539420548919</v>
      </c>
      <c r="L28" s="3">
        <v>1.5078193502558399</v>
      </c>
      <c r="M28" s="3">
        <v>1.31856408620268</v>
      </c>
      <c r="N28" s="3">
        <v>1.35757450621085</v>
      </c>
      <c r="O28" s="3">
        <v>2.7542761849392599</v>
      </c>
      <c r="P28" s="3">
        <v>1.52423818502524</v>
      </c>
      <c r="Q28" s="3">
        <v>2.26410928395204</v>
      </c>
      <c r="R28" s="3" t="s">
        <v>1</v>
      </c>
      <c r="S28" s="3" t="s">
        <v>1</v>
      </c>
      <c r="T28" s="3" t="s">
        <v>1</v>
      </c>
      <c r="U28" s="3" t="s">
        <v>1</v>
      </c>
      <c r="V28" s="3" t="s">
        <v>1</v>
      </c>
      <c r="W28" s="3" t="s">
        <v>1</v>
      </c>
      <c r="X28" s="3" t="s">
        <v>1</v>
      </c>
      <c r="Y28" s="3" t="s">
        <v>1</v>
      </c>
      <c r="Z28" s="3" t="s">
        <v>1</v>
      </c>
    </row>
    <row r="29" spans="1:26">
      <c r="A29" s="42">
        <v>23</v>
      </c>
      <c r="B29" s="2">
        <f>IF(ISNUMBER('Bank List'!B24),'Bank List'!B24,"")</f>
        <v>4024522</v>
      </c>
      <c r="C29" s="2" t="s">
        <v>53</v>
      </c>
      <c r="D29" s="2" t="s">
        <v>54</v>
      </c>
      <c r="E29" s="2"/>
      <c r="F29" s="3" t="s">
        <v>1</v>
      </c>
      <c r="G29" s="3" t="s">
        <v>1</v>
      </c>
      <c r="H29" s="3" t="s">
        <v>1</v>
      </c>
      <c r="I29" s="3" t="s">
        <v>1</v>
      </c>
      <c r="J29" s="3" t="s">
        <v>1</v>
      </c>
      <c r="K29" s="3">
        <v>0.75995212250036104</v>
      </c>
      <c r="L29" s="3">
        <v>0.59920720277786299</v>
      </c>
      <c r="M29" s="3">
        <v>0.499885178137917</v>
      </c>
      <c r="N29" s="3">
        <v>0.94905859510324397</v>
      </c>
      <c r="O29" s="3">
        <v>1.34251617750147</v>
      </c>
      <c r="P29" s="3">
        <v>1.5566012617606899</v>
      </c>
      <c r="Q29" s="3">
        <v>1.3460376799370899</v>
      </c>
      <c r="R29" s="3" t="s">
        <v>1</v>
      </c>
      <c r="S29" s="3" t="s">
        <v>1</v>
      </c>
      <c r="T29" s="3" t="s">
        <v>1</v>
      </c>
      <c r="U29" s="3" t="s">
        <v>1</v>
      </c>
      <c r="V29" s="3" t="s">
        <v>1</v>
      </c>
      <c r="W29" s="3" t="s">
        <v>1</v>
      </c>
      <c r="X29" s="3" t="s">
        <v>1</v>
      </c>
      <c r="Y29" s="3" t="s">
        <v>1</v>
      </c>
      <c r="Z29" s="3" t="s">
        <v>1</v>
      </c>
    </row>
    <row r="30" spans="1:26">
      <c r="A30" s="42">
        <v>24</v>
      </c>
      <c r="B30" s="2">
        <f>IF(ISNUMBER('Bank List'!B25),'Bank List'!B25,"")</f>
        <v>4142645</v>
      </c>
      <c r="C30" s="2" t="s">
        <v>55</v>
      </c>
      <c r="D30" s="2" t="s">
        <v>56</v>
      </c>
      <c r="E30" s="2"/>
      <c r="F30" s="3" t="s">
        <v>1</v>
      </c>
      <c r="G30" s="3" t="s">
        <v>1</v>
      </c>
      <c r="H30" s="3" t="s">
        <v>1</v>
      </c>
      <c r="I30" s="3" t="s">
        <v>1</v>
      </c>
      <c r="J30" s="3" t="s">
        <v>1</v>
      </c>
      <c r="K30" s="3">
        <v>1.2670854002355401</v>
      </c>
      <c r="L30" s="3">
        <v>0.83082223745844497</v>
      </c>
      <c r="M30" s="3">
        <v>0.77179435678844299</v>
      </c>
      <c r="N30" s="3">
        <v>1.59650517061106</v>
      </c>
      <c r="O30" s="3">
        <v>2.75899733298293</v>
      </c>
      <c r="P30" s="3">
        <v>2.6040461394606802</v>
      </c>
      <c r="Q30" s="3">
        <v>2.44791789389354</v>
      </c>
      <c r="R30" s="3" t="s">
        <v>1</v>
      </c>
      <c r="S30" s="3" t="s">
        <v>1</v>
      </c>
      <c r="T30" s="3" t="s">
        <v>1</v>
      </c>
      <c r="U30" s="3" t="s">
        <v>1</v>
      </c>
      <c r="V30" s="3" t="s">
        <v>1</v>
      </c>
      <c r="W30" s="3" t="s">
        <v>1</v>
      </c>
      <c r="X30" s="3" t="s">
        <v>1</v>
      </c>
      <c r="Y30" s="3" t="s">
        <v>1</v>
      </c>
      <c r="Z30" s="3" t="s">
        <v>1</v>
      </c>
    </row>
    <row r="31" spans="1:26">
      <c r="A31" s="42">
        <v>25</v>
      </c>
      <c r="B31" s="2">
        <f>IF(ISNUMBER('Bank List'!B26),'Bank List'!B26,"")</f>
        <v>113876</v>
      </c>
      <c r="C31" s="2" t="s">
        <v>57</v>
      </c>
      <c r="D31" s="2" t="s">
        <v>2</v>
      </c>
      <c r="E31" s="2"/>
      <c r="F31" s="3" t="s">
        <v>1</v>
      </c>
      <c r="G31" s="3" t="s">
        <v>1</v>
      </c>
      <c r="H31" s="3" t="s">
        <v>1</v>
      </c>
      <c r="I31" s="3" t="s">
        <v>1</v>
      </c>
      <c r="J31" s="3" t="s">
        <v>1</v>
      </c>
      <c r="K31" s="3">
        <v>1.5233729814908701</v>
      </c>
      <c r="L31" s="3">
        <v>1.56343745286154</v>
      </c>
      <c r="M31" s="3">
        <v>1.9559897316032899</v>
      </c>
      <c r="N31" s="3">
        <v>2.6497292472540601</v>
      </c>
      <c r="O31" s="3">
        <v>3.3203402573084699</v>
      </c>
      <c r="P31" s="3">
        <v>4.7903365428346296</v>
      </c>
      <c r="Q31" s="3">
        <v>4.3409816898761902</v>
      </c>
      <c r="R31" s="3" t="s">
        <v>1</v>
      </c>
      <c r="S31" s="3" t="s">
        <v>1</v>
      </c>
      <c r="T31" s="3" t="s">
        <v>1</v>
      </c>
      <c r="U31" s="3" t="s">
        <v>1</v>
      </c>
      <c r="V31" s="3" t="s">
        <v>1</v>
      </c>
      <c r="W31" s="3" t="s">
        <v>1</v>
      </c>
      <c r="X31" s="3" t="s">
        <v>1</v>
      </c>
      <c r="Y31" s="3" t="s">
        <v>1</v>
      </c>
      <c r="Z31" s="3" t="s">
        <v>1</v>
      </c>
    </row>
    <row r="32" spans="1:26">
      <c r="A32" s="42">
        <v>26</v>
      </c>
      <c r="B32" s="2">
        <f>IF(ISNUMBER('Bank List'!B27),'Bank List'!B27,"")</f>
        <v>4100801</v>
      </c>
      <c r="C32" s="2" t="s">
        <v>58</v>
      </c>
      <c r="D32" s="2" t="s">
        <v>29</v>
      </c>
      <c r="E32" s="2"/>
      <c r="F32" s="3" t="s">
        <v>1</v>
      </c>
      <c r="G32" s="3" t="s">
        <v>1</v>
      </c>
      <c r="H32" s="3" t="s">
        <v>1</v>
      </c>
      <c r="I32" s="3" t="s">
        <v>1</v>
      </c>
      <c r="J32" s="3" t="s">
        <v>1</v>
      </c>
      <c r="K32" s="3">
        <v>5.2645451107571404</v>
      </c>
      <c r="L32" s="3">
        <v>4.7902728133687704</v>
      </c>
      <c r="M32" s="3">
        <v>4.7814341705004004</v>
      </c>
      <c r="N32" s="3">
        <v>5.5325582760847896</v>
      </c>
      <c r="O32" s="3">
        <v>8.8123282443725603</v>
      </c>
      <c r="P32" s="3">
        <v>9.3170293908395898</v>
      </c>
      <c r="Q32" s="3">
        <v>10.475820499003699</v>
      </c>
      <c r="R32" s="3" t="s">
        <v>1</v>
      </c>
      <c r="S32" s="3" t="s">
        <v>1</v>
      </c>
      <c r="T32" s="3" t="s">
        <v>1</v>
      </c>
      <c r="U32" s="3" t="s">
        <v>1</v>
      </c>
      <c r="V32" s="3" t="s">
        <v>1</v>
      </c>
      <c r="W32" s="3" t="s">
        <v>1</v>
      </c>
      <c r="X32" s="3" t="s">
        <v>1</v>
      </c>
      <c r="Y32" s="3" t="s">
        <v>1</v>
      </c>
      <c r="Z32" s="3" t="s">
        <v>1</v>
      </c>
    </row>
    <row r="33" spans="1:26">
      <c r="A33" s="42">
        <v>27</v>
      </c>
      <c r="B33" s="2">
        <f>IF(ISNUMBER('Bank List'!B28),'Bank List'!B28,"")</f>
        <v>4047336</v>
      </c>
      <c r="C33" s="2" t="s">
        <v>59</v>
      </c>
      <c r="D33" s="2" t="s">
        <v>31</v>
      </c>
      <c r="E33" s="2"/>
      <c r="F33" s="3" t="s">
        <v>1</v>
      </c>
      <c r="G33" s="3" t="s">
        <v>1</v>
      </c>
      <c r="H33" s="3" t="s">
        <v>1</v>
      </c>
      <c r="I33" s="3" t="s">
        <v>1</v>
      </c>
      <c r="J33" s="3" t="s">
        <v>1</v>
      </c>
      <c r="K33" s="3" t="s">
        <v>1</v>
      </c>
      <c r="L33" s="3" t="s">
        <v>1</v>
      </c>
      <c r="M33" s="3" t="s">
        <v>1</v>
      </c>
      <c r="N33" s="3" t="s">
        <v>1</v>
      </c>
      <c r="O33" s="3" t="s">
        <v>1</v>
      </c>
      <c r="P33" s="3" t="s">
        <v>1</v>
      </c>
      <c r="Q33" s="3" t="s">
        <v>1</v>
      </c>
      <c r="R33" s="3" t="s">
        <v>1</v>
      </c>
      <c r="S33" s="3" t="s">
        <v>1</v>
      </c>
      <c r="T33" s="3" t="s">
        <v>1</v>
      </c>
      <c r="U33" s="3" t="s">
        <v>1</v>
      </c>
      <c r="V33" s="3" t="s">
        <v>1</v>
      </c>
      <c r="W33" s="3" t="s">
        <v>1</v>
      </c>
      <c r="X33" s="3" t="s">
        <v>1</v>
      </c>
      <c r="Y33" s="3" t="s">
        <v>1</v>
      </c>
      <c r="Z33" s="3" t="s">
        <v>1</v>
      </c>
    </row>
    <row r="34" spans="1:26">
      <c r="A34" s="42">
        <v>28</v>
      </c>
      <c r="B34" s="2">
        <f>IF(ISNUMBER('Bank List'!B29),'Bank List'!B29,"")</f>
        <v>100201</v>
      </c>
      <c r="C34" s="2" t="s">
        <v>60</v>
      </c>
      <c r="D34" s="2" t="s">
        <v>34</v>
      </c>
      <c r="E34" s="2"/>
      <c r="F34" s="3" t="s">
        <v>1</v>
      </c>
      <c r="G34" s="3" t="s">
        <v>1</v>
      </c>
      <c r="H34" s="3" t="s">
        <v>1</v>
      </c>
      <c r="I34" s="3" t="s">
        <v>1</v>
      </c>
      <c r="J34" s="3" t="s">
        <v>1</v>
      </c>
      <c r="K34" s="3" t="s">
        <v>1</v>
      </c>
      <c r="L34" s="3" t="s">
        <v>1</v>
      </c>
      <c r="M34" s="3" t="s">
        <v>1</v>
      </c>
      <c r="N34" s="3" t="s">
        <v>1</v>
      </c>
      <c r="O34" s="3" t="s">
        <v>1</v>
      </c>
      <c r="P34" s="3" t="s">
        <v>1</v>
      </c>
      <c r="Q34" s="3" t="s">
        <v>1</v>
      </c>
      <c r="R34" s="3" t="s">
        <v>1</v>
      </c>
      <c r="S34" s="3" t="s">
        <v>1</v>
      </c>
      <c r="T34" s="3" t="s">
        <v>1</v>
      </c>
      <c r="U34" s="3" t="s">
        <v>1</v>
      </c>
      <c r="V34" s="3" t="s">
        <v>1</v>
      </c>
      <c r="W34" s="3" t="s">
        <v>1</v>
      </c>
      <c r="X34" s="3" t="s">
        <v>1</v>
      </c>
      <c r="Y34" s="3" t="s">
        <v>1</v>
      </c>
      <c r="Z34" s="3" t="s">
        <v>1</v>
      </c>
    </row>
    <row r="35" spans="1:26">
      <c r="A35" s="42">
        <v>29</v>
      </c>
      <c r="B35" s="2">
        <f>IF(ISNUMBER('Bank List'!B30),'Bank List'!B30,"")</f>
        <v>4145062</v>
      </c>
      <c r="C35" s="2" t="s">
        <v>61</v>
      </c>
      <c r="D35" s="2" t="s">
        <v>54</v>
      </c>
      <c r="E35" s="2"/>
      <c r="F35" s="3" t="s">
        <v>1</v>
      </c>
      <c r="G35" s="3" t="s">
        <v>1</v>
      </c>
      <c r="H35" s="3" t="s">
        <v>1</v>
      </c>
      <c r="I35" s="3" t="s">
        <v>1</v>
      </c>
      <c r="J35" s="3" t="s">
        <v>1</v>
      </c>
      <c r="K35" s="3">
        <v>3.71411494424625</v>
      </c>
      <c r="L35" s="3">
        <v>3.0485623882239699</v>
      </c>
      <c r="M35" s="3">
        <v>2.4725018475601401</v>
      </c>
      <c r="N35" s="3">
        <v>3.3852116914814099</v>
      </c>
      <c r="O35" s="3">
        <v>6.0746241402398198</v>
      </c>
      <c r="P35" s="3">
        <v>7.5534431974173399</v>
      </c>
      <c r="Q35" s="3" t="s">
        <v>1</v>
      </c>
      <c r="R35" s="3" t="s">
        <v>1</v>
      </c>
      <c r="S35" s="3" t="s">
        <v>1</v>
      </c>
      <c r="T35" s="3" t="s">
        <v>1</v>
      </c>
      <c r="U35" s="3" t="s">
        <v>1</v>
      </c>
      <c r="V35" s="3" t="s">
        <v>1</v>
      </c>
      <c r="W35" s="3" t="s">
        <v>1</v>
      </c>
      <c r="X35" s="3" t="s">
        <v>1</v>
      </c>
      <c r="Y35" s="3" t="s">
        <v>1</v>
      </c>
      <c r="Z35" s="3" t="s">
        <v>1</v>
      </c>
    </row>
    <row r="36" spans="1:26">
      <c r="A36" s="42">
        <v>30</v>
      </c>
      <c r="B36" s="2">
        <f>IF(ISNUMBER('Bank List'!B31),'Bank List'!B31,"")</f>
        <v>4041848</v>
      </c>
      <c r="C36" s="2" t="s">
        <v>62</v>
      </c>
      <c r="D36" s="2" t="s">
        <v>2</v>
      </c>
      <c r="E36" s="2"/>
      <c r="F36" s="3" t="s">
        <v>1</v>
      </c>
      <c r="G36" s="3" t="s">
        <v>1</v>
      </c>
      <c r="H36" s="3" t="s">
        <v>1</v>
      </c>
      <c r="I36" s="3" t="s">
        <v>1</v>
      </c>
      <c r="J36" s="3" t="s">
        <v>1</v>
      </c>
      <c r="K36" s="3">
        <v>2.3286030641297999</v>
      </c>
      <c r="L36" s="3">
        <v>2.57982549165783</v>
      </c>
      <c r="M36" s="3">
        <v>2.5025680655163001</v>
      </c>
      <c r="N36" s="3">
        <v>12.839874816962899</v>
      </c>
      <c r="O36" s="3">
        <v>9.1673029278401899</v>
      </c>
      <c r="P36" s="3">
        <v>10.574332618622799</v>
      </c>
      <c r="Q36" s="3">
        <v>10.313500008556201</v>
      </c>
      <c r="R36" s="3" t="s">
        <v>1</v>
      </c>
      <c r="S36" s="3" t="s">
        <v>1</v>
      </c>
      <c r="T36" s="3" t="s">
        <v>1</v>
      </c>
      <c r="U36" s="3" t="s">
        <v>1</v>
      </c>
      <c r="V36" s="3" t="s">
        <v>1</v>
      </c>
      <c r="W36" s="3" t="s">
        <v>1</v>
      </c>
      <c r="X36" s="3" t="s">
        <v>1</v>
      </c>
      <c r="Y36" s="3" t="s">
        <v>1</v>
      </c>
      <c r="Z36" s="3" t="s">
        <v>1</v>
      </c>
    </row>
    <row r="37" spans="1:26">
      <c r="A37" s="42">
        <v>31</v>
      </c>
      <c r="B37" s="2">
        <f>IF(ISNUMBER('Bank List'!B32),'Bank List'!B32,"")</f>
        <v>4115073</v>
      </c>
      <c r="C37" s="2" t="s">
        <v>63</v>
      </c>
      <c r="D37" s="2" t="s">
        <v>64</v>
      </c>
      <c r="E37" s="2"/>
      <c r="F37" s="3" t="s">
        <v>1</v>
      </c>
      <c r="G37" s="3" t="s">
        <v>1</v>
      </c>
      <c r="H37" s="3" t="s">
        <v>1</v>
      </c>
      <c r="I37" s="3" t="s">
        <v>1</v>
      </c>
      <c r="J37" s="3" t="s">
        <v>1</v>
      </c>
      <c r="K37" s="3" t="s">
        <v>1</v>
      </c>
      <c r="L37" s="3" t="s">
        <v>1</v>
      </c>
      <c r="M37" s="3" t="s">
        <v>1</v>
      </c>
      <c r="N37" s="3" t="s">
        <v>1</v>
      </c>
      <c r="O37" s="3" t="s">
        <v>1</v>
      </c>
      <c r="P37" s="3" t="s">
        <v>1</v>
      </c>
      <c r="Q37" s="3" t="s">
        <v>1</v>
      </c>
      <c r="R37" s="3" t="s">
        <v>1</v>
      </c>
      <c r="S37" s="3" t="s">
        <v>1</v>
      </c>
      <c r="T37" s="3" t="s">
        <v>1</v>
      </c>
      <c r="U37" s="3" t="s">
        <v>1</v>
      </c>
      <c r="V37" s="3" t="s">
        <v>1</v>
      </c>
      <c r="W37" s="3" t="s">
        <v>1</v>
      </c>
      <c r="X37" s="3" t="s">
        <v>1</v>
      </c>
      <c r="Y37" s="3" t="s">
        <v>1</v>
      </c>
      <c r="Z37" s="3" t="s">
        <v>1</v>
      </c>
    </row>
    <row r="38" spans="1:26">
      <c r="A38" s="42">
        <v>32</v>
      </c>
      <c r="B38" s="2">
        <f>IF(ISNUMBER('Bank List'!B33),'Bank List'!B33,"")</f>
        <v>4087990</v>
      </c>
      <c r="C38" s="2" t="s">
        <v>65</v>
      </c>
      <c r="D38" s="2" t="s">
        <v>64</v>
      </c>
      <c r="E38" s="2"/>
      <c r="F38" s="3" t="s">
        <v>1</v>
      </c>
      <c r="G38" s="3" t="s">
        <v>1</v>
      </c>
      <c r="H38" s="3" t="s">
        <v>1</v>
      </c>
      <c r="I38" s="3" t="s">
        <v>1</v>
      </c>
      <c r="J38" s="3" t="s">
        <v>1</v>
      </c>
      <c r="K38" s="3" t="s">
        <v>1</v>
      </c>
      <c r="L38" s="3" t="s">
        <v>1</v>
      </c>
      <c r="M38" s="3" t="s">
        <v>1</v>
      </c>
      <c r="N38" s="3" t="s">
        <v>1</v>
      </c>
      <c r="O38" s="3" t="s">
        <v>1</v>
      </c>
      <c r="P38" s="3" t="s">
        <v>1</v>
      </c>
      <c r="Q38" s="3" t="s">
        <v>1</v>
      </c>
      <c r="R38" s="3" t="s">
        <v>1</v>
      </c>
      <c r="S38" s="3" t="s">
        <v>1</v>
      </c>
      <c r="T38" s="3" t="s">
        <v>1</v>
      </c>
      <c r="U38" s="3" t="s">
        <v>1</v>
      </c>
      <c r="V38" s="3" t="s">
        <v>1</v>
      </c>
      <c r="W38" s="3" t="s">
        <v>1</v>
      </c>
      <c r="X38" s="3" t="s">
        <v>1</v>
      </c>
      <c r="Y38" s="3" t="s">
        <v>1</v>
      </c>
      <c r="Z38" s="3" t="s">
        <v>1</v>
      </c>
    </row>
    <row r="39" spans="1:26">
      <c r="A39" s="42">
        <v>33</v>
      </c>
      <c r="B39" s="2">
        <f>IF(ISNUMBER('Bank List'!B34),'Bank List'!B34,"")</f>
        <v>4005723</v>
      </c>
      <c r="C39" s="2" t="s">
        <v>66</v>
      </c>
      <c r="D39" s="2" t="s">
        <v>27</v>
      </c>
      <c r="E39" s="2"/>
      <c r="F39" s="3" t="s">
        <v>1</v>
      </c>
      <c r="G39" s="3" t="s">
        <v>1</v>
      </c>
      <c r="H39" s="3" t="s">
        <v>1</v>
      </c>
      <c r="I39" s="3" t="s">
        <v>1</v>
      </c>
      <c r="J39" s="3" t="s">
        <v>1</v>
      </c>
      <c r="K39" s="3" t="s">
        <v>1</v>
      </c>
      <c r="L39" s="3" t="s">
        <v>1</v>
      </c>
      <c r="M39" s="3" t="s">
        <v>1</v>
      </c>
      <c r="N39" s="3" t="s">
        <v>1</v>
      </c>
      <c r="O39" s="3" t="s">
        <v>1</v>
      </c>
      <c r="P39" s="3" t="s">
        <v>1</v>
      </c>
      <c r="Q39" s="3" t="s">
        <v>1</v>
      </c>
      <c r="R39" s="3" t="s">
        <v>1</v>
      </c>
      <c r="S39" s="3" t="s">
        <v>1</v>
      </c>
      <c r="T39" s="3" t="s">
        <v>1</v>
      </c>
      <c r="U39" s="3" t="s">
        <v>1</v>
      </c>
      <c r="V39" s="3" t="s">
        <v>1</v>
      </c>
      <c r="W39" s="3" t="s">
        <v>1</v>
      </c>
      <c r="X39" s="3" t="s">
        <v>1</v>
      </c>
      <c r="Y39" s="3" t="s">
        <v>1</v>
      </c>
      <c r="Z39" s="3" t="s">
        <v>1</v>
      </c>
    </row>
    <row r="40" spans="1:26">
      <c r="A40" s="42">
        <v>34</v>
      </c>
      <c r="B40" s="2">
        <f>IF(ISNUMBER('Bank List'!B35),'Bank List'!B35,"")</f>
        <v>4077805</v>
      </c>
      <c r="C40" s="2" t="s">
        <v>67</v>
      </c>
      <c r="D40" s="2" t="s">
        <v>5</v>
      </c>
      <c r="E40" s="2"/>
      <c r="F40" s="3" t="s">
        <v>1</v>
      </c>
      <c r="G40" s="3" t="s">
        <v>1</v>
      </c>
      <c r="H40" s="3" t="s">
        <v>1</v>
      </c>
      <c r="I40" s="3" t="s">
        <v>1</v>
      </c>
      <c r="J40" s="3" t="s">
        <v>1</v>
      </c>
      <c r="K40" s="3" t="s">
        <v>1</v>
      </c>
      <c r="L40" s="3" t="s">
        <v>1</v>
      </c>
      <c r="M40" s="3" t="s">
        <v>1</v>
      </c>
      <c r="N40" s="3" t="s">
        <v>1</v>
      </c>
      <c r="O40" s="3" t="s">
        <v>1</v>
      </c>
      <c r="P40" s="3" t="s">
        <v>1</v>
      </c>
      <c r="Q40" s="3" t="s">
        <v>1</v>
      </c>
      <c r="R40" s="3" t="s">
        <v>1</v>
      </c>
      <c r="S40" s="3" t="s">
        <v>1</v>
      </c>
      <c r="T40" s="3" t="s">
        <v>1</v>
      </c>
      <c r="U40" s="3" t="s">
        <v>1</v>
      </c>
      <c r="V40" s="3" t="s">
        <v>1</v>
      </c>
      <c r="W40" s="3" t="s">
        <v>1</v>
      </c>
      <c r="X40" s="3" t="s">
        <v>1</v>
      </c>
      <c r="Y40" s="3" t="s">
        <v>1</v>
      </c>
      <c r="Z40" s="3" t="s">
        <v>1</v>
      </c>
    </row>
    <row r="41" spans="1:26">
      <c r="A41" s="42">
        <v>35</v>
      </c>
      <c r="B41" s="2">
        <f>IF(ISNUMBER('Bank List'!B36),'Bank List'!B36,"")</f>
        <v>4108919</v>
      </c>
      <c r="C41" s="2" t="s">
        <v>68</v>
      </c>
      <c r="D41" s="2" t="s">
        <v>69</v>
      </c>
      <c r="E41" s="2"/>
      <c r="F41" s="3" t="s">
        <v>1</v>
      </c>
      <c r="G41" s="3" t="s">
        <v>1</v>
      </c>
      <c r="H41" s="3" t="s">
        <v>1</v>
      </c>
      <c r="I41" s="3" t="s">
        <v>1</v>
      </c>
      <c r="J41" s="3" t="s">
        <v>1</v>
      </c>
      <c r="K41" s="3">
        <v>1.61359545451634</v>
      </c>
      <c r="L41" s="3">
        <v>0.90420387323151696</v>
      </c>
      <c r="M41" s="3">
        <v>0.637375546720647</v>
      </c>
      <c r="N41" s="3">
        <v>1.0005479952507099</v>
      </c>
      <c r="O41" s="3">
        <v>1.8588100079568599</v>
      </c>
      <c r="P41" s="3">
        <v>1.8991434925942901</v>
      </c>
      <c r="Q41" s="3">
        <v>1.90915396584369</v>
      </c>
      <c r="R41" s="3" t="s">
        <v>1</v>
      </c>
      <c r="S41" s="3" t="s">
        <v>1</v>
      </c>
      <c r="T41" s="3" t="s">
        <v>1</v>
      </c>
      <c r="U41" s="3" t="s">
        <v>1</v>
      </c>
      <c r="V41" s="3" t="s">
        <v>1</v>
      </c>
      <c r="W41" s="3" t="s">
        <v>1</v>
      </c>
      <c r="X41" s="3" t="s">
        <v>1</v>
      </c>
      <c r="Y41" s="3" t="s">
        <v>1</v>
      </c>
      <c r="Z41" s="3" t="s">
        <v>1</v>
      </c>
    </row>
    <row r="42" spans="1:26">
      <c r="A42" s="42">
        <v>36</v>
      </c>
      <c r="B42" s="2">
        <f>IF(ISNUMBER('Bank List'!B37),'Bank List'!B37,"")</f>
        <v>4144827</v>
      </c>
      <c r="C42" s="2" t="s">
        <v>70</v>
      </c>
      <c r="D42" s="2" t="s">
        <v>71</v>
      </c>
      <c r="E42" s="2"/>
      <c r="F42" s="3" t="s">
        <v>1</v>
      </c>
      <c r="G42" s="3" t="s">
        <v>1</v>
      </c>
      <c r="H42" s="3" t="s">
        <v>1</v>
      </c>
      <c r="I42" s="3" t="s">
        <v>1</v>
      </c>
      <c r="J42" s="3" t="s">
        <v>1</v>
      </c>
      <c r="K42" s="3" t="s">
        <v>1</v>
      </c>
      <c r="L42" s="3">
        <v>0.58570897393475696</v>
      </c>
      <c r="M42" s="3">
        <v>0.82902846839376998</v>
      </c>
      <c r="N42" s="3">
        <v>3.1092766573481501</v>
      </c>
      <c r="O42" s="3">
        <v>14.098288985083199</v>
      </c>
      <c r="P42" s="3">
        <v>9.5323090936399293</v>
      </c>
      <c r="Q42" s="3">
        <v>6.3262733343776203</v>
      </c>
      <c r="R42" s="3" t="s">
        <v>1</v>
      </c>
      <c r="S42" s="3" t="s">
        <v>1</v>
      </c>
      <c r="T42" s="3" t="s">
        <v>1</v>
      </c>
      <c r="U42" s="3" t="s">
        <v>1</v>
      </c>
      <c r="V42" s="3" t="s">
        <v>1</v>
      </c>
      <c r="W42" s="3" t="s">
        <v>1</v>
      </c>
      <c r="X42" s="3" t="s">
        <v>1</v>
      </c>
      <c r="Y42" s="3" t="s">
        <v>1</v>
      </c>
      <c r="Z42" s="3" t="s">
        <v>1</v>
      </c>
    </row>
    <row r="43" spans="1:26">
      <c r="A43" s="42">
        <v>37</v>
      </c>
      <c r="B43" s="2">
        <f>IF(ISNUMBER('Bank List'!B38),'Bank List'!B38,"")</f>
        <v>100522</v>
      </c>
      <c r="C43" s="2" t="s">
        <v>72</v>
      </c>
      <c r="D43" s="2" t="s">
        <v>36</v>
      </c>
      <c r="E43" s="2"/>
      <c r="F43" s="3" t="s">
        <v>1</v>
      </c>
      <c r="G43" s="3" t="s">
        <v>1</v>
      </c>
      <c r="H43" s="3" t="s">
        <v>1</v>
      </c>
      <c r="I43" s="3" t="s">
        <v>1</v>
      </c>
      <c r="J43" s="3" t="s">
        <v>1</v>
      </c>
      <c r="K43" s="3" t="s">
        <v>1</v>
      </c>
      <c r="L43" s="3" t="s">
        <v>1</v>
      </c>
      <c r="M43" s="3" t="s">
        <v>1</v>
      </c>
      <c r="N43" s="3" t="s">
        <v>1</v>
      </c>
      <c r="O43" s="3" t="s">
        <v>1</v>
      </c>
      <c r="P43" s="3" t="s">
        <v>1</v>
      </c>
      <c r="Q43" s="3" t="s">
        <v>1</v>
      </c>
      <c r="R43" s="3" t="s">
        <v>1</v>
      </c>
      <c r="S43" s="3" t="s">
        <v>1</v>
      </c>
      <c r="T43" s="3" t="s">
        <v>1</v>
      </c>
      <c r="U43" s="3" t="s">
        <v>1</v>
      </c>
      <c r="V43" s="3" t="s">
        <v>1</v>
      </c>
      <c r="W43" s="3" t="s">
        <v>1</v>
      </c>
      <c r="X43" s="3" t="s">
        <v>1</v>
      </c>
      <c r="Y43" s="3" t="s">
        <v>1</v>
      </c>
      <c r="Z43" s="3" t="s">
        <v>1</v>
      </c>
    </row>
    <row r="44" spans="1:26">
      <c r="A44" s="42">
        <v>38</v>
      </c>
      <c r="B44" s="2">
        <f>IF(ISNUMBER('Bank List'!B39),'Bank List'!B39,"")</f>
        <v>3001937</v>
      </c>
      <c r="C44" s="2" t="s">
        <v>73</v>
      </c>
      <c r="D44" s="2" t="s">
        <v>2</v>
      </c>
      <c r="E44" s="2"/>
      <c r="F44" s="3" t="s">
        <v>1</v>
      </c>
      <c r="G44" s="3" t="s">
        <v>1</v>
      </c>
      <c r="H44" s="3" t="s">
        <v>1</v>
      </c>
      <c r="I44" s="3" t="s">
        <v>1</v>
      </c>
      <c r="J44" s="3" t="s">
        <v>1</v>
      </c>
      <c r="K44" s="3">
        <v>1.62196376295593</v>
      </c>
      <c r="L44" s="3">
        <v>1.5822202968489101</v>
      </c>
      <c r="M44" s="3">
        <v>1.5118615482022599</v>
      </c>
      <c r="N44" s="3">
        <v>2.3529722862270099</v>
      </c>
      <c r="O44" s="3">
        <v>5.1384577211623101</v>
      </c>
      <c r="P44" s="3">
        <v>7.1075621769867903</v>
      </c>
      <c r="Q44" s="3">
        <v>8.6595143689252296</v>
      </c>
      <c r="R44" s="3" t="s">
        <v>1</v>
      </c>
      <c r="S44" s="3" t="s">
        <v>1</v>
      </c>
      <c r="T44" s="3" t="s">
        <v>1</v>
      </c>
      <c r="U44" s="3" t="s">
        <v>1</v>
      </c>
      <c r="V44" s="3" t="s">
        <v>1</v>
      </c>
      <c r="W44" s="3" t="s">
        <v>1</v>
      </c>
      <c r="X44" s="3" t="s">
        <v>1</v>
      </c>
      <c r="Y44" s="3" t="s">
        <v>1</v>
      </c>
      <c r="Z44" s="3" t="s">
        <v>1</v>
      </c>
    </row>
    <row r="45" spans="1:26">
      <c r="A45" s="42">
        <v>39</v>
      </c>
      <c r="B45" s="2">
        <f>IF(ISNUMBER('Bank List'!B40),'Bank List'!B40,"")</f>
        <v>4144847</v>
      </c>
      <c r="C45" s="2" t="s">
        <v>74</v>
      </c>
      <c r="D45" s="2" t="s">
        <v>69</v>
      </c>
      <c r="E45" s="2"/>
      <c r="F45" s="3" t="s">
        <v>1</v>
      </c>
      <c r="G45" s="3" t="s">
        <v>1</v>
      </c>
      <c r="H45" s="3" t="s">
        <v>1</v>
      </c>
      <c r="I45" s="3" t="s">
        <v>1</v>
      </c>
      <c r="J45" s="3" t="s">
        <v>1</v>
      </c>
      <c r="K45" s="3">
        <v>0.99418243633048697</v>
      </c>
      <c r="L45" s="3">
        <v>0.88484666140146295</v>
      </c>
      <c r="M45" s="3">
        <v>0.777220410208457</v>
      </c>
      <c r="N45" s="3">
        <v>0.87384365619065096</v>
      </c>
      <c r="O45" s="3">
        <v>1.74016461151086</v>
      </c>
      <c r="P45" s="3">
        <v>1.54862464803985</v>
      </c>
      <c r="Q45" s="3">
        <v>0.89733648405199395</v>
      </c>
      <c r="R45" s="3" t="s">
        <v>1</v>
      </c>
      <c r="S45" s="3" t="s">
        <v>1</v>
      </c>
      <c r="T45" s="3" t="s">
        <v>1</v>
      </c>
      <c r="U45" s="3" t="s">
        <v>1</v>
      </c>
      <c r="V45" s="3" t="s">
        <v>1</v>
      </c>
      <c r="W45" s="3" t="s">
        <v>1</v>
      </c>
      <c r="X45" s="3" t="s">
        <v>1</v>
      </c>
      <c r="Y45" s="3" t="s">
        <v>1</v>
      </c>
      <c r="Z45" s="3" t="s">
        <v>1</v>
      </c>
    </row>
    <row r="46" spans="1:26">
      <c r="A46" s="42">
        <v>40</v>
      </c>
      <c r="B46" s="2">
        <f>IF(ISNUMBER('Bank List'!B41),'Bank List'!B41,"")</f>
        <v>113818</v>
      </c>
      <c r="C46" s="2" t="s">
        <v>75</v>
      </c>
      <c r="D46" s="2" t="s">
        <v>5</v>
      </c>
      <c r="E46" s="2"/>
      <c r="F46" s="3" t="s">
        <v>1</v>
      </c>
      <c r="G46" s="3" t="s">
        <v>1</v>
      </c>
      <c r="H46" s="3" t="s">
        <v>1</v>
      </c>
      <c r="I46" s="3" t="s">
        <v>1</v>
      </c>
      <c r="J46" s="3" t="s">
        <v>1</v>
      </c>
      <c r="K46" s="3" t="s">
        <v>1</v>
      </c>
      <c r="L46" s="3">
        <v>3.3055057964646601</v>
      </c>
      <c r="M46" s="3">
        <v>3.3457325711189099</v>
      </c>
      <c r="N46" s="3">
        <v>3.7391705515467701</v>
      </c>
      <c r="O46" s="3">
        <v>6.1553067148093099</v>
      </c>
      <c r="P46" s="3">
        <v>6.3438912722852896</v>
      </c>
      <c r="Q46" s="3">
        <v>6.6996288729584998</v>
      </c>
      <c r="R46" s="3" t="s">
        <v>1</v>
      </c>
      <c r="S46" s="3" t="s">
        <v>1</v>
      </c>
      <c r="T46" s="3" t="s">
        <v>1</v>
      </c>
      <c r="U46" s="3" t="s">
        <v>1</v>
      </c>
      <c r="V46" s="3" t="s">
        <v>1</v>
      </c>
      <c r="W46" s="3" t="s">
        <v>1</v>
      </c>
      <c r="X46" s="3" t="s">
        <v>1</v>
      </c>
      <c r="Y46" s="3" t="s">
        <v>1</v>
      </c>
      <c r="Z46" s="3" t="s">
        <v>1</v>
      </c>
    </row>
    <row r="47" spans="1:26">
      <c r="A47" s="42">
        <v>41</v>
      </c>
      <c r="B47" s="2">
        <f>IF(ISNUMBER('Bank List'!B42),'Bank List'!B42,"")</f>
        <v>4041955</v>
      </c>
      <c r="C47" s="2" t="s">
        <v>76</v>
      </c>
      <c r="D47" s="2" t="s">
        <v>2</v>
      </c>
      <c r="E47" s="2"/>
      <c r="F47" s="3" t="s">
        <v>1</v>
      </c>
      <c r="G47" s="3" t="s">
        <v>1</v>
      </c>
      <c r="H47" s="3" t="s">
        <v>1</v>
      </c>
      <c r="I47" s="3" t="s">
        <v>1</v>
      </c>
      <c r="J47" s="3" t="s">
        <v>1</v>
      </c>
      <c r="K47" s="3">
        <v>2.37310829618928</v>
      </c>
      <c r="L47" s="3">
        <v>2.19835353142776</v>
      </c>
      <c r="M47" s="3">
        <v>1.37885078681634</v>
      </c>
      <c r="N47" s="3">
        <v>1.4977063178453001</v>
      </c>
      <c r="O47" s="3">
        <v>1.7431188096647601</v>
      </c>
      <c r="P47" s="3">
        <v>1.70246396259189</v>
      </c>
      <c r="Q47" s="3">
        <v>1.63316630069628</v>
      </c>
      <c r="R47" s="3" t="s">
        <v>1</v>
      </c>
      <c r="S47" s="3" t="s">
        <v>1</v>
      </c>
      <c r="T47" s="3" t="s">
        <v>1</v>
      </c>
      <c r="U47" s="3" t="s">
        <v>1</v>
      </c>
      <c r="V47" s="3" t="s">
        <v>1</v>
      </c>
      <c r="W47" s="3" t="s">
        <v>1</v>
      </c>
      <c r="X47" s="3" t="s">
        <v>1</v>
      </c>
      <c r="Y47" s="3" t="s">
        <v>1</v>
      </c>
      <c r="Z47" s="3" t="s">
        <v>1</v>
      </c>
    </row>
    <row r="48" spans="1:26">
      <c r="A48" s="42">
        <v>42</v>
      </c>
      <c r="B48" s="2">
        <f>IF(ISNUMBER('Bank List'!B43),'Bank List'!B43,"")</f>
        <v>4144846</v>
      </c>
      <c r="C48" s="2" t="s">
        <v>77</v>
      </c>
      <c r="D48" s="2" t="s">
        <v>69</v>
      </c>
      <c r="E48" s="2"/>
      <c r="F48" s="3" t="s">
        <v>1</v>
      </c>
      <c r="G48" s="3" t="s">
        <v>1</v>
      </c>
      <c r="H48" s="3" t="s">
        <v>1</v>
      </c>
      <c r="I48" s="3" t="s">
        <v>1</v>
      </c>
      <c r="J48" s="3" t="s">
        <v>1</v>
      </c>
      <c r="K48" s="3">
        <v>0.37584409550861703</v>
      </c>
      <c r="L48" s="3">
        <v>0.26159054703574702</v>
      </c>
      <c r="M48" s="3">
        <v>0.19323716414001699</v>
      </c>
      <c r="N48" s="3">
        <v>0.36324184719342001</v>
      </c>
      <c r="O48" s="3">
        <v>0.58334563448910004</v>
      </c>
      <c r="P48" s="3">
        <v>0.60851712593899998</v>
      </c>
      <c r="Q48" s="3">
        <v>0.43122745770726301</v>
      </c>
      <c r="R48" s="3" t="s">
        <v>1</v>
      </c>
      <c r="S48" s="3" t="s">
        <v>1</v>
      </c>
      <c r="T48" s="3" t="s">
        <v>1</v>
      </c>
      <c r="U48" s="3" t="s">
        <v>1</v>
      </c>
      <c r="V48" s="3" t="s">
        <v>1</v>
      </c>
      <c r="W48" s="3" t="s">
        <v>1</v>
      </c>
      <c r="X48" s="3" t="s">
        <v>1</v>
      </c>
      <c r="Y48" s="3" t="s">
        <v>1</v>
      </c>
      <c r="Z48" s="3" t="s">
        <v>1</v>
      </c>
    </row>
    <row r="49" spans="1:26">
      <c r="A49" s="42">
        <v>43</v>
      </c>
      <c r="B49" s="2">
        <f>IF(ISNUMBER('Bank List'!B44),'Bank List'!B44,"")</f>
        <v>100519</v>
      </c>
      <c r="C49" s="2" t="s">
        <v>78</v>
      </c>
      <c r="D49" s="2" t="s">
        <v>36</v>
      </c>
      <c r="E49" s="2"/>
      <c r="F49" s="3" t="s">
        <v>1</v>
      </c>
      <c r="G49" s="3" t="s">
        <v>1</v>
      </c>
      <c r="H49" s="3" t="s">
        <v>1</v>
      </c>
      <c r="I49" s="3" t="s">
        <v>1</v>
      </c>
      <c r="J49" s="3" t="s">
        <v>1</v>
      </c>
      <c r="K49" s="3" t="s">
        <v>1</v>
      </c>
      <c r="L49" s="3" t="s">
        <v>1</v>
      </c>
      <c r="M49" s="3" t="s">
        <v>1</v>
      </c>
      <c r="N49" s="3" t="s">
        <v>1</v>
      </c>
      <c r="O49" s="3" t="s">
        <v>1</v>
      </c>
      <c r="P49" s="3" t="s">
        <v>1</v>
      </c>
      <c r="Q49" s="3" t="s">
        <v>1</v>
      </c>
      <c r="R49" s="3" t="s">
        <v>1</v>
      </c>
      <c r="S49" s="3" t="s">
        <v>1</v>
      </c>
      <c r="T49" s="3" t="s">
        <v>1</v>
      </c>
      <c r="U49" s="3" t="s">
        <v>1</v>
      </c>
      <c r="V49" s="3" t="s">
        <v>1</v>
      </c>
      <c r="W49" s="3" t="s">
        <v>1</v>
      </c>
      <c r="X49" s="3" t="s">
        <v>1</v>
      </c>
      <c r="Y49" s="3" t="s">
        <v>1</v>
      </c>
      <c r="Z49" s="3" t="s">
        <v>1</v>
      </c>
    </row>
    <row r="50" spans="1:26">
      <c r="A50" s="42">
        <v>44</v>
      </c>
      <c r="B50" s="2">
        <f>IF(ISNUMBER('Bank List'!B45),'Bank List'!B45,"")</f>
        <v>4047176</v>
      </c>
      <c r="C50" s="2" t="s">
        <v>79</v>
      </c>
      <c r="D50" s="2" t="s">
        <v>34</v>
      </c>
      <c r="E50" s="2"/>
      <c r="F50" s="3" t="s">
        <v>1</v>
      </c>
      <c r="G50" s="3" t="s">
        <v>1</v>
      </c>
      <c r="H50" s="3" t="s">
        <v>1</v>
      </c>
      <c r="I50" s="3" t="s">
        <v>1</v>
      </c>
      <c r="J50" s="3" t="s">
        <v>1</v>
      </c>
      <c r="K50" s="3" t="s">
        <v>1</v>
      </c>
      <c r="L50" s="3" t="s">
        <v>1</v>
      </c>
      <c r="M50" s="3" t="s">
        <v>1</v>
      </c>
      <c r="N50" s="3" t="s">
        <v>1</v>
      </c>
      <c r="O50" s="3" t="s">
        <v>1</v>
      </c>
      <c r="P50" s="3" t="s">
        <v>1</v>
      </c>
      <c r="Q50" s="3" t="s">
        <v>1</v>
      </c>
      <c r="R50" s="3" t="s">
        <v>1</v>
      </c>
      <c r="S50" s="3" t="s">
        <v>1</v>
      </c>
      <c r="T50" s="3" t="s">
        <v>1</v>
      </c>
      <c r="U50" s="3" t="s">
        <v>1</v>
      </c>
      <c r="V50" s="3" t="s">
        <v>1</v>
      </c>
      <c r="W50" s="3" t="s">
        <v>1</v>
      </c>
      <c r="X50" s="3" t="s">
        <v>1</v>
      </c>
      <c r="Y50" s="3" t="s">
        <v>1</v>
      </c>
      <c r="Z50" s="3" t="s">
        <v>1</v>
      </c>
    </row>
    <row r="51" spans="1:26">
      <c r="A51" s="42">
        <v>45</v>
      </c>
      <c r="B51" s="2">
        <f>IF(ISNUMBER('Bank List'!B46),'Bank List'!B46,"")</f>
        <v>113831</v>
      </c>
      <c r="C51" s="2" t="s">
        <v>80</v>
      </c>
      <c r="D51" s="2" t="s">
        <v>49</v>
      </c>
      <c r="E51" s="2"/>
      <c r="F51" s="3" t="s">
        <v>1</v>
      </c>
      <c r="G51" s="3" t="s">
        <v>1</v>
      </c>
      <c r="H51" s="3" t="s">
        <v>1</v>
      </c>
      <c r="I51" s="3" t="s">
        <v>1</v>
      </c>
      <c r="J51" s="3" t="s">
        <v>1</v>
      </c>
      <c r="K51" s="3">
        <v>1.21980243036932</v>
      </c>
      <c r="L51" s="3">
        <v>0.87872992095443203</v>
      </c>
      <c r="M51" s="3">
        <v>0.71007252120273001</v>
      </c>
      <c r="N51" s="3">
        <v>3.1067294920183</v>
      </c>
      <c r="O51" s="3">
        <v>2.5374825824431002</v>
      </c>
      <c r="P51" s="3">
        <v>1.5805185555606101</v>
      </c>
      <c r="Q51" s="3">
        <v>0.79834273769860398</v>
      </c>
      <c r="R51" s="3" t="s">
        <v>1</v>
      </c>
      <c r="S51" s="3" t="s">
        <v>1</v>
      </c>
      <c r="T51" s="3" t="s">
        <v>1</v>
      </c>
      <c r="U51" s="3" t="s">
        <v>1</v>
      </c>
      <c r="V51" s="3" t="s">
        <v>1</v>
      </c>
      <c r="W51" s="3" t="s">
        <v>1</v>
      </c>
      <c r="X51" s="3" t="s">
        <v>1</v>
      </c>
      <c r="Y51" s="3" t="s">
        <v>1</v>
      </c>
      <c r="Z51" s="3" t="s">
        <v>1</v>
      </c>
    </row>
    <row r="52" spans="1:26">
      <c r="A52" s="42">
        <v>46</v>
      </c>
      <c r="B52" s="2">
        <f>IF(ISNUMBER('Bank List'!B47),'Bank List'!B47,"")</f>
        <v>4055762</v>
      </c>
      <c r="C52" s="2" t="s">
        <v>81</v>
      </c>
      <c r="D52" s="2" t="s">
        <v>29</v>
      </c>
      <c r="E52" s="2"/>
      <c r="F52" s="3" t="s">
        <v>1</v>
      </c>
      <c r="G52" s="3" t="s">
        <v>1</v>
      </c>
      <c r="H52" s="3" t="s">
        <v>1</v>
      </c>
      <c r="I52" s="3" t="s">
        <v>1</v>
      </c>
      <c r="J52" s="3" t="s">
        <v>1</v>
      </c>
      <c r="K52" s="3" t="s">
        <v>1</v>
      </c>
      <c r="L52" s="3">
        <v>6.11609394696828</v>
      </c>
      <c r="M52" s="3">
        <v>6.2221194685102601</v>
      </c>
      <c r="N52" s="3">
        <v>6.5581947501686502</v>
      </c>
      <c r="O52" s="3">
        <v>9.6918046372794997</v>
      </c>
      <c r="P52" s="3">
        <v>11.587930755699199</v>
      </c>
      <c r="Q52" s="3">
        <v>12.194055867931301</v>
      </c>
      <c r="R52" s="3" t="s">
        <v>1</v>
      </c>
      <c r="S52" s="3" t="s">
        <v>1</v>
      </c>
      <c r="T52" s="3" t="s">
        <v>1</v>
      </c>
      <c r="U52" s="3" t="s">
        <v>1</v>
      </c>
      <c r="V52" s="3" t="s">
        <v>1</v>
      </c>
      <c r="W52" s="3" t="s">
        <v>1</v>
      </c>
      <c r="X52" s="3" t="s">
        <v>1</v>
      </c>
      <c r="Y52" s="3" t="s">
        <v>1</v>
      </c>
      <c r="Z52" s="3" t="s">
        <v>1</v>
      </c>
    </row>
    <row r="53" spans="1:26">
      <c r="A53" s="42">
        <v>47</v>
      </c>
      <c r="B53" s="2">
        <f>IF(ISNUMBER('Bank List'!B48),'Bank List'!B48,"")</f>
        <v>100382</v>
      </c>
      <c r="C53" s="2" t="s">
        <v>82</v>
      </c>
      <c r="D53" s="2" t="s">
        <v>34</v>
      </c>
      <c r="E53" s="2"/>
      <c r="F53" s="3" t="s">
        <v>1</v>
      </c>
      <c r="G53" s="3" t="s">
        <v>1</v>
      </c>
      <c r="H53" s="3" t="s">
        <v>1</v>
      </c>
      <c r="I53" s="3" t="s">
        <v>1</v>
      </c>
      <c r="J53" s="3" t="s">
        <v>1</v>
      </c>
      <c r="K53" s="3" t="s">
        <v>1</v>
      </c>
      <c r="L53" s="3" t="s">
        <v>1</v>
      </c>
      <c r="M53" s="3" t="s">
        <v>1</v>
      </c>
      <c r="N53" s="3" t="s">
        <v>1</v>
      </c>
      <c r="O53" s="3" t="s">
        <v>1</v>
      </c>
      <c r="P53" s="3" t="s">
        <v>1</v>
      </c>
      <c r="Q53" s="3" t="s">
        <v>1</v>
      </c>
      <c r="R53" s="3" t="s">
        <v>1</v>
      </c>
      <c r="S53" s="3" t="s">
        <v>1</v>
      </c>
      <c r="T53" s="3" t="s">
        <v>1</v>
      </c>
      <c r="U53" s="3" t="s">
        <v>1</v>
      </c>
      <c r="V53" s="3" t="s">
        <v>1</v>
      </c>
      <c r="W53" s="3" t="s">
        <v>1</v>
      </c>
      <c r="X53" s="3" t="s">
        <v>1</v>
      </c>
      <c r="Y53" s="3" t="s">
        <v>1</v>
      </c>
      <c r="Z53" s="3" t="s">
        <v>1</v>
      </c>
    </row>
    <row r="54" spans="1:26">
      <c r="A54" s="42">
        <v>48</v>
      </c>
      <c r="B54" s="2">
        <f>IF(ISNUMBER('Bank List'!B49),'Bank List'!B49,"")</f>
        <v>4075039</v>
      </c>
      <c r="C54" s="2" t="s">
        <v>83</v>
      </c>
      <c r="D54" s="2" t="s">
        <v>27</v>
      </c>
      <c r="E54" s="2"/>
      <c r="F54" s="3" t="s">
        <v>1</v>
      </c>
      <c r="G54" s="3" t="s">
        <v>1</v>
      </c>
      <c r="H54" s="3" t="s">
        <v>1</v>
      </c>
      <c r="I54" s="3" t="s">
        <v>1</v>
      </c>
      <c r="J54" s="3" t="s">
        <v>1</v>
      </c>
      <c r="K54" s="3" t="s">
        <v>1</v>
      </c>
      <c r="L54" s="3" t="s">
        <v>1</v>
      </c>
      <c r="M54" s="3" t="s">
        <v>1</v>
      </c>
      <c r="N54" s="3" t="s">
        <v>1</v>
      </c>
      <c r="O54" s="3" t="s">
        <v>1</v>
      </c>
      <c r="P54" s="3" t="s">
        <v>1</v>
      </c>
      <c r="Q54" s="3" t="s">
        <v>1</v>
      </c>
      <c r="R54" s="3" t="s">
        <v>1</v>
      </c>
      <c r="S54" s="3" t="s">
        <v>1</v>
      </c>
      <c r="T54" s="3" t="s">
        <v>1</v>
      </c>
      <c r="U54" s="3" t="s">
        <v>1</v>
      </c>
      <c r="V54" s="3" t="s">
        <v>1</v>
      </c>
      <c r="W54" s="3" t="s">
        <v>1</v>
      </c>
      <c r="X54" s="3" t="s">
        <v>1</v>
      </c>
      <c r="Y54" s="3" t="s">
        <v>1</v>
      </c>
      <c r="Z54" s="3" t="s">
        <v>1</v>
      </c>
    </row>
  </sheetData>
  <pageMargins left="0.7" right="0.7" top="0.75" bottom="0.75" header="0.3" footer="0.3"/>
  <pageSetup orientation="portrait" verticalDpi="0" r:id="rId1"/>
</worksheet>
</file>

<file path=xl/worksheets/sheet13.xml><?xml version="1.0" encoding="utf-8"?>
<worksheet xmlns="http://schemas.openxmlformats.org/spreadsheetml/2006/main" xmlns:r="http://schemas.openxmlformats.org/officeDocument/2006/relationships">
  <sheetPr>
    <tabColor theme="7"/>
  </sheetPr>
  <dimension ref="A1:Z54"/>
  <sheetViews>
    <sheetView workbookViewId="0">
      <pane xSplit="3" ySplit="6" topLeftCell="D7" activePane="bottomRight" state="frozen"/>
      <selection pane="topRight" activeCell="D1" sqref="D1"/>
      <selection pane="bottomLeft" activeCell="A8" sqref="A8"/>
      <selection pane="bottomRight"/>
    </sheetView>
  </sheetViews>
  <sheetFormatPr defaultRowHeight="12.75"/>
  <cols>
    <col min="1" max="1" width="5.7109375" style="1" customWidth="1"/>
    <col min="2" max="2" width="17.140625" style="1" customWidth="1"/>
    <col min="3" max="3" width="35.7109375" style="1" customWidth="1"/>
    <col min="4" max="4" width="14.28515625" style="1" customWidth="1"/>
    <col min="5" max="5" width="1.42578125" style="1" customWidth="1"/>
    <col min="6" max="26" width="10" style="1" customWidth="1"/>
    <col min="27" max="27" width="1.42578125" style="1" customWidth="1"/>
    <col min="28" max="16384" width="9.140625" style="1"/>
  </cols>
  <sheetData>
    <row r="1" spans="1:26" s="4" customFormat="1">
      <c r="A1" s="7"/>
      <c r="B1" s="8" t="s">
        <v>7</v>
      </c>
      <c r="C1" s="7"/>
      <c r="D1" s="6" t="str">
        <f>[1]!SNLTable(1,$B$7:$B$54,$C$4:$Z$4,,,$F$1)</f>
        <v>SNLTable</v>
      </c>
      <c r="E1" s="5"/>
      <c r="F1" s="4" t="str">
        <f>"Options:Curr="&amp;K1&amp;",Mag="&amp;K2&amp;",ConvMethod="</f>
        <v>Options:Curr=,Mag=,ConvMethod=</v>
      </c>
      <c r="G1" s="5"/>
      <c r="H1" s="5"/>
      <c r="I1" s="5"/>
      <c r="J1" s="14" t="s">
        <v>9</v>
      </c>
      <c r="K1" s="15"/>
      <c r="L1" s="5"/>
      <c r="M1" s="5"/>
      <c r="N1" s="5"/>
      <c r="O1" s="5"/>
      <c r="P1" s="5"/>
      <c r="Q1" s="5"/>
      <c r="R1" s="5"/>
      <c r="S1" s="5"/>
      <c r="T1" s="5"/>
      <c r="U1" s="5"/>
      <c r="V1" s="5"/>
      <c r="W1" s="5"/>
      <c r="X1" s="5"/>
      <c r="Y1" s="5"/>
      <c r="Z1" s="5"/>
    </row>
    <row r="2" spans="1:26" s="4" customFormat="1">
      <c r="A2" s="7"/>
      <c r="B2" s="7">
        <v>133216</v>
      </c>
      <c r="C2" s="9" t="str">
        <f>[1]!SNLLabel(1,$F$4,$F$5,$F$6,"Options:Curr=,Mag=,ConvMethod=")</f>
        <v>NPLs/ Loans (%)</v>
      </c>
      <c r="D2" s="5"/>
      <c r="E2" s="5"/>
      <c r="F2" s="5"/>
      <c r="G2" s="5"/>
      <c r="H2" s="5"/>
      <c r="I2" s="5"/>
      <c r="J2" s="14" t="s">
        <v>10</v>
      </c>
      <c r="K2" s="15"/>
      <c r="L2" s="5"/>
      <c r="M2" s="5"/>
      <c r="N2" s="5"/>
      <c r="O2" s="5"/>
      <c r="P2" s="5"/>
      <c r="Q2" s="5"/>
      <c r="R2" s="5"/>
      <c r="S2" s="5"/>
      <c r="T2" s="5"/>
      <c r="U2" s="5"/>
      <c r="V2" s="5"/>
      <c r="W2" s="5"/>
      <c r="X2" s="5"/>
      <c r="Y2" s="5"/>
      <c r="Z2" s="5"/>
    </row>
    <row r="3" spans="1:26" s="10" customFormat="1">
      <c r="B3" s="10" t="s">
        <v>17</v>
      </c>
      <c r="C3" s="11" t="str">
        <f>[1]!SNLLabel(1,$C$4,$C$5,$C$6,"Options:Curr=,Mag=,ConvMethod=")</f>
        <v xml:space="preserve">Institution Name </v>
      </c>
      <c r="D3" s="11" t="str">
        <f>[1]!SNLLabel(1,$D$4,$D$5,$D$6,"Options:Curr=,Mag=,ConvMethod=")</f>
        <v xml:space="preserve">Country Name </v>
      </c>
      <c r="E3" s="12"/>
      <c r="F3" s="12">
        <v>2000</v>
      </c>
      <c r="G3" s="12">
        <v>2001</v>
      </c>
      <c r="H3" s="12">
        <v>2002</v>
      </c>
      <c r="I3" s="12">
        <v>2003</v>
      </c>
      <c r="J3" s="12">
        <v>2004</v>
      </c>
      <c r="K3" s="12">
        <v>2005</v>
      </c>
      <c r="L3" s="12">
        <v>2006</v>
      </c>
      <c r="M3" s="12">
        <v>2007</v>
      </c>
      <c r="N3" s="12">
        <v>2008</v>
      </c>
      <c r="O3" s="12">
        <v>2009</v>
      </c>
      <c r="P3" s="12">
        <v>2010</v>
      </c>
      <c r="Q3" s="12">
        <v>2011</v>
      </c>
      <c r="R3" s="12">
        <v>2012</v>
      </c>
      <c r="S3" s="12">
        <v>2013</v>
      </c>
      <c r="T3" s="12">
        <v>2014</v>
      </c>
      <c r="U3" s="12">
        <v>2015</v>
      </c>
      <c r="V3" s="12">
        <v>2016</v>
      </c>
      <c r="W3" s="12">
        <v>2017</v>
      </c>
      <c r="X3" s="12">
        <v>2018</v>
      </c>
      <c r="Y3" s="12">
        <v>2019</v>
      </c>
      <c r="Z3" s="12">
        <v>2020</v>
      </c>
    </row>
    <row r="4" spans="1:26" s="4" customFormat="1">
      <c r="C4" s="41">
        <v>130509</v>
      </c>
      <c r="D4" s="41">
        <v>131178</v>
      </c>
      <c r="E4" s="5"/>
      <c r="F4" s="5">
        <f>$B$2</f>
        <v>133216</v>
      </c>
      <c r="G4" s="5">
        <f t="shared" ref="G4:Z4" si="0">$B$2</f>
        <v>133216</v>
      </c>
      <c r="H4" s="5">
        <f t="shared" si="0"/>
        <v>133216</v>
      </c>
      <c r="I4" s="5">
        <f t="shared" si="0"/>
        <v>133216</v>
      </c>
      <c r="J4" s="5">
        <f t="shared" si="0"/>
        <v>133216</v>
      </c>
      <c r="K4" s="5">
        <f t="shared" si="0"/>
        <v>133216</v>
      </c>
      <c r="L4" s="5">
        <f t="shared" si="0"/>
        <v>133216</v>
      </c>
      <c r="M4" s="5">
        <f t="shared" si="0"/>
        <v>133216</v>
      </c>
      <c r="N4" s="5">
        <f t="shared" si="0"/>
        <v>133216</v>
      </c>
      <c r="O4" s="5">
        <f t="shared" si="0"/>
        <v>133216</v>
      </c>
      <c r="P4" s="5">
        <f t="shared" si="0"/>
        <v>133216</v>
      </c>
      <c r="Q4" s="5">
        <f t="shared" si="0"/>
        <v>133216</v>
      </c>
      <c r="R4" s="5">
        <f t="shared" si="0"/>
        <v>133216</v>
      </c>
      <c r="S4" s="5">
        <f t="shared" si="0"/>
        <v>133216</v>
      </c>
      <c r="T4" s="5">
        <f t="shared" si="0"/>
        <v>133216</v>
      </c>
      <c r="U4" s="5">
        <f t="shared" si="0"/>
        <v>133216</v>
      </c>
      <c r="V4" s="5">
        <f t="shared" si="0"/>
        <v>133216</v>
      </c>
      <c r="W4" s="5">
        <f t="shared" si="0"/>
        <v>133216</v>
      </c>
      <c r="X4" s="5">
        <f t="shared" si="0"/>
        <v>133216</v>
      </c>
      <c r="Y4" s="5">
        <f t="shared" si="0"/>
        <v>133216</v>
      </c>
      <c r="Z4" s="5">
        <f t="shared" si="0"/>
        <v>133216</v>
      </c>
    </row>
    <row r="5" spans="1:26" s="4" customFormat="1">
      <c r="C5" s="13"/>
      <c r="D5" s="13"/>
      <c r="E5" s="13"/>
      <c r="F5" s="13" t="str">
        <f>F3&amp;"Y"</f>
        <v>2000Y</v>
      </c>
      <c r="G5" s="13" t="str">
        <f t="shared" ref="G5:Z5" si="1">G3&amp;"Y"</f>
        <v>2001Y</v>
      </c>
      <c r="H5" s="13" t="str">
        <f t="shared" si="1"/>
        <v>2002Y</v>
      </c>
      <c r="I5" s="13" t="str">
        <f t="shared" si="1"/>
        <v>2003Y</v>
      </c>
      <c r="J5" s="13" t="str">
        <f t="shared" si="1"/>
        <v>2004Y</v>
      </c>
      <c r="K5" s="13" t="str">
        <f t="shared" si="1"/>
        <v>2005Y</v>
      </c>
      <c r="L5" s="13" t="str">
        <f t="shared" si="1"/>
        <v>2006Y</v>
      </c>
      <c r="M5" s="13" t="str">
        <f t="shared" si="1"/>
        <v>2007Y</v>
      </c>
      <c r="N5" s="13" t="str">
        <f t="shared" si="1"/>
        <v>2008Y</v>
      </c>
      <c r="O5" s="13" t="str">
        <f t="shared" si="1"/>
        <v>2009Y</v>
      </c>
      <c r="P5" s="13" t="str">
        <f t="shared" si="1"/>
        <v>2010Y</v>
      </c>
      <c r="Q5" s="13" t="str">
        <f t="shared" si="1"/>
        <v>2011Y</v>
      </c>
      <c r="R5" s="13" t="str">
        <f t="shared" si="1"/>
        <v>2012Y</v>
      </c>
      <c r="S5" s="13" t="str">
        <f t="shared" si="1"/>
        <v>2013Y</v>
      </c>
      <c r="T5" s="13" t="str">
        <f t="shared" si="1"/>
        <v>2014Y</v>
      </c>
      <c r="U5" s="13" t="str">
        <f t="shared" si="1"/>
        <v>2015Y</v>
      </c>
      <c r="V5" s="13" t="str">
        <f t="shared" si="1"/>
        <v>2016Y</v>
      </c>
      <c r="W5" s="13" t="str">
        <f t="shared" si="1"/>
        <v>2017Y</v>
      </c>
      <c r="X5" s="13" t="str">
        <f t="shared" si="1"/>
        <v>2018Y</v>
      </c>
      <c r="Y5" s="13" t="str">
        <f t="shared" si="1"/>
        <v>2019Y</v>
      </c>
      <c r="Z5" s="13" t="str">
        <f t="shared" si="1"/>
        <v>2020Y</v>
      </c>
    </row>
    <row r="6" spans="1:26" s="4" customFormat="1">
      <c r="C6" s="13"/>
      <c r="D6" s="13"/>
      <c r="E6" s="13"/>
      <c r="F6" s="13">
        <v>1</v>
      </c>
      <c r="G6" s="13">
        <v>1</v>
      </c>
      <c r="H6" s="13">
        <v>1</v>
      </c>
      <c r="I6" s="13">
        <v>1</v>
      </c>
      <c r="J6" s="13">
        <v>1</v>
      </c>
      <c r="K6" s="13">
        <v>1</v>
      </c>
      <c r="L6" s="13">
        <v>1</v>
      </c>
      <c r="M6" s="13">
        <v>1</v>
      </c>
      <c r="N6" s="13">
        <v>1</v>
      </c>
      <c r="O6" s="13">
        <v>1</v>
      </c>
      <c r="P6" s="13">
        <v>1</v>
      </c>
      <c r="Q6" s="13">
        <v>1</v>
      </c>
      <c r="R6" s="13">
        <v>1</v>
      </c>
      <c r="S6" s="13">
        <v>1</v>
      </c>
      <c r="T6" s="13">
        <v>1</v>
      </c>
      <c r="U6" s="13">
        <v>1</v>
      </c>
      <c r="V6" s="13">
        <v>1</v>
      </c>
      <c r="W6" s="13">
        <v>1</v>
      </c>
      <c r="X6" s="13">
        <v>1</v>
      </c>
      <c r="Y6" s="13">
        <v>1</v>
      </c>
      <c r="Z6" s="13">
        <v>1</v>
      </c>
    </row>
    <row r="7" spans="1:26">
      <c r="A7" s="1">
        <v>1</v>
      </c>
      <c r="B7" s="2">
        <f>IF(ISNUMBER('Bank List'!B2),'Bank List'!B2,"")</f>
        <v>4050465</v>
      </c>
      <c r="C7" s="2" t="s">
        <v>26</v>
      </c>
      <c r="D7" s="2" t="s">
        <v>27</v>
      </c>
      <c r="E7" s="2"/>
      <c r="F7" s="3" t="s">
        <v>1</v>
      </c>
      <c r="G7" s="3">
        <v>1.0370948599284699</v>
      </c>
      <c r="H7" s="3">
        <v>0.93110980237213103</v>
      </c>
      <c r="I7" s="3">
        <v>0.69050652548470803</v>
      </c>
      <c r="J7" s="3">
        <v>0.42925078856746002</v>
      </c>
      <c r="K7" s="3">
        <v>0.30549461849592102</v>
      </c>
      <c r="L7" s="3" t="s">
        <v>1</v>
      </c>
      <c r="M7" s="3" t="s">
        <v>1</v>
      </c>
      <c r="N7" s="3" t="s">
        <v>1</v>
      </c>
      <c r="O7" s="3" t="s">
        <v>1</v>
      </c>
      <c r="P7" s="3" t="s">
        <v>1</v>
      </c>
      <c r="Q7" s="3" t="s">
        <v>1</v>
      </c>
      <c r="R7" s="3" t="s">
        <v>1</v>
      </c>
      <c r="S7" s="3" t="s">
        <v>1</v>
      </c>
      <c r="T7" s="3" t="s">
        <v>1</v>
      </c>
      <c r="U7" s="3" t="s">
        <v>1</v>
      </c>
      <c r="V7" s="3" t="s">
        <v>1</v>
      </c>
      <c r="W7" s="3" t="s">
        <v>1</v>
      </c>
      <c r="X7" s="3" t="s">
        <v>1</v>
      </c>
      <c r="Y7" s="3" t="s">
        <v>1</v>
      </c>
      <c r="Z7" s="3" t="s">
        <v>1</v>
      </c>
    </row>
    <row r="8" spans="1:26">
      <c r="A8" s="1">
        <v>2</v>
      </c>
      <c r="B8" s="2">
        <f>IF(ISNUMBER('Bank List'!B3),'Bank List'!B3,"")</f>
        <v>4182766</v>
      </c>
      <c r="C8" s="2" t="s">
        <v>28</v>
      </c>
      <c r="D8" s="2" t="s">
        <v>29</v>
      </c>
      <c r="E8" s="2"/>
      <c r="F8" s="3" t="s">
        <v>1</v>
      </c>
      <c r="G8" s="3" t="s">
        <v>1</v>
      </c>
      <c r="H8" s="3" t="s">
        <v>1</v>
      </c>
      <c r="I8" s="3" t="s">
        <v>1</v>
      </c>
      <c r="J8" s="3" t="s">
        <v>1</v>
      </c>
      <c r="K8" s="3" t="s">
        <v>1</v>
      </c>
      <c r="L8" s="3" t="s">
        <v>1</v>
      </c>
      <c r="M8" s="3" t="s">
        <v>1</v>
      </c>
      <c r="N8" s="3" t="s">
        <v>1</v>
      </c>
      <c r="O8" s="3" t="s">
        <v>1</v>
      </c>
      <c r="P8" s="3" t="s">
        <v>1</v>
      </c>
      <c r="Q8" s="3" t="s">
        <v>1</v>
      </c>
      <c r="R8" s="3" t="s">
        <v>1</v>
      </c>
      <c r="S8" s="3" t="s">
        <v>1</v>
      </c>
      <c r="T8" s="3" t="s">
        <v>1</v>
      </c>
      <c r="U8" s="3" t="s">
        <v>1</v>
      </c>
      <c r="V8" s="3" t="s">
        <v>1</v>
      </c>
      <c r="W8" s="3" t="s">
        <v>1</v>
      </c>
      <c r="X8" s="3" t="s">
        <v>1</v>
      </c>
      <c r="Y8" s="3" t="s">
        <v>1</v>
      </c>
      <c r="Z8" s="3" t="s">
        <v>1</v>
      </c>
    </row>
    <row r="9" spans="1:26">
      <c r="A9" s="1">
        <v>3</v>
      </c>
      <c r="B9" s="2">
        <f>IF(ISNUMBER('Bank List'!B4),'Bank List'!B4,"")</f>
        <v>113904</v>
      </c>
      <c r="C9" s="2" t="s">
        <v>4</v>
      </c>
      <c r="D9" s="2" t="s">
        <v>3</v>
      </c>
      <c r="E9" s="2"/>
      <c r="F9" s="3" t="s">
        <v>1</v>
      </c>
      <c r="G9" s="3" t="s">
        <v>1</v>
      </c>
      <c r="H9" s="3" t="s">
        <v>1</v>
      </c>
      <c r="I9" s="3" t="s">
        <v>1</v>
      </c>
      <c r="J9" s="3" t="s">
        <v>1</v>
      </c>
      <c r="K9" s="3" t="s">
        <v>1</v>
      </c>
      <c r="L9" s="3" t="s">
        <v>1</v>
      </c>
      <c r="M9" s="3" t="s">
        <v>1</v>
      </c>
      <c r="N9" s="3" t="s">
        <v>1</v>
      </c>
      <c r="O9" s="3" t="s">
        <v>1</v>
      </c>
      <c r="P9" s="3" t="s">
        <v>1</v>
      </c>
      <c r="Q9" s="3" t="s">
        <v>1</v>
      </c>
      <c r="R9" s="3" t="s">
        <v>1</v>
      </c>
      <c r="S9" s="3" t="s">
        <v>1</v>
      </c>
      <c r="T9" s="3" t="s">
        <v>1</v>
      </c>
      <c r="U9" s="3" t="s">
        <v>1</v>
      </c>
      <c r="V9" s="3" t="s">
        <v>1</v>
      </c>
      <c r="W9" s="3" t="s">
        <v>1</v>
      </c>
      <c r="X9" s="3" t="s">
        <v>1</v>
      </c>
      <c r="Y9" s="3" t="s">
        <v>1</v>
      </c>
      <c r="Z9" s="3" t="s">
        <v>1</v>
      </c>
    </row>
    <row r="10" spans="1:26">
      <c r="A10" s="1">
        <v>4</v>
      </c>
      <c r="B10" s="2">
        <f>IF(ISNUMBER('Bank List'!B5),'Bank List'!B5,"")</f>
        <v>4135294</v>
      </c>
      <c r="C10" s="2" t="s">
        <v>30</v>
      </c>
      <c r="D10" s="2" t="s">
        <v>31</v>
      </c>
      <c r="E10" s="2"/>
      <c r="F10" s="3" t="s">
        <v>1</v>
      </c>
      <c r="G10" s="3" t="s">
        <v>1</v>
      </c>
      <c r="H10" s="3" t="s">
        <v>1</v>
      </c>
      <c r="I10" s="3" t="s">
        <v>1</v>
      </c>
      <c r="J10" s="3" t="s">
        <v>1</v>
      </c>
      <c r="K10" s="3" t="s">
        <v>1</v>
      </c>
      <c r="L10" s="3" t="s">
        <v>1</v>
      </c>
      <c r="M10" s="3" t="s">
        <v>1</v>
      </c>
      <c r="N10" s="3" t="s">
        <v>1</v>
      </c>
      <c r="O10" s="3" t="s">
        <v>1</v>
      </c>
      <c r="P10" s="3" t="s">
        <v>1</v>
      </c>
      <c r="Q10" s="3" t="s">
        <v>1</v>
      </c>
      <c r="R10" s="3" t="s">
        <v>1</v>
      </c>
      <c r="S10" s="3" t="s">
        <v>1</v>
      </c>
      <c r="T10" s="3" t="s">
        <v>1</v>
      </c>
      <c r="U10" s="3" t="s">
        <v>1</v>
      </c>
      <c r="V10" s="3" t="s">
        <v>1</v>
      </c>
      <c r="W10" s="3" t="s">
        <v>1</v>
      </c>
      <c r="X10" s="3" t="s">
        <v>1</v>
      </c>
      <c r="Y10" s="3" t="s">
        <v>1</v>
      </c>
      <c r="Z10" s="3" t="s">
        <v>1</v>
      </c>
    </row>
    <row r="11" spans="1:26">
      <c r="A11" s="1">
        <v>5</v>
      </c>
      <c r="B11" s="2">
        <f>IF(ISNUMBER('Bank List'!B6),'Bank List'!B6,"")</f>
        <v>113983</v>
      </c>
      <c r="C11" s="2" t="s">
        <v>32</v>
      </c>
      <c r="D11" s="2" t="s">
        <v>3</v>
      </c>
      <c r="E11" s="2"/>
      <c r="F11" s="3" t="s">
        <v>1</v>
      </c>
      <c r="G11" s="3" t="s">
        <v>1</v>
      </c>
      <c r="H11" s="3" t="s">
        <v>1</v>
      </c>
      <c r="I11" s="3" t="s">
        <v>1</v>
      </c>
      <c r="J11" s="3" t="s">
        <v>1</v>
      </c>
      <c r="K11" s="3" t="s">
        <v>1</v>
      </c>
      <c r="L11" s="3" t="s">
        <v>1</v>
      </c>
      <c r="M11" s="3" t="s">
        <v>1</v>
      </c>
      <c r="N11" s="3" t="s">
        <v>1</v>
      </c>
      <c r="O11" s="3" t="s">
        <v>1</v>
      </c>
      <c r="P11" s="3" t="s">
        <v>1</v>
      </c>
      <c r="Q11" s="3" t="s">
        <v>1</v>
      </c>
      <c r="R11" s="3" t="s">
        <v>1</v>
      </c>
      <c r="S11" s="3" t="s">
        <v>1</v>
      </c>
      <c r="T11" s="3" t="s">
        <v>1</v>
      </c>
      <c r="U11" s="3" t="s">
        <v>1</v>
      </c>
      <c r="V11" s="3" t="s">
        <v>1</v>
      </c>
      <c r="W11" s="3" t="s">
        <v>1</v>
      </c>
      <c r="X11" s="3" t="s">
        <v>1</v>
      </c>
      <c r="Y11" s="3" t="s">
        <v>1</v>
      </c>
      <c r="Z11" s="3" t="s">
        <v>1</v>
      </c>
    </row>
    <row r="12" spans="1:26">
      <c r="A12" s="1">
        <v>6</v>
      </c>
      <c r="B12" s="2">
        <f>IF(ISNUMBER('Bank List'!B7),'Bank List'!B7,"")</f>
        <v>100369</v>
      </c>
      <c r="C12" s="2" t="s">
        <v>33</v>
      </c>
      <c r="D12" s="2" t="s">
        <v>34</v>
      </c>
      <c r="E12" s="2"/>
      <c r="F12" s="3">
        <v>1.4421173913810801</v>
      </c>
      <c r="G12" s="3">
        <v>1.64343351550964</v>
      </c>
      <c r="H12" s="3">
        <v>1.44732856966583</v>
      </c>
      <c r="I12" s="3">
        <v>0.81347544617587997</v>
      </c>
      <c r="J12" s="3">
        <v>0.44883893630730898</v>
      </c>
      <c r="K12" s="3">
        <v>0.27375100044010903</v>
      </c>
      <c r="L12" s="3">
        <v>0.25778265418394303</v>
      </c>
      <c r="M12" s="3">
        <v>0.638801538920999</v>
      </c>
      <c r="N12" s="3">
        <v>2.4590300135008798</v>
      </c>
      <c r="O12" s="3">
        <v>5.1082518892968496</v>
      </c>
      <c r="P12" s="3">
        <v>5.2457308984744202</v>
      </c>
      <c r="Q12" s="3">
        <v>4.6885937942172102</v>
      </c>
      <c r="R12" s="3" t="s">
        <v>1</v>
      </c>
      <c r="S12" s="3" t="s">
        <v>1</v>
      </c>
      <c r="T12" s="3" t="s">
        <v>1</v>
      </c>
      <c r="U12" s="3" t="s">
        <v>1</v>
      </c>
      <c r="V12" s="3" t="s">
        <v>1</v>
      </c>
      <c r="W12" s="3" t="s">
        <v>1</v>
      </c>
      <c r="X12" s="3" t="s">
        <v>1</v>
      </c>
      <c r="Y12" s="3" t="s">
        <v>1</v>
      </c>
      <c r="Z12" s="3" t="s">
        <v>1</v>
      </c>
    </row>
    <row r="13" spans="1:26">
      <c r="A13" s="1">
        <v>7</v>
      </c>
      <c r="B13" s="2">
        <f>IF(ISNUMBER('Bank List'!B8),'Bank List'!B8,"")</f>
        <v>100518</v>
      </c>
      <c r="C13" s="2" t="s">
        <v>35</v>
      </c>
      <c r="D13" s="2" t="s">
        <v>36</v>
      </c>
      <c r="E13" s="2"/>
      <c r="F13" s="3" t="s">
        <v>1</v>
      </c>
      <c r="G13" s="3" t="s">
        <v>1</v>
      </c>
      <c r="H13" s="3" t="s">
        <v>1</v>
      </c>
      <c r="I13" s="3" t="s">
        <v>1</v>
      </c>
      <c r="J13" s="3" t="s">
        <v>1</v>
      </c>
      <c r="K13" s="3" t="s">
        <v>1</v>
      </c>
      <c r="L13" s="3" t="s">
        <v>1</v>
      </c>
      <c r="M13" s="3" t="s">
        <v>1</v>
      </c>
      <c r="N13" s="3" t="s">
        <v>1</v>
      </c>
      <c r="O13" s="3" t="s">
        <v>1</v>
      </c>
      <c r="P13" s="3" t="s">
        <v>1</v>
      </c>
      <c r="Q13" s="3">
        <v>1.01995793369631</v>
      </c>
      <c r="R13" s="3">
        <v>1.01400347589844</v>
      </c>
      <c r="S13" s="3" t="s">
        <v>1</v>
      </c>
      <c r="T13" s="3" t="s">
        <v>1</v>
      </c>
      <c r="U13" s="3" t="s">
        <v>1</v>
      </c>
      <c r="V13" s="3" t="s">
        <v>1</v>
      </c>
      <c r="W13" s="3" t="s">
        <v>1</v>
      </c>
      <c r="X13" s="3" t="s">
        <v>1</v>
      </c>
      <c r="Y13" s="3" t="s">
        <v>1</v>
      </c>
      <c r="Z13" s="3" t="s">
        <v>1</v>
      </c>
    </row>
    <row r="14" spans="1:26">
      <c r="A14" s="1">
        <v>8</v>
      </c>
      <c r="B14" s="2">
        <f>IF(ISNUMBER('Bank List'!B9),'Bank List'!B9,"")</f>
        <v>100144</v>
      </c>
      <c r="C14" s="2" t="s">
        <v>37</v>
      </c>
      <c r="D14" s="2" t="s">
        <v>34</v>
      </c>
      <c r="E14" s="2"/>
      <c r="F14" s="3">
        <v>0.52122114668652297</v>
      </c>
      <c r="G14" s="3">
        <v>0.61543626038548704</v>
      </c>
      <c r="H14" s="3">
        <v>1.64490967142222</v>
      </c>
      <c r="I14" s="3">
        <v>1.04173998733019</v>
      </c>
      <c r="J14" s="3">
        <v>0.52863436123347995</v>
      </c>
      <c r="K14" s="3">
        <v>7.8962553527500201E-2</v>
      </c>
      <c r="L14" s="3">
        <v>9.7901727833196603E-2</v>
      </c>
      <c r="M14" s="3">
        <v>0.36519997643871099</v>
      </c>
      <c r="N14" s="3">
        <v>0.65446835968106198</v>
      </c>
      <c r="O14" s="3">
        <v>1.4881844694595101</v>
      </c>
      <c r="P14" s="3">
        <v>1.05797714769361</v>
      </c>
      <c r="Q14" s="3">
        <v>0.78219150048886998</v>
      </c>
      <c r="R14" s="3" t="s">
        <v>1</v>
      </c>
      <c r="S14" s="3" t="s">
        <v>1</v>
      </c>
      <c r="T14" s="3" t="s">
        <v>1</v>
      </c>
      <c r="U14" s="3" t="s">
        <v>1</v>
      </c>
      <c r="V14" s="3" t="s">
        <v>1</v>
      </c>
      <c r="W14" s="3" t="s">
        <v>1</v>
      </c>
      <c r="X14" s="3" t="s">
        <v>1</v>
      </c>
      <c r="Y14" s="3" t="s">
        <v>1</v>
      </c>
      <c r="Z14" s="3" t="s">
        <v>1</v>
      </c>
    </row>
    <row r="15" spans="1:26">
      <c r="A15" s="1">
        <v>9</v>
      </c>
      <c r="B15" s="2">
        <f>IF(ISNUMBER('Bank List'!B10),'Bank List'!B10,"")</f>
        <v>100521</v>
      </c>
      <c r="C15" s="2" t="s">
        <v>38</v>
      </c>
      <c r="D15" s="2" t="s">
        <v>36</v>
      </c>
      <c r="E15" s="2"/>
      <c r="F15" s="3" t="s">
        <v>1</v>
      </c>
      <c r="G15" s="3" t="s">
        <v>1</v>
      </c>
      <c r="H15" s="3" t="s">
        <v>1</v>
      </c>
      <c r="I15" s="3" t="s">
        <v>1</v>
      </c>
      <c r="J15" s="3" t="s">
        <v>1</v>
      </c>
      <c r="K15" s="3" t="s">
        <v>1</v>
      </c>
      <c r="L15" s="3" t="s">
        <v>1</v>
      </c>
      <c r="M15" s="3" t="s">
        <v>1</v>
      </c>
      <c r="N15" s="3" t="s">
        <v>1</v>
      </c>
      <c r="O15" s="3" t="s">
        <v>1</v>
      </c>
      <c r="P15" s="3" t="s">
        <v>1</v>
      </c>
      <c r="Q15" s="3" t="s">
        <v>1</v>
      </c>
      <c r="R15" s="3" t="s">
        <v>1</v>
      </c>
      <c r="S15" s="3" t="s">
        <v>1</v>
      </c>
      <c r="T15" s="3" t="s">
        <v>1</v>
      </c>
      <c r="U15" s="3" t="s">
        <v>1</v>
      </c>
      <c r="V15" s="3" t="s">
        <v>1</v>
      </c>
      <c r="W15" s="3" t="s">
        <v>1</v>
      </c>
      <c r="X15" s="3" t="s">
        <v>1</v>
      </c>
      <c r="Y15" s="3" t="s">
        <v>1</v>
      </c>
      <c r="Z15" s="3" t="s">
        <v>1</v>
      </c>
    </row>
    <row r="16" spans="1:26">
      <c r="A16" s="1">
        <v>10</v>
      </c>
      <c r="B16" s="2">
        <f>IF(ISNUMBER('Bank List'!B11),'Bank List'!B11,"")</f>
        <v>4291604</v>
      </c>
      <c r="C16" s="2" t="s">
        <v>39</v>
      </c>
      <c r="D16" s="2" t="s">
        <v>3</v>
      </c>
      <c r="E16" s="2"/>
      <c r="F16" s="3" t="s">
        <v>1</v>
      </c>
      <c r="G16" s="3" t="s">
        <v>1</v>
      </c>
      <c r="H16" s="3" t="s">
        <v>1</v>
      </c>
      <c r="I16" s="3" t="s">
        <v>1</v>
      </c>
      <c r="J16" s="3" t="s">
        <v>1</v>
      </c>
      <c r="K16" s="3" t="s">
        <v>1</v>
      </c>
      <c r="L16" s="3" t="s">
        <v>1</v>
      </c>
      <c r="M16" s="3" t="s">
        <v>1</v>
      </c>
      <c r="N16" s="3" t="s">
        <v>1</v>
      </c>
      <c r="O16" s="3" t="s">
        <v>1</v>
      </c>
      <c r="P16" s="3" t="s">
        <v>1</v>
      </c>
      <c r="Q16" s="3" t="s">
        <v>1</v>
      </c>
      <c r="R16" s="3" t="s">
        <v>1</v>
      </c>
      <c r="S16" s="3" t="s">
        <v>1</v>
      </c>
      <c r="T16" s="3" t="s">
        <v>1</v>
      </c>
      <c r="U16" s="3" t="s">
        <v>1</v>
      </c>
      <c r="V16" s="3" t="s">
        <v>1</v>
      </c>
      <c r="W16" s="3" t="s">
        <v>1</v>
      </c>
      <c r="X16" s="3" t="s">
        <v>1</v>
      </c>
      <c r="Y16" s="3" t="s">
        <v>1</v>
      </c>
      <c r="Z16" s="3" t="s">
        <v>1</v>
      </c>
    </row>
    <row r="17" spans="1:26">
      <c r="A17" s="1">
        <v>11</v>
      </c>
      <c r="B17" s="2">
        <f>IF(ISNUMBER('Bank List'!B12),'Bank List'!B12,"")</f>
        <v>114508</v>
      </c>
      <c r="C17" s="2" t="s">
        <v>6</v>
      </c>
      <c r="D17" s="2" t="s">
        <v>2</v>
      </c>
      <c r="E17" s="2"/>
      <c r="F17" s="3" t="s">
        <v>1</v>
      </c>
      <c r="G17" s="3" t="s">
        <v>1</v>
      </c>
      <c r="H17" s="3" t="s">
        <v>1</v>
      </c>
      <c r="I17" s="3" t="s">
        <v>1</v>
      </c>
      <c r="J17" s="3" t="s">
        <v>1</v>
      </c>
      <c r="K17" s="3" t="s">
        <v>1</v>
      </c>
      <c r="L17" s="3" t="s">
        <v>1</v>
      </c>
      <c r="M17" s="3" t="s">
        <v>1</v>
      </c>
      <c r="N17" s="3" t="s">
        <v>1</v>
      </c>
      <c r="O17" s="3" t="s">
        <v>1</v>
      </c>
      <c r="P17" s="3" t="s">
        <v>1</v>
      </c>
      <c r="Q17" s="3" t="s">
        <v>1</v>
      </c>
      <c r="R17" s="3" t="s">
        <v>1</v>
      </c>
      <c r="S17" s="3" t="s">
        <v>1</v>
      </c>
      <c r="T17" s="3" t="s">
        <v>1</v>
      </c>
      <c r="U17" s="3" t="s">
        <v>1</v>
      </c>
      <c r="V17" s="3" t="s">
        <v>1</v>
      </c>
      <c r="W17" s="3" t="s">
        <v>1</v>
      </c>
      <c r="X17" s="3" t="s">
        <v>1</v>
      </c>
      <c r="Y17" s="3" t="s">
        <v>1</v>
      </c>
      <c r="Z17" s="3" t="s">
        <v>1</v>
      </c>
    </row>
    <row r="18" spans="1:26">
      <c r="A18" s="1">
        <v>12</v>
      </c>
      <c r="B18" s="2">
        <f>IF(ISNUMBER('Bank List'!B13),'Bank List'!B13,"")</f>
        <v>3001689</v>
      </c>
      <c r="C18" s="2" t="s">
        <v>40</v>
      </c>
      <c r="D18" s="2" t="s">
        <v>5</v>
      </c>
      <c r="E18" s="2"/>
      <c r="F18" s="3" t="s">
        <v>1</v>
      </c>
      <c r="G18" s="3" t="s">
        <v>1</v>
      </c>
      <c r="H18" s="3" t="s">
        <v>1</v>
      </c>
      <c r="I18" s="3" t="s">
        <v>1</v>
      </c>
      <c r="J18" s="3" t="s">
        <v>1</v>
      </c>
      <c r="K18" s="3" t="s">
        <v>1</v>
      </c>
      <c r="L18" s="3" t="s">
        <v>1</v>
      </c>
      <c r="M18" s="3" t="s">
        <v>1</v>
      </c>
      <c r="N18" s="3" t="s">
        <v>1</v>
      </c>
      <c r="O18" s="3" t="s">
        <v>1</v>
      </c>
      <c r="P18" s="3" t="s">
        <v>1</v>
      </c>
      <c r="Q18" s="3" t="s">
        <v>1</v>
      </c>
      <c r="R18" s="3" t="s">
        <v>1</v>
      </c>
      <c r="S18" s="3" t="s">
        <v>1</v>
      </c>
      <c r="T18" s="3" t="s">
        <v>1</v>
      </c>
      <c r="U18" s="3" t="s">
        <v>1</v>
      </c>
      <c r="V18" s="3" t="s">
        <v>1</v>
      </c>
      <c r="W18" s="3" t="s">
        <v>1</v>
      </c>
      <c r="X18" s="3" t="s">
        <v>1</v>
      </c>
      <c r="Y18" s="3" t="s">
        <v>1</v>
      </c>
      <c r="Z18" s="3" t="s">
        <v>1</v>
      </c>
    </row>
    <row r="19" spans="1:26">
      <c r="A19" s="1">
        <v>13</v>
      </c>
      <c r="B19" s="2">
        <f>IF(ISNUMBER('Bank List'!B14),'Bank List'!B14,"")</f>
        <v>4219193</v>
      </c>
      <c r="C19" s="2" t="s">
        <v>41</v>
      </c>
      <c r="D19" s="2" t="s">
        <v>3</v>
      </c>
      <c r="E19" s="2"/>
      <c r="F19" s="3" t="s">
        <v>1</v>
      </c>
      <c r="G19" s="3" t="s">
        <v>1</v>
      </c>
      <c r="H19" s="3" t="s">
        <v>1</v>
      </c>
      <c r="I19" s="3" t="s">
        <v>1</v>
      </c>
      <c r="J19" s="3" t="s">
        <v>1</v>
      </c>
      <c r="K19" s="3" t="s">
        <v>1</v>
      </c>
      <c r="L19" s="3" t="s">
        <v>1</v>
      </c>
      <c r="M19" s="3" t="s">
        <v>1</v>
      </c>
      <c r="N19" s="3" t="s">
        <v>1</v>
      </c>
      <c r="O19" s="3" t="s">
        <v>1</v>
      </c>
      <c r="P19" s="3" t="s">
        <v>1</v>
      </c>
      <c r="Q19" s="3" t="s">
        <v>1</v>
      </c>
      <c r="R19" s="3" t="s">
        <v>1</v>
      </c>
      <c r="S19" s="3" t="s">
        <v>1</v>
      </c>
      <c r="T19" s="3" t="s">
        <v>1</v>
      </c>
      <c r="U19" s="3" t="s">
        <v>1</v>
      </c>
      <c r="V19" s="3" t="s">
        <v>1</v>
      </c>
      <c r="W19" s="3" t="s">
        <v>1</v>
      </c>
      <c r="X19" s="3" t="s">
        <v>1</v>
      </c>
      <c r="Y19" s="3" t="s">
        <v>1</v>
      </c>
      <c r="Z19" s="3" t="s">
        <v>1</v>
      </c>
    </row>
    <row r="20" spans="1:26">
      <c r="A20" s="1">
        <v>14</v>
      </c>
      <c r="B20" s="2">
        <f>IF(ISNUMBER('Bank List'!B15),'Bank List'!B15,"")</f>
        <v>100515</v>
      </c>
      <c r="C20" s="2" t="s">
        <v>42</v>
      </c>
      <c r="D20" s="2" t="s">
        <v>36</v>
      </c>
      <c r="E20" s="2"/>
      <c r="F20" s="3" t="s">
        <v>1</v>
      </c>
      <c r="G20" s="3" t="s">
        <v>1</v>
      </c>
      <c r="H20" s="3" t="s">
        <v>1</v>
      </c>
      <c r="I20" s="3" t="s">
        <v>1</v>
      </c>
      <c r="J20" s="3" t="s">
        <v>1</v>
      </c>
      <c r="K20" s="3" t="s">
        <v>1</v>
      </c>
      <c r="L20" s="3" t="s">
        <v>1</v>
      </c>
      <c r="M20" s="3" t="s">
        <v>1</v>
      </c>
      <c r="N20" s="3" t="s">
        <v>1</v>
      </c>
      <c r="O20" s="3" t="s">
        <v>1</v>
      </c>
      <c r="P20" s="3" t="s">
        <v>1</v>
      </c>
      <c r="Q20" s="3" t="s">
        <v>1</v>
      </c>
      <c r="R20" s="3" t="s">
        <v>1</v>
      </c>
      <c r="S20" s="3" t="s">
        <v>1</v>
      </c>
      <c r="T20" s="3" t="s">
        <v>1</v>
      </c>
      <c r="U20" s="3" t="s">
        <v>1</v>
      </c>
      <c r="V20" s="3" t="s">
        <v>1</v>
      </c>
      <c r="W20" s="3" t="s">
        <v>1</v>
      </c>
      <c r="X20" s="3" t="s">
        <v>1</v>
      </c>
      <c r="Y20" s="3" t="s">
        <v>1</v>
      </c>
      <c r="Z20" s="3" t="s">
        <v>1</v>
      </c>
    </row>
    <row r="21" spans="1:26">
      <c r="A21" s="1">
        <v>15</v>
      </c>
      <c r="B21" s="2">
        <f>IF(ISNUMBER('Bank List'!B16),'Bank List'!B16,"")</f>
        <v>4041896</v>
      </c>
      <c r="C21" s="2" t="s">
        <v>43</v>
      </c>
      <c r="D21" s="2" t="s">
        <v>34</v>
      </c>
      <c r="E21" s="2"/>
      <c r="F21" s="3" t="s">
        <v>1</v>
      </c>
      <c r="G21" s="3" t="s">
        <v>1</v>
      </c>
      <c r="H21" s="3" t="s">
        <v>1</v>
      </c>
      <c r="I21" s="3" t="s">
        <v>1</v>
      </c>
      <c r="J21" s="3" t="s">
        <v>1</v>
      </c>
      <c r="K21" s="3" t="s">
        <v>1</v>
      </c>
      <c r="L21" s="3">
        <v>1.3805625219025299</v>
      </c>
      <c r="M21" s="3">
        <v>1.8968213367003</v>
      </c>
      <c r="N21" s="3">
        <v>4.8519972154720703</v>
      </c>
      <c r="O21" s="3">
        <v>7.9691987208284703</v>
      </c>
      <c r="P21" s="3">
        <v>6.9423468158882198</v>
      </c>
      <c r="Q21" s="3">
        <v>6.2869809019243696</v>
      </c>
      <c r="R21" s="3" t="s">
        <v>1</v>
      </c>
      <c r="S21" s="3" t="s">
        <v>1</v>
      </c>
      <c r="T21" s="3" t="s">
        <v>1</v>
      </c>
      <c r="U21" s="3" t="s">
        <v>1</v>
      </c>
      <c r="V21" s="3" t="s">
        <v>1</v>
      </c>
      <c r="W21" s="3" t="s">
        <v>1</v>
      </c>
      <c r="X21" s="3" t="s">
        <v>1</v>
      </c>
      <c r="Y21" s="3" t="s">
        <v>1</v>
      </c>
      <c r="Z21" s="3" t="s">
        <v>1</v>
      </c>
    </row>
    <row r="22" spans="1:26">
      <c r="A22" s="1">
        <v>16</v>
      </c>
      <c r="B22" s="2">
        <f>IF(ISNUMBER('Bank List'!B17),'Bank List'!B17,"")</f>
        <v>113985</v>
      </c>
      <c r="C22" s="2" t="s">
        <v>44</v>
      </c>
      <c r="D22" s="2" t="s">
        <v>0</v>
      </c>
      <c r="E22" s="2"/>
      <c r="F22" s="3" t="s">
        <v>1</v>
      </c>
      <c r="G22" s="3" t="s">
        <v>1</v>
      </c>
      <c r="H22" s="3" t="s">
        <v>1</v>
      </c>
      <c r="I22" s="3" t="s">
        <v>1</v>
      </c>
      <c r="J22" s="3" t="s">
        <v>1</v>
      </c>
      <c r="K22" s="3" t="s">
        <v>1</v>
      </c>
      <c r="L22" s="3" t="s">
        <v>1</v>
      </c>
      <c r="M22" s="3" t="s">
        <v>1</v>
      </c>
      <c r="N22" s="3" t="s">
        <v>1</v>
      </c>
      <c r="O22" s="3" t="s">
        <v>1</v>
      </c>
      <c r="P22" s="3" t="s">
        <v>1</v>
      </c>
      <c r="Q22" s="3" t="s">
        <v>1</v>
      </c>
      <c r="R22" s="3" t="s">
        <v>1</v>
      </c>
      <c r="S22" s="3" t="s">
        <v>1</v>
      </c>
      <c r="T22" s="3" t="s">
        <v>1</v>
      </c>
      <c r="U22" s="3" t="s">
        <v>1</v>
      </c>
      <c r="V22" s="3" t="s">
        <v>1</v>
      </c>
      <c r="W22" s="3" t="s">
        <v>1</v>
      </c>
      <c r="X22" s="3" t="s">
        <v>1</v>
      </c>
      <c r="Y22" s="3" t="s">
        <v>1</v>
      </c>
      <c r="Z22" s="3" t="s">
        <v>1</v>
      </c>
    </row>
    <row r="23" spans="1:26">
      <c r="A23" s="1">
        <v>17</v>
      </c>
      <c r="B23" s="2">
        <f>IF(ISNUMBER('Bank List'!B18),'Bank List'!B18,"")</f>
        <v>4087374</v>
      </c>
      <c r="C23" s="2" t="s">
        <v>45</v>
      </c>
      <c r="D23" s="2" t="s">
        <v>27</v>
      </c>
      <c r="E23" s="2"/>
      <c r="F23" s="3" t="s">
        <v>1</v>
      </c>
      <c r="G23" s="3" t="s">
        <v>1</v>
      </c>
      <c r="H23" s="3">
        <v>0.63416274377942194</v>
      </c>
      <c r="I23" s="3">
        <v>0.410805735218715</v>
      </c>
      <c r="J23" s="3">
        <v>0.19012502160511599</v>
      </c>
      <c r="K23" s="3">
        <v>0.171819063651351</v>
      </c>
      <c r="L23" s="3">
        <v>0.12519537775593001</v>
      </c>
      <c r="M23" s="3">
        <v>0.13280589519375099</v>
      </c>
      <c r="N23" s="3">
        <v>0.18805790972118999</v>
      </c>
      <c r="O23" s="3">
        <v>0.89279087275079305</v>
      </c>
      <c r="P23" s="3">
        <v>1.0455273438674499</v>
      </c>
      <c r="Q23" s="3">
        <v>1.0484873437264901</v>
      </c>
      <c r="R23" s="3">
        <v>0.84805347317387603</v>
      </c>
      <c r="S23" s="3" t="s">
        <v>1</v>
      </c>
      <c r="T23" s="3" t="s">
        <v>1</v>
      </c>
      <c r="U23" s="3" t="s">
        <v>1</v>
      </c>
      <c r="V23" s="3" t="s">
        <v>1</v>
      </c>
      <c r="W23" s="3" t="s">
        <v>1</v>
      </c>
      <c r="X23" s="3" t="s">
        <v>1</v>
      </c>
      <c r="Y23" s="3" t="s">
        <v>1</v>
      </c>
      <c r="Z23" s="3" t="s">
        <v>1</v>
      </c>
    </row>
    <row r="24" spans="1:26">
      <c r="A24" s="1">
        <v>18</v>
      </c>
      <c r="B24" s="2">
        <f>IF(ISNUMBER('Bank List'!B19),'Bank List'!B19,"")</f>
        <v>4085960</v>
      </c>
      <c r="C24" s="2" t="s">
        <v>46</v>
      </c>
      <c r="D24" s="2" t="s">
        <v>5</v>
      </c>
      <c r="E24" s="2"/>
      <c r="F24" s="3" t="s">
        <v>1</v>
      </c>
      <c r="G24" s="3" t="s">
        <v>1</v>
      </c>
      <c r="H24" s="3" t="s">
        <v>1</v>
      </c>
      <c r="I24" s="3" t="s">
        <v>1</v>
      </c>
      <c r="J24" s="3" t="s">
        <v>1</v>
      </c>
      <c r="K24" s="3" t="s">
        <v>1</v>
      </c>
      <c r="L24" s="3" t="s">
        <v>1</v>
      </c>
      <c r="M24" s="3" t="s">
        <v>1</v>
      </c>
      <c r="N24" s="3" t="s">
        <v>1</v>
      </c>
      <c r="O24" s="3" t="s">
        <v>1</v>
      </c>
      <c r="P24" s="3" t="s">
        <v>1</v>
      </c>
      <c r="Q24" s="3" t="s">
        <v>1</v>
      </c>
      <c r="R24" s="3" t="s">
        <v>1</v>
      </c>
      <c r="S24" s="3" t="s">
        <v>1</v>
      </c>
      <c r="T24" s="3" t="s">
        <v>1</v>
      </c>
      <c r="U24" s="3" t="s">
        <v>1</v>
      </c>
      <c r="V24" s="3" t="s">
        <v>1</v>
      </c>
      <c r="W24" s="3" t="s">
        <v>1</v>
      </c>
      <c r="X24" s="3" t="s">
        <v>1</v>
      </c>
      <c r="Y24" s="3" t="s">
        <v>1</v>
      </c>
      <c r="Z24" s="3" t="s">
        <v>1</v>
      </c>
    </row>
    <row r="25" spans="1:26">
      <c r="A25" s="1">
        <v>19</v>
      </c>
      <c r="B25" s="2">
        <f>IF(ISNUMBER('Bank List'!B20),'Bank List'!B20,"")</f>
        <v>4238541</v>
      </c>
      <c r="C25" s="2" t="s">
        <v>47</v>
      </c>
      <c r="D25" s="2" t="s">
        <v>5</v>
      </c>
      <c r="E25" s="2"/>
      <c r="F25" s="3" t="s">
        <v>1</v>
      </c>
      <c r="G25" s="3" t="s">
        <v>1</v>
      </c>
      <c r="H25" s="3" t="s">
        <v>1</v>
      </c>
      <c r="I25" s="3" t="s">
        <v>1</v>
      </c>
      <c r="J25" s="3" t="s">
        <v>1</v>
      </c>
      <c r="K25" s="3" t="s">
        <v>1</v>
      </c>
      <c r="L25" s="3" t="s">
        <v>1</v>
      </c>
      <c r="M25" s="3" t="s">
        <v>1</v>
      </c>
      <c r="N25" s="3" t="s">
        <v>1</v>
      </c>
      <c r="O25" s="3" t="s">
        <v>1</v>
      </c>
      <c r="P25" s="3" t="s">
        <v>1</v>
      </c>
      <c r="Q25" s="3" t="s">
        <v>1</v>
      </c>
      <c r="R25" s="3" t="s">
        <v>1</v>
      </c>
      <c r="S25" s="3" t="s">
        <v>1</v>
      </c>
      <c r="T25" s="3" t="s">
        <v>1</v>
      </c>
      <c r="U25" s="3" t="s">
        <v>1</v>
      </c>
      <c r="V25" s="3" t="s">
        <v>1</v>
      </c>
      <c r="W25" s="3" t="s">
        <v>1</v>
      </c>
      <c r="X25" s="3" t="s">
        <v>1</v>
      </c>
      <c r="Y25" s="3" t="s">
        <v>1</v>
      </c>
      <c r="Z25" s="3" t="s">
        <v>1</v>
      </c>
    </row>
    <row r="26" spans="1:26">
      <c r="A26" s="1">
        <v>20</v>
      </c>
      <c r="B26" s="2">
        <f>IF(ISNUMBER('Bank List'!B21),'Bank List'!B21,"")</f>
        <v>113824</v>
      </c>
      <c r="C26" s="2" t="s">
        <v>48</v>
      </c>
      <c r="D26" s="2" t="s">
        <v>49</v>
      </c>
      <c r="E26" s="2"/>
      <c r="F26" s="3" t="s">
        <v>1</v>
      </c>
      <c r="G26" s="3" t="s">
        <v>1</v>
      </c>
      <c r="H26" s="3" t="s">
        <v>1</v>
      </c>
      <c r="I26" s="3" t="s">
        <v>1</v>
      </c>
      <c r="J26" s="3" t="s">
        <v>1</v>
      </c>
      <c r="K26" s="3" t="s">
        <v>1</v>
      </c>
      <c r="L26" s="3" t="s">
        <v>1</v>
      </c>
      <c r="M26" s="3" t="s">
        <v>1</v>
      </c>
      <c r="N26" s="3" t="s">
        <v>1</v>
      </c>
      <c r="O26" s="3" t="s">
        <v>1</v>
      </c>
      <c r="P26" s="3" t="s">
        <v>1</v>
      </c>
      <c r="Q26" s="3" t="s">
        <v>1</v>
      </c>
      <c r="R26" s="3" t="s">
        <v>1</v>
      </c>
      <c r="S26" s="3" t="s">
        <v>1</v>
      </c>
      <c r="T26" s="3" t="s">
        <v>1</v>
      </c>
      <c r="U26" s="3" t="s">
        <v>1</v>
      </c>
      <c r="V26" s="3" t="s">
        <v>1</v>
      </c>
      <c r="W26" s="3" t="s">
        <v>1</v>
      </c>
      <c r="X26" s="3" t="s">
        <v>1</v>
      </c>
      <c r="Y26" s="3" t="s">
        <v>1</v>
      </c>
      <c r="Z26" s="3" t="s">
        <v>1</v>
      </c>
    </row>
    <row r="27" spans="1:26">
      <c r="A27" s="1">
        <v>21</v>
      </c>
      <c r="B27" s="2">
        <f>IF(ISNUMBER('Bank List'!B22),'Bank List'!B22,"")</f>
        <v>4080954</v>
      </c>
      <c r="C27" s="2" t="s">
        <v>50</v>
      </c>
      <c r="D27" s="2" t="s">
        <v>51</v>
      </c>
      <c r="E27" s="2"/>
      <c r="F27" s="3" t="s">
        <v>1</v>
      </c>
      <c r="G27" s="3" t="s">
        <v>1</v>
      </c>
      <c r="H27" s="3" t="s">
        <v>1</v>
      </c>
      <c r="I27" s="3" t="s">
        <v>1</v>
      </c>
      <c r="J27" s="3" t="s">
        <v>1</v>
      </c>
      <c r="K27" s="3" t="s">
        <v>1</v>
      </c>
      <c r="L27" s="3" t="s">
        <v>1</v>
      </c>
      <c r="M27" s="3" t="s">
        <v>1</v>
      </c>
      <c r="N27" s="3" t="s">
        <v>1</v>
      </c>
      <c r="O27" s="3" t="s">
        <v>1</v>
      </c>
      <c r="P27" s="3" t="s">
        <v>1</v>
      </c>
      <c r="Q27" s="3" t="s">
        <v>1</v>
      </c>
      <c r="R27" s="3" t="s">
        <v>1</v>
      </c>
      <c r="S27" s="3" t="s">
        <v>1</v>
      </c>
      <c r="T27" s="3" t="s">
        <v>1</v>
      </c>
      <c r="U27" s="3" t="s">
        <v>1</v>
      </c>
      <c r="V27" s="3" t="s">
        <v>1</v>
      </c>
      <c r="W27" s="3" t="s">
        <v>1</v>
      </c>
      <c r="X27" s="3" t="s">
        <v>1</v>
      </c>
      <c r="Y27" s="3" t="s">
        <v>1</v>
      </c>
      <c r="Z27" s="3" t="s">
        <v>1</v>
      </c>
    </row>
    <row r="28" spans="1:26">
      <c r="A28" s="1">
        <v>22</v>
      </c>
      <c r="B28" s="2">
        <f>IF(ISNUMBER('Bank List'!B23),'Bank List'!B23,"")</f>
        <v>113830</v>
      </c>
      <c r="C28" s="2" t="s">
        <v>52</v>
      </c>
      <c r="D28" s="2" t="s">
        <v>0</v>
      </c>
      <c r="E28" s="2"/>
      <c r="F28" s="3" t="s">
        <v>1</v>
      </c>
      <c r="G28" s="3" t="s">
        <v>1</v>
      </c>
      <c r="H28" s="3" t="s">
        <v>1</v>
      </c>
      <c r="I28" s="3" t="s">
        <v>1</v>
      </c>
      <c r="J28" s="3" t="s">
        <v>1</v>
      </c>
      <c r="K28" s="3" t="s">
        <v>1</v>
      </c>
      <c r="L28" s="3" t="s">
        <v>1</v>
      </c>
      <c r="M28" s="3" t="s">
        <v>1</v>
      </c>
      <c r="N28" s="3" t="s">
        <v>1</v>
      </c>
      <c r="O28" s="3" t="s">
        <v>1</v>
      </c>
      <c r="P28" s="3" t="s">
        <v>1</v>
      </c>
      <c r="Q28" s="3" t="s">
        <v>1</v>
      </c>
      <c r="R28" s="3" t="s">
        <v>1</v>
      </c>
      <c r="S28" s="3" t="s">
        <v>1</v>
      </c>
      <c r="T28" s="3" t="s">
        <v>1</v>
      </c>
      <c r="U28" s="3" t="s">
        <v>1</v>
      </c>
      <c r="V28" s="3" t="s">
        <v>1</v>
      </c>
      <c r="W28" s="3" t="s">
        <v>1</v>
      </c>
      <c r="X28" s="3" t="s">
        <v>1</v>
      </c>
      <c r="Y28" s="3" t="s">
        <v>1</v>
      </c>
      <c r="Z28" s="3" t="s">
        <v>1</v>
      </c>
    </row>
    <row r="29" spans="1:26">
      <c r="A29" s="1">
        <v>23</v>
      </c>
      <c r="B29" s="2">
        <f>IF(ISNUMBER('Bank List'!B24),'Bank List'!B24,"")</f>
        <v>4024522</v>
      </c>
      <c r="C29" s="2" t="s">
        <v>53</v>
      </c>
      <c r="D29" s="2" t="s">
        <v>54</v>
      </c>
      <c r="E29" s="2"/>
      <c r="F29" s="3" t="s">
        <v>1</v>
      </c>
      <c r="G29" s="3" t="s">
        <v>1</v>
      </c>
      <c r="H29" s="3" t="s">
        <v>1</v>
      </c>
      <c r="I29" s="3" t="s">
        <v>1</v>
      </c>
      <c r="J29" s="3" t="s">
        <v>1</v>
      </c>
      <c r="K29" s="3" t="s">
        <v>1</v>
      </c>
      <c r="L29" s="3" t="s">
        <v>1</v>
      </c>
      <c r="M29" s="3" t="s">
        <v>1</v>
      </c>
      <c r="N29" s="3" t="s">
        <v>1</v>
      </c>
      <c r="O29" s="3" t="s">
        <v>1</v>
      </c>
      <c r="P29" s="3" t="s">
        <v>1</v>
      </c>
      <c r="Q29" s="3" t="s">
        <v>1</v>
      </c>
      <c r="R29" s="3" t="s">
        <v>1</v>
      </c>
      <c r="S29" s="3" t="s">
        <v>1</v>
      </c>
      <c r="T29" s="3" t="s">
        <v>1</v>
      </c>
      <c r="U29" s="3" t="s">
        <v>1</v>
      </c>
      <c r="V29" s="3" t="s">
        <v>1</v>
      </c>
      <c r="W29" s="3" t="s">
        <v>1</v>
      </c>
      <c r="X29" s="3" t="s">
        <v>1</v>
      </c>
      <c r="Y29" s="3" t="s">
        <v>1</v>
      </c>
      <c r="Z29" s="3" t="s">
        <v>1</v>
      </c>
    </row>
    <row r="30" spans="1:26">
      <c r="A30" s="1">
        <v>24</v>
      </c>
      <c r="B30" s="2">
        <f>IF(ISNUMBER('Bank List'!B25),'Bank List'!B25,"")</f>
        <v>4142645</v>
      </c>
      <c r="C30" s="2" t="s">
        <v>55</v>
      </c>
      <c r="D30" s="2" t="s">
        <v>56</v>
      </c>
      <c r="E30" s="2"/>
      <c r="F30" s="3" t="s">
        <v>1</v>
      </c>
      <c r="G30" s="3" t="s">
        <v>1</v>
      </c>
      <c r="H30" s="3" t="s">
        <v>1</v>
      </c>
      <c r="I30" s="3" t="s">
        <v>1</v>
      </c>
      <c r="J30" s="3" t="s">
        <v>1</v>
      </c>
      <c r="K30" s="3" t="s">
        <v>1</v>
      </c>
      <c r="L30" s="3" t="s">
        <v>1</v>
      </c>
      <c r="M30" s="3" t="s">
        <v>1</v>
      </c>
      <c r="N30" s="3" t="s">
        <v>1</v>
      </c>
      <c r="O30" s="3" t="s">
        <v>1</v>
      </c>
      <c r="P30" s="3" t="s">
        <v>1</v>
      </c>
      <c r="Q30" s="3" t="s">
        <v>1</v>
      </c>
      <c r="R30" s="3" t="s">
        <v>1</v>
      </c>
      <c r="S30" s="3" t="s">
        <v>1</v>
      </c>
      <c r="T30" s="3" t="s">
        <v>1</v>
      </c>
      <c r="U30" s="3" t="s">
        <v>1</v>
      </c>
      <c r="V30" s="3" t="s">
        <v>1</v>
      </c>
      <c r="W30" s="3" t="s">
        <v>1</v>
      </c>
      <c r="X30" s="3" t="s">
        <v>1</v>
      </c>
      <c r="Y30" s="3" t="s">
        <v>1</v>
      </c>
      <c r="Z30" s="3" t="s">
        <v>1</v>
      </c>
    </row>
    <row r="31" spans="1:26">
      <c r="A31" s="1">
        <v>25</v>
      </c>
      <c r="B31" s="2">
        <f>IF(ISNUMBER('Bank List'!B26),'Bank List'!B26,"")</f>
        <v>113876</v>
      </c>
      <c r="C31" s="2" t="s">
        <v>57</v>
      </c>
      <c r="D31" s="2" t="s">
        <v>2</v>
      </c>
      <c r="E31" s="2"/>
      <c r="F31" s="3" t="s">
        <v>1</v>
      </c>
      <c r="G31" s="3" t="s">
        <v>1</v>
      </c>
      <c r="H31" s="3" t="s">
        <v>1</v>
      </c>
      <c r="I31" s="3" t="s">
        <v>1</v>
      </c>
      <c r="J31" s="3" t="s">
        <v>1</v>
      </c>
      <c r="K31" s="3" t="s">
        <v>1</v>
      </c>
      <c r="L31" s="3" t="s">
        <v>1</v>
      </c>
      <c r="M31" s="3" t="s">
        <v>1</v>
      </c>
      <c r="N31" s="3" t="s">
        <v>1</v>
      </c>
      <c r="O31" s="3" t="s">
        <v>1</v>
      </c>
      <c r="P31" s="3" t="s">
        <v>1</v>
      </c>
      <c r="Q31" s="3" t="s">
        <v>1</v>
      </c>
      <c r="R31" s="3" t="s">
        <v>1</v>
      </c>
      <c r="S31" s="3" t="s">
        <v>1</v>
      </c>
      <c r="T31" s="3" t="s">
        <v>1</v>
      </c>
      <c r="U31" s="3" t="s">
        <v>1</v>
      </c>
      <c r="V31" s="3" t="s">
        <v>1</v>
      </c>
      <c r="W31" s="3" t="s">
        <v>1</v>
      </c>
      <c r="X31" s="3" t="s">
        <v>1</v>
      </c>
      <c r="Y31" s="3" t="s">
        <v>1</v>
      </c>
      <c r="Z31" s="3" t="s">
        <v>1</v>
      </c>
    </row>
    <row r="32" spans="1:26">
      <c r="A32" s="1">
        <v>26</v>
      </c>
      <c r="B32" s="2">
        <f>IF(ISNUMBER('Bank List'!B27),'Bank List'!B27,"")</f>
        <v>4100801</v>
      </c>
      <c r="C32" s="2" t="s">
        <v>58</v>
      </c>
      <c r="D32" s="2" t="s">
        <v>29</v>
      </c>
      <c r="E32" s="2"/>
      <c r="F32" s="3" t="s">
        <v>1</v>
      </c>
      <c r="G32" s="3" t="s">
        <v>1</v>
      </c>
      <c r="H32" s="3" t="s">
        <v>1</v>
      </c>
      <c r="I32" s="3" t="s">
        <v>1</v>
      </c>
      <c r="J32" s="3" t="s">
        <v>1</v>
      </c>
      <c r="K32" s="3" t="s">
        <v>1</v>
      </c>
      <c r="L32" s="3" t="s">
        <v>1</v>
      </c>
      <c r="M32" s="3" t="s">
        <v>1</v>
      </c>
      <c r="N32" s="3" t="s">
        <v>1</v>
      </c>
      <c r="O32" s="3" t="s">
        <v>1</v>
      </c>
      <c r="P32" s="3" t="s">
        <v>1</v>
      </c>
      <c r="Q32" s="3" t="s">
        <v>1</v>
      </c>
      <c r="R32" s="3" t="s">
        <v>1</v>
      </c>
      <c r="S32" s="3" t="s">
        <v>1</v>
      </c>
      <c r="T32" s="3" t="s">
        <v>1</v>
      </c>
      <c r="U32" s="3" t="s">
        <v>1</v>
      </c>
      <c r="V32" s="3" t="s">
        <v>1</v>
      </c>
      <c r="W32" s="3" t="s">
        <v>1</v>
      </c>
      <c r="X32" s="3" t="s">
        <v>1</v>
      </c>
      <c r="Y32" s="3" t="s">
        <v>1</v>
      </c>
      <c r="Z32" s="3" t="s">
        <v>1</v>
      </c>
    </row>
    <row r="33" spans="1:26">
      <c r="A33" s="1">
        <v>27</v>
      </c>
      <c r="B33" s="2">
        <f>IF(ISNUMBER('Bank List'!B28),'Bank List'!B28,"")</f>
        <v>4047336</v>
      </c>
      <c r="C33" s="2" t="s">
        <v>59</v>
      </c>
      <c r="D33" s="2" t="s">
        <v>31</v>
      </c>
      <c r="E33" s="2"/>
      <c r="F33" s="3" t="s">
        <v>1</v>
      </c>
      <c r="G33" s="3" t="s">
        <v>1</v>
      </c>
      <c r="H33" s="3" t="s">
        <v>1</v>
      </c>
      <c r="I33" s="3" t="s">
        <v>1</v>
      </c>
      <c r="J33" s="3" t="s">
        <v>1</v>
      </c>
      <c r="K33" s="3" t="s">
        <v>1</v>
      </c>
      <c r="L33" s="3" t="s">
        <v>1</v>
      </c>
      <c r="M33" s="3" t="s">
        <v>1</v>
      </c>
      <c r="N33" s="3" t="s">
        <v>1</v>
      </c>
      <c r="O33" s="3" t="s">
        <v>1</v>
      </c>
      <c r="P33" s="3" t="s">
        <v>1</v>
      </c>
      <c r="Q33" s="3" t="s">
        <v>1</v>
      </c>
      <c r="R33" s="3" t="s">
        <v>1</v>
      </c>
      <c r="S33" s="3" t="s">
        <v>1</v>
      </c>
      <c r="T33" s="3" t="s">
        <v>1</v>
      </c>
      <c r="U33" s="3" t="s">
        <v>1</v>
      </c>
      <c r="V33" s="3" t="s">
        <v>1</v>
      </c>
      <c r="W33" s="3" t="s">
        <v>1</v>
      </c>
      <c r="X33" s="3" t="s">
        <v>1</v>
      </c>
      <c r="Y33" s="3" t="s">
        <v>1</v>
      </c>
      <c r="Z33" s="3" t="s">
        <v>1</v>
      </c>
    </row>
    <row r="34" spans="1:26">
      <c r="A34" s="1">
        <v>28</v>
      </c>
      <c r="B34" s="2">
        <f>IF(ISNUMBER('Bank List'!B29),'Bank List'!B29,"")</f>
        <v>100201</v>
      </c>
      <c r="C34" s="2" t="s">
        <v>60</v>
      </c>
      <c r="D34" s="2" t="s">
        <v>34</v>
      </c>
      <c r="E34" s="2"/>
      <c r="F34" s="3">
        <v>0.84147188150890995</v>
      </c>
      <c r="G34" s="3">
        <v>1.21134636964</v>
      </c>
      <c r="H34" s="3">
        <v>1.95781183561036</v>
      </c>
      <c r="I34" s="3">
        <v>1.32423195477869</v>
      </c>
      <c r="J34" s="3">
        <v>0.76943354372143202</v>
      </c>
      <c r="K34" s="3">
        <v>0.64034660788074904</v>
      </c>
      <c r="L34" s="3">
        <v>0.42990766403036901</v>
      </c>
      <c r="M34" s="3">
        <v>0.99292609949670196</v>
      </c>
      <c r="N34" s="3">
        <v>1.7434601784405399</v>
      </c>
      <c r="O34" s="3">
        <v>4.1971211982483503</v>
      </c>
      <c r="P34" s="3">
        <v>4.2179046277602099</v>
      </c>
      <c r="Q34" s="3">
        <v>3.4114021997457602</v>
      </c>
      <c r="R34" s="3" t="s">
        <v>1</v>
      </c>
      <c r="S34" s="3" t="s">
        <v>1</v>
      </c>
      <c r="T34" s="3" t="s">
        <v>1</v>
      </c>
      <c r="U34" s="3" t="s">
        <v>1</v>
      </c>
      <c r="V34" s="3" t="s">
        <v>1</v>
      </c>
      <c r="W34" s="3" t="s">
        <v>1</v>
      </c>
      <c r="X34" s="3" t="s">
        <v>1</v>
      </c>
      <c r="Y34" s="3" t="s">
        <v>1</v>
      </c>
      <c r="Z34" s="3" t="s">
        <v>1</v>
      </c>
    </row>
    <row r="35" spans="1:26">
      <c r="A35" s="1">
        <v>29</v>
      </c>
      <c r="B35" s="2">
        <f>IF(ISNUMBER('Bank List'!B30),'Bank List'!B30,"")</f>
        <v>4145062</v>
      </c>
      <c r="C35" s="2" t="s">
        <v>61</v>
      </c>
      <c r="D35" s="2" t="s">
        <v>54</v>
      </c>
      <c r="E35" s="2"/>
      <c r="F35" s="3" t="s">
        <v>1</v>
      </c>
      <c r="G35" s="3" t="s">
        <v>1</v>
      </c>
      <c r="H35" s="3" t="s">
        <v>1</v>
      </c>
      <c r="I35" s="3" t="s">
        <v>1</v>
      </c>
      <c r="J35" s="3" t="s">
        <v>1</v>
      </c>
      <c r="K35" s="3" t="s">
        <v>1</v>
      </c>
      <c r="L35" s="3" t="s">
        <v>1</v>
      </c>
      <c r="M35" s="3" t="s">
        <v>1</v>
      </c>
      <c r="N35" s="3" t="s">
        <v>1</v>
      </c>
      <c r="O35" s="3" t="s">
        <v>1</v>
      </c>
      <c r="P35" s="3" t="s">
        <v>1</v>
      </c>
      <c r="Q35" s="3" t="s">
        <v>1</v>
      </c>
      <c r="R35" s="3" t="s">
        <v>1</v>
      </c>
      <c r="S35" s="3" t="s">
        <v>1</v>
      </c>
      <c r="T35" s="3" t="s">
        <v>1</v>
      </c>
      <c r="U35" s="3" t="s">
        <v>1</v>
      </c>
      <c r="V35" s="3" t="s">
        <v>1</v>
      </c>
      <c r="W35" s="3" t="s">
        <v>1</v>
      </c>
      <c r="X35" s="3" t="s">
        <v>1</v>
      </c>
      <c r="Y35" s="3" t="s">
        <v>1</v>
      </c>
      <c r="Z35" s="3" t="s">
        <v>1</v>
      </c>
    </row>
    <row r="36" spans="1:26">
      <c r="A36" s="1">
        <v>30</v>
      </c>
      <c r="B36" s="2">
        <f>IF(ISNUMBER('Bank List'!B31),'Bank List'!B31,"")</f>
        <v>4041848</v>
      </c>
      <c r="C36" s="2" t="s">
        <v>62</v>
      </c>
      <c r="D36" s="2" t="s">
        <v>2</v>
      </c>
      <c r="E36" s="2"/>
      <c r="F36" s="3" t="s">
        <v>1</v>
      </c>
      <c r="G36" s="3" t="s">
        <v>1</v>
      </c>
      <c r="H36" s="3" t="s">
        <v>1</v>
      </c>
      <c r="I36" s="3" t="s">
        <v>1</v>
      </c>
      <c r="J36" s="3" t="s">
        <v>1</v>
      </c>
      <c r="K36" s="3" t="s">
        <v>1</v>
      </c>
      <c r="L36" s="3" t="s">
        <v>1</v>
      </c>
      <c r="M36" s="3" t="s">
        <v>1</v>
      </c>
      <c r="N36" s="3" t="s">
        <v>1</v>
      </c>
      <c r="O36" s="3" t="s">
        <v>1</v>
      </c>
      <c r="P36" s="3" t="s">
        <v>1</v>
      </c>
      <c r="Q36" s="3" t="s">
        <v>1</v>
      </c>
      <c r="R36" s="3" t="s">
        <v>1</v>
      </c>
      <c r="S36" s="3" t="s">
        <v>1</v>
      </c>
      <c r="T36" s="3" t="s">
        <v>1</v>
      </c>
      <c r="U36" s="3" t="s">
        <v>1</v>
      </c>
      <c r="V36" s="3" t="s">
        <v>1</v>
      </c>
      <c r="W36" s="3" t="s">
        <v>1</v>
      </c>
      <c r="X36" s="3" t="s">
        <v>1</v>
      </c>
      <c r="Y36" s="3" t="s">
        <v>1</v>
      </c>
      <c r="Z36" s="3" t="s">
        <v>1</v>
      </c>
    </row>
    <row r="37" spans="1:26">
      <c r="A37" s="1">
        <v>31</v>
      </c>
      <c r="B37" s="2">
        <f>IF(ISNUMBER('Bank List'!B32),'Bank List'!B32,"")</f>
        <v>4115073</v>
      </c>
      <c r="C37" s="2" t="s">
        <v>63</v>
      </c>
      <c r="D37" s="2" t="s">
        <v>64</v>
      </c>
      <c r="E37" s="2"/>
      <c r="F37" s="3" t="s">
        <v>1</v>
      </c>
      <c r="G37" s="3" t="s">
        <v>1</v>
      </c>
      <c r="H37" s="3" t="s">
        <v>1</v>
      </c>
      <c r="I37" s="3" t="s">
        <v>1</v>
      </c>
      <c r="J37" s="3" t="s">
        <v>1</v>
      </c>
      <c r="K37" s="3" t="s">
        <v>1</v>
      </c>
      <c r="L37" s="3">
        <v>2.2150270537076899</v>
      </c>
      <c r="M37" s="3">
        <v>1.73308997061944</v>
      </c>
      <c r="N37" s="3">
        <v>1.37281040935608</v>
      </c>
      <c r="O37" s="3">
        <v>1.47360510606384</v>
      </c>
      <c r="P37" s="3">
        <v>1.9129765136093599</v>
      </c>
      <c r="Q37" s="3">
        <v>1.9959266466374199</v>
      </c>
      <c r="R37" s="3">
        <v>2.0709849041746198</v>
      </c>
      <c r="S37" s="3" t="s">
        <v>1</v>
      </c>
      <c r="T37" s="3" t="s">
        <v>1</v>
      </c>
      <c r="U37" s="3" t="s">
        <v>1</v>
      </c>
      <c r="V37" s="3" t="s">
        <v>1</v>
      </c>
      <c r="W37" s="3" t="s">
        <v>1</v>
      </c>
      <c r="X37" s="3" t="s">
        <v>1</v>
      </c>
      <c r="Y37" s="3" t="s">
        <v>1</v>
      </c>
      <c r="Z37" s="3" t="s">
        <v>1</v>
      </c>
    </row>
    <row r="38" spans="1:26">
      <c r="A38" s="1">
        <v>32</v>
      </c>
      <c r="B38" s="2">
        <f>IF(ISNUMBER('Bank List'!B33),'Bank List'!B33,"")</f>
        <v>4087990</v>
      </c>
      <c r="C38" s="2" t="s">
        <v>65</v>
      </c>
      <c r="D38" s="2" t="s">
        <v>64</v>
      </c>
      <c r="E38" s="2"/>
      <c r="F38" s="3" t="s">
        <v>1</v>
      </c>
      <c r="G38" s="3">
        <v>4.2925566840716902</v>
      </c>
      <c r="H38" s="3">
        <v>5.6247657625768097</v>
      </c>
      <c r="I38" s="3">
        <v>6.4016598171060002</v>
      </c>
      <c r="J38" s="3">
        <v>4.4985513972870201</v>
      </c>
      <c r="K38" s="3">
        <v>2.2576671078381301</v>
      </c>
      <c r="L38" s="3">
        <v>1.54121000958405</v>
      </c>
      <c r="M38" s="3">
        <v>1.74502417603121</v>
      </c>
      <c r="N38" s="3">
        <v>1.7215307023663999</v>
      </c>
      <c r="O38" s="3">
        <v>1.67395384336839</v>
      </c>
      <c r="P38" s="3">
        <v>1.95579865505081</v>
      </c>
      <c r="Q38" s="3">
        <v>1.8441388404494901</v>
      </c>
      <c r="R38" s="3">
        <v>1.8371844024002999</v>
      </c>
      <c r="S38" s="3" t="s">
        <v>1</v>
      </c>
      <c r="T38" s="3" t="s">
        <v>1</v>
      </c>
      <c r="U38" s="3" t="s">
        <v>1</v>
      </c>
      <c r="V38" s="3" t="s">
        <v>1</v>
      </c>
      <c r="W38" s="3" t="s">
        <v>1</v>
      </c>
      <c r="X38" s="3" t="s">
        <v>1</v>
      </c>
      <c r="Y38" s="3" t="s">
        <v>1</v>
      </c>
      <c r="Z38" s="3" t="s">
        <v>1</v>
      </c>
    </row>
    <row r="39" spans="1:26">
      <c r="A39" s="1">
        <v>33</v>
      </c>
      <c r="B39" s="2">
        <f>IF(ISNUMBER('Bank List'!B34),'Bank List'!B34,"")</f>
        <v>4005723</v>
      </c>
      <c r="C39" s="2" t="s">
        <v>66</v>
      </c>
      <c r="D39" s="2" t="s">
        <v>27</v>
      </c>
      <c r="E39" s="2"/>
      <c r="F39" s="3" t="s">
        <v>1</v>
      </c>
      <c r="G39" s="3">
        <v>0.82465607661321005</v>
      </c>
      <c r="H39" s="3">
        <v>0.68272233391795401</v>
      </c>
      <c r="I39" s="3">
        <v>0.55116127562460304</v>
      </c>
      <c r="J39" s="3">
        <v>0.50768112352908301</v>
      </c>
      <c r="K39" s="3">
        <v>0.38451170383238698</v>
      </c>
      <c r="L39" s="3" t="s">
        <v>1</v>
      </c>
      <c r="M39" s="3" t="s">
        <v>1</v>
      </c>
      <c r="N39" s="3" t="s">
        <v>1</v>
      </c>
      <c r="O39" s="3" t="s">
        <v>1</v>
      </c>
      <c r="P39" s="3" t="s">
        <v>1</v>
      </c>
      <c r="Q39" s="3">
        <v>1.64850950824255</v>
      </c>
      <c r="R39" s="3" t="s">
        <v>1</v>
      </c>
      <c r="S39" s="3" t="s">
        <v>1</v>
      </c>
      <c r="T39" s="3" t="s">
        <v>1</v>
      </c>
      <c r="U39" s="3" t="s">
        <v>1</v>
      </c>
      <c r="V39" s="3" t="s">
        <v>1</v>
      </c>
      <c r="W39" s="3" t="s">
        <v>1</v>
      </c>
      <c r="X39" s="3" t="s">
        <v>1</v>
      </c>
      <c r="Y39" s="3" t="s">
        <v>1</v>
      </c>
      <c r="Z39" s="3" t="s">
        <v>1</v>
      </c>
    </row>
    <row r="40" spans="1:26">
      <c r="A40" s="1">
        <v>34</v>
      </c>
      <c r="B40" s="2">
        <f>IF(ISNUMBER('Bank List'!B35),'Bank List'!B35,"")</f>
        <v>4077805</v>
      </c>
      <c r="C40" s="2" t="s">
        <v>67</v>
      </c>
      <c r="D40" s="2" t="s">
        <v>5</v>
      </c>
      <c r="E40" s="2"/>
      <c r="F40" s="3" t="s">
        <v>1</v>
      </c>
      <c r="G40" s="3" t="s">
        <v>1</v>
      </c>
      <c r="H40" s="3" t="s">
        <v>1</v>
      </c>
      <c r="I40" s="3" t="s">
        <v>1</v>
      </c>
      <c r="J40" s="3" t="s">
        <v>1</v>
      </c>
      <c r="K40" s="3" t="s">
        <v>1</v>
      </c>
      <c r="L40" s="3" t="s">
        <v>1</v>
      </c>
      <c r="M40" s="3" t="s">
        <v>1</v>
      </c>
      <c r="N40" s="3" t="s">
        <v>1</v>
      </c>
      <c r="O40" s="3" t="s">
        <v>1</v>
      </c>
      <c r="P40" s="3" t="s">
        <v>1</v>
      </c>
      <c r="Q40" s="3" t="s">
        <v>1</v>
      </c>
      <c r="R40" s="3" t="s">
        <v>1</v>
      </c>
      <c r="S40" s="3" t="s">
        <v>1</v>
      </c>
      <c r="T40" s="3" t="s">
        <v>1</v>
      </c>
      <c r="U40" s="3" t="s">
        <v>1</v>
      </c>
      <c r="V40" s="3" t="s">
        <v>1</v>
      </c>
      <c r="W40" s="3" t="s">
        <v>1</v>
      </c>
      <c r="X40" s="3" t="s">
        <v>1</v>
      </c>
      <c r="Y40" s="3" t="s">
        <v>1</v>
      </c>
      <c r="Z40" s="3" t="s">
        <v>1</v>
      </c>
    </row>
    <row r="41" spans="1:26">
      <c r="A41" s="1">
        <v>35</v>
      </c>
      <c r="B41" s="2">
        <f>IF(ISNUMBER('Bank List'!B36),'Bank List'!B36,"")</f>
        <v>4108919</v>
      </c>
      <c r="C41" s="2" t="s">
        <v>68</v>
      </c>
      <c r="D41" s="2" t="s">
        <v>69</v>
      </c>
      <c r="E41" s="2"/>
      <c r="F41" s="3" t="s">
        <v>1</v>
      </c>
      <c r="G41" s="3" t="s">
        <v>1</v>
      </c>
      <c r="H41" s="3" t="s">
        <v>1</v>
      </c>
      <c r="I41" s="3" t="s">
        <v>1</v>
      </c>
      <c r="J41" s="3" t="s">
        <v>1</v>
      </c>
      <c r="K41" s="3" t="s">
        <v>1</v>
      </c>
      <c r="L41" s="3" t="s">
        <v>1</v>
      </c>
      <c r="M41" s="3" t="s">
        <v>1</v>
      </c>
      <c r="N41" s="3" t="s">
        <v>1</v>
      </c>
      <c r="O41" s="3" t="s">
        <v>1</v>
      </c>
      <c r="P41" s="3" t="s">
        <v>1</v>
      </c>
      <c r="Q41" s="3" t="s">
        <v>1</v>
      </c>
      <c r="R41" s="3" t="s">
        <v>1</v>
      </c>
      <c r="S41" s="3" t="s">
        <v>1</v>
      </c>
      <c r="T41" s="3" t="s">
        <v>1</v>
      </c>
      <c r="U41" s="3" t="s">
        <v>1</v>
      </c>
      <c r="V41" s="3" t="s">
        <v>1</v>
      </c>
      <c r="W41" s="3" t="s">
        <v>1</v>
      </c>
      <c r="X41" s="3" t="s">
        <v>1</v>
      </c>
      <c r="Y41" s="3" t="s">
        <v>1</v>
      </c>
      <c r="Z41" s="3" t="s">
        <v>1</v>
      </c>
    </row>
    <row r="42" spans="1:26">
      <c r="A42" s="1">
        <v>36</v>
      </c>
      <c r="B42" s="2">
        <f>IF(ISNUMBER('Bank List'!B37),'Bank List'!B37,"")</f>
        <v>4144827</v>
      </c>
      <c r="C42" s="2" t="s">
        <v>70</v>
      </c>
      <c r="D42" s="2" t="s">
        <v>71</v>
      </c>
      <c r="E42" s="2"/>
      <c r="F42" s="3" t="s">
        <v>1</v>
      </c>
      <c r="G42" s="3" t="s">
        <v>1</v>
      </c>
      <c r="H42" s="3" t="s">
        <v>1</v>
      </c>
      <c r="I42" s="3" t="s">
        <v>1</v>
      </c>
      <c r="J42" s="3" t="s">
        <v>1</v>
      </c>
      <c r="K42" s="3" t="s">
        <v>1</v>
      </c>
      <c r="L42" s="3" t="s">
        <v>1</v>
      </c>
      <c r="M42" s="3" t="s">
        <v>1</v>
      </c>
      <c r="N42" s="3" t="s">
        <v>1</v>
      </c>
      <c r="O42" s="3" t="s">
        <v>1</v>
      </c>
      <c r="P42" s="3" t="s">
        <v>1</v>
      </c>
      <c r="Q42" s="3" t="s">
        <v>1</v>
      </c>
      <c r="R42" s="3" t="s">
        <v>1</v>
      </c>
      <c r="S42" s="3" t="s">
        <v>1</v>
      </c>
      <c r="T42" s="3" t="s">
        <v>1</v>
      </c>
      <c r="U42" s="3" t="s">
        <v>1</v>
      </c>
      <c r="V42" s="3" t="s">
        <v>1</v>
      </c>
      <c r="W42" s="3" t="s">
        <v>1</v>
      </c>
      <c r="X42" s="3" t="s">
        <v>1</v>
      </c>
      <c r="Y42" s="3" t="s">
        <v>1</v>
      </c>
      <c r="Z42" s="3" t="s">
        <v>1</v>
      </c>
    </row>
    <row r="43" spans="1:26">
      <c r="A43" s="1">
        <v>37</v>
      </c>
      <c r="B43" s="2">
        <f>IF(ISNUMBER('Bank List'!B38),'Bank List'!B38,"")</f>
        <v>100522</v>
      </c>
      <c r="C43" s="2" t="s">
        <v>72</v>
      </c>
      <c r="D43" s="2" t="s">
        <v>36</v>
      </c>
      <c r="E43" s="2"/>
      <c r="F43" s="3">
        <v>0.995422974746343</v>
      </c>
      <c r="G43" s="3">
        <v>1.3819849032848099</v>
      </c>
      <c r="H43" s="3">
        <v>1.30056683733378</v>
      </c>
      <c r="I43" s="3">
        <v>1.02370590154448</v>
      </c>
      <c r="J43" s="3">
        <v>0.69483078349559602</v>
      </c>
      <c r="K43" s="3" t="s">
        <v>1</v>
      </c>
      <c r="L43" s="3" t="s">
        <v>1</v>
      </c>
      <c r="M43" s="3" t="s">
        <v>1</v>
      </c>
      <c r="N43" s="3" t="s">
        <v>1</v>
      </c>
      <c r="O43" s="3" t="s">
        <v>1</v>
      </c>
      <c r="P43" s="3" t="s">
        <v>1</v>
      </c>
      <c r="Q43" s="3" t="s">
        <v>1</v>
      </c>
      <c r="R43" s="3" t="s">
        <v>1</v>
      </c>
      <c r="S43" s="3" t="s">
        <v>1</v>
      </c>
      <c r="T43" s="3" t="s">
        <v>1</v>
      </c>
      <c r="U43" s="3" t="s">
        <v>1</v>
      </c>
      <c r="V43" s="3" t="s">
        <v>1</v>
      </c>
      <c r="W43" s="3" t="s">
        <v>1</v>
      </c>
      <c r="X43" s="3" t="s">
        <v>1</v>
      </c>
      <c r="Y43" s="3" t="s">
        <v>1</v>
      </c>
      <c r="Z43" s="3" t="s">
        <v>1</v>
      </c>
    </row>
    <row r="44" spans="1:26">
      <c r="A44" s="1">
        <v>38</v>
      </c>
      <c r="B44" s="2">
        <f>IF(ISNUMBER('Bank List'!B39),'Bank List'!B39,"")</f>
        <v>3001937</v>
      </c>
      <c r="C44" s="2" t="s">
        <v>73</v>
      </c>
      <c r="D44" s="2" t="s">
        <v>2</v>
      </c>
      <c r="E44" s="2"/>
      <c r="F44" s="3" t="s">
        <v>1</v>
      </c>
      <c r="G44" s="3" t="s">
        <v>1</v>
      </c>
      <c r="H44" s="3" t="s">
        <v>1</v>
      </c>
      <c r="I44" s="3" t="s">
        <v>1</v>
      </c>
      <c r="J44" s="3" t="s">
        <v>1</v>
      </c>
      <c r="K44" s="3" t="s">
        <v>1</v>
      </c>
      <c r="L44" s="3" t="s">
        <v>1</v>
      </c>
      <c r="M44" s="3" t="s">
        <v>1</v>
      </c>
      <c r="N44" s="3" t="s">
        <v>1</v>
      </c>
      <c r="O44" s="3" t="s">
        <v>1</v>
      </c>
      <c r="P44" s="3" t="s">
        <v>1</v>
      </c>
      <c r="Q44" s="3" t="s">
        <v>1</v>
      </c>
      <c r="R44" s="3" t="s">
        <v>1</v>
      </c>
      <c r="S44" s="3" t="s">
        <v>1</v>
      </c>
      <c r="T44" s="3" t="s">
        <v>1</v>
      </c>
      <c r="U44" s="3" t="s">
        <v>1</v>
      </c>
      <c r="V44" s="3" t="s">
        <v>1</v>
      </c>
      <c r="W44" s="3" t="s">
        <v>1</v>
      </c>
      <c r="X44" s="3" t="s">
        <v>1</v>
      </c>
      <c r="Y44" s="3" t="s">
        <v>1</v>
      </c>
      <c r="Z44" s="3" t="s">
        <v>1</v>
      </c>
    </row>
    <row r="45" spans="1:26">
      <c r="A45" s="1">
        <v>39</v>
      </c>
      <c r="B45" s="2">
        <f>IF(ISNUMBER('Bank List'!B40),'Bank List'!B40,"")</f>
        <v>4144847</v>
      </c>
      <c r="C45" s="2" t="s">
        <v>74</v>
      </c>
      <c r="D45" s="2" t="s">
        <v>69</v>
      </c>
      <c r="E45" s="2"/>
      <c r="F45" s="3" t="s">
        <v>1</v>
      </c>
      <c r="G45" s="3" t="s">
        <v>1</v>
      </c>
      <c r="H45" s="3" t="s">
        <v>1</v>
      </c>
      <c r="I45" s="3" t="s">
        <v>1</v>
      </c>
      <c r="J45" s="3" t="s">
        <v>1</v>
      </c>
      <c r="K45" s="3" t="s">
        <v>1</v>
      </c>
      <c r="L45" s="3" t="s">
        <v>1</v>
      </c>
      <c r="M45" s="3" t="s">
        <v>1</v>
      </c>
      <c r="N45" s="3" t="s">
        <v>1</v>
      </c>
      <c r="O45" s="3" t="s">
        <v>1</v>
      </c>
      <c r="P45" s="3" t="s">
        <v>1</v>
      </c>
      <c r="Q45" s="3" t="s">
        <v>1</v>
      </c>
      <c r="R45" s="3" t="s">
        <v>1</v>
      </c>
      <c r="S45" s="3" t="s">
        <v>1</v>
      </c>
      <c r="T45" s="3" t="s">
        <v>1</v>
      </c>
      <c r="U45" s="3" t="s">
        <v>1</v>
      </c>
      <c r="V45" s="3" t="s">
        <v>1</v>
      </c>
      <c r="W45" s="3" t="s">
        <v>1</v>
      </c>
      <c r="X45" s="3" t="s">
        <v>1</v>
      </c>
      <c r="Y45" s="3" t="s">
        <v>1</v>
      </c>
      <c r="Z45" s="3" t="s">
        <v>1</v>
      </c>
    </row>
    <row r="46" spans="1:26">
      <c r="A46" s="1">
        <v>40</v>
      </c>
      <c r="B46" s="2">
        <f>IF(ISNUMBER('Bank List'!B41),'Bank List'!B41,"")</f>
        <v>113818</v>
      </c>
      <c r="C46" s="2" t="s">
        <v>75</v>
      </c>
      <c r="D46" s="2" t="s">
        <v>5</v>
      </c>
      <c r="E46" s="2"/>
      <c r="F46" s="3" t="s">
        <v>1</v>
      </c>
      <c r="G46" s="3" t="s">
        <v>1</v>
      </c>
      <c r="H46" s="3" t="s">
        <v>1</v>
      </c>
      <c r="I46" s="3" t="s">
        <v>1</v>
      </c>
      <c r="J46" s="3" t="s">
        <v>1</v>
      </c>
      <c r="K46" s="3" t="s">
        <v>1</v>
      </c>
      <c r="L46" s="3" t="s">
        <v>1</v>
      </c>
      <c r="M46" s="3" t="s">
        <v>1</v>
      </c>
      <c r="N46" s="3" t="s">
        <v>1</v>
      </c>
      <c r="O46" s="3" t="s">
        <v>1</v>
      </c>
      <c r="P46" s="3" t="s">
        <v>1</v>
      </c>
      <c r="Q46" s="3" t="s">
        <v>1</v>
      </c>
      <c r="R46" s="3" t="s">
        <v>1</v>
      </c>
      <c r="S46" s="3" t="s">
        <v>1</v>
      </c>
      <c r="T46" s="3" t="s">
        <v>1</v>
      </c>
      <c r="U46" s="3" t="s">
        <v>1</v>
      </c>
      <c r="V46" s="3" t="s">
        <v>1</v>
      </c>
      <c r="W46" s="3" t="s">
        <v>1</v>
      </c>
      <c r="X46" s="3" t="s">
        <v>1</v>
      </c>
      <c r="Y46" s="3" t="s">
        <v>1</v>
      </c>
      <c r="Z46" s="3" t="s">
        <v>1</v>
      </c>
    </row>
    <row r="47" spans="1:26">
      <c r="A47" s="1">
        <v>41</v>
      </c>
      <c r="B47" s="2">
        <f>IF(ISNUMBER('Bank List'!B42),'Bank List'!B42,"")</f>
        <v>4041955</v>
      </c>
      <c r="C47" s="2" t="s">
        <v>76</v>
      </c>
      <c r="D47" s="2" t="s">
        <v>2</v>
      </c>
      <c r="E47" s="2"/>
      <c r="F47" s="3" t="s">
        <v>1</v>
      </c>
      <c r="G47" s="3" t="s">
        <v>1</v>
      </c>
      <c r="H47" s="3" t="s">
        <v>1</v>
      </c>
      <c r="I47" s="3" t="s">
        <v>1</v>
      </c>
      <c r="J47" s="3" t="s">
        <v>1</v>
      </c>
      <c r="K47" s="3" t="s">
        <v>1</v>
      </c>
      <c r="L47" s="3" t="s">
        <v>1</v>
      </c>
      <c r="M47" s="3" t="s">
        <v>1</v>
      </c>
      <c r="N47" s="3" t="s">
        <v>1</v>
      </c>
      <c r="O47" s="3" t="s">
        <v>1</v>
      </c>
      <c r="P47" s="3" t="s">
        <v>1</v>
      </c>
      <c r="Q47" s="3" t="s">
        <v>1</v>
      </c>
      <c r="R47" s="3" t="s">
        <v>1</v>
      </c>
      <c r="S47" s="3" t="s">
        <v>1</v>
      </c>
      <c r="T47" s="3" t="s">
        <v>1</v>
      </c>
      <c r="U47" s="3" t="s">
        <v>1</v>
      </c>
      <c r="V47" s="3" t="s">
        <v>1</v>
      </c>
      <c r="W47" s="3" t="s">
        <v>1</v>
      </c>
      <c r="X47" s="3" t="s">
        <v>1</v>
      </c>
      <c r="Y47" s="3" t="s">
        <v>1</v>
      </c>
      <c r="Z47" s="3" t="s">
        <v>1</v>
      </c>
    </row>
    <row r="48" spans="1:26">
      <c r="A48" s="1">
        <v>42</v>
      </c>
      <c r="B48" s="2">
        <f>IF(ISNUMBER('Bank List'!B43),'Bank List'!B43,"")</f>
        <v>4144846</v>
      </c>
      <c r="C48" s="2" t="s">
        <v>77</v>
      </c>
      <c r="D48" s="2" t="s">
        <v>69</v>
      </c>
      <c r="E48" s="2"/>
      <c r="F48" s="3" t="s">
        <v>1</v>
      </c>
      <c r="G48" s="3" t="s">
        <v>1</v>
      </c>
      <c r="H48" s="3" t="s">
        <v>1</v>
      </c>
      <c r="I48" s="3" t="s">
        <v>1</v>
      </c>
      <c r="J48" s="3" t="s">
        <v>1</v>
      </c>
      <c r="K48" s="3" t="s">
        <v>1</v>
      </c>
      <c r="L48" s="3" t="s">
        <v>1</v>
      </c>
      <c r="M48" s="3" t="s">
        <v>1</v>
      </c>
      <c r="N48" s="3" t="s">
        <v>1</v>
      </c>
      <c r="O48" s="3" t="s">
        <v>1</v>
      </c>
      <c r="P48" s="3" t="s">
        <v>1</v>
      </c>
      <c r="Q48" s="3" t="s">
        <v>1</v>
      </c>
      <c r="R48" s="3" t="s">
        <v>1</v>
      </c>
      <c r="S48" s="3" t="s">
        <v>1</v>
      </c>
      <c r="T48" s="3" t="s">
        <v>1</v>
      </c>
      <c r="U48" s="3" t="s">
        <v>1</v>
      </c>
      <c r="V48" s="3" t="s">
        <v>1</v>
      </c>
      <c r="W48" s="3" t="s">
        <v>1</v>
      </c>
      <c r="X48" s="3" t="s">
        <v>1</v>
      </c>
      <c r="Y48" s="3" t="s">
        <v>1</v>
      </c>
      <c r="Z48" s="3" t="s">
        <v>1</v>
      </c>
    </row>
    <row r="49" spans="1:26">
      <c r="A49" s="1">
        <v>43</v>
      </c>
      <c r="B49" s="2">
        <f>IF(ISNUMBER('Bank List'!B44),'Bank List'!B44,"")</f>
        <v>100519</v>
      </c>
      <c r="C49" s="2" t="s">
        <v>78</v>
      </c>
      <c r="D49" s="2" t="s">
        <v>36</v>
      </c>
      <c r="E49" s="2"/>
      <c r="F49" s="3" t="s">
        <v>1</v>
      </c>
      <c r="G49" s="3" t="s">
        <v>1</v>
      </c>
      <c r="H49" s="3" t="s">
        <v>1</v>
      </c>
      <c r="I49" s="3" t="s">
        <v>1</v>
      </c>
      <c r="J49" s="3">
        <v>0.42123941905728701</v>
      </c>
      <c r="K49" s="3" t="s">
        <v>1</v>
      </c>
      <c r="L49" s="3" t="s">
        <v>1</v>
      </c>
      <c r="M49" s="3" t="s">
        <v>1</v>
      </c>
      <c r="N49" s="3" t="s">
        <v>1</v>
      </c>
      <c r="O49" s="3" t="s">
        <v>1</v>
      </c>
      <c r="P49" s="3" t="s">
        <v>1</v>
      </c>
      <c r="Q49" s="3" t="s">
        <v>1</v>
      </c>
      <c r="R49" s="3" t="s">
        <v>1</v>
      </c>
      <c r="S49" s="3" t="s">
        <v>1</v>
      </c>
      <c r="T49" s="3" t="s">
        <v>1</v>
      </c>
      <c r="U49" s="3" t="s">
        <v>1</v>
      </c>
      <c r="V49" s="3" t="s">
        <v>1</v>
      </c>
      <c r="W49" s="3" t="s">
        <v>1</v>
      </c>
      <c r="X49" s="3" t="s">
        <v>1</v>
      </c>
      <c r="Y49" s="3" t="s">
        <v>1</v>
      </c>
      <c r="Z49" s="3" t="s">
        <v>1</v>
      </c>
    </row>
    <row r="50" spans="1:26">
      <c r="A50" s="1">
        <v>44</v>
      </c>
      <c r="B50" s="2">
        <f>IF(ISNUMBER('Bank List'!B45),'Bank List'!B45,"")</f>
        <v>4047176</v>
      </c>
      <c r="C50" s="2" t="s">
        <v>79</v>
      </c>
      <c r="D50" s="2" t="s">
        <v>34</v>
      </c>
      <c r="E50" s="2"/>
      <c r="F50" s="3">
        <v>0.62154325950832101</v>
      </c>
      <c r="G50" s="3">
        <v>0.85416933248027305</v>
      </c>
      <c r="H50" s="3">
        <v>1.0275724607590699</v>
      </c>
      <c r="I50" s="3">
        <v>0.85235819099508603</v>
      </c>
      <c r="J50" s="3">
        <v>0.67903940385428196</v>
      </c>
      <c r="K50" s="3">
        <v>0.61580592435408499</v>
      </c>
      <c r="L50" s="3">
        <v>0.59583392916726297</v>
      </c>
      <c r="M50" s="3">
        <v>0.69841029713954295</v>
      </c>
      <c r="N50" s="3">
        <v>1.7475662329297299</v>
      </c>
      <c r="O50" s="3">
        <v>2.7123623837719801</v>
      </c>
      <c r="P50" s="3">
        <v>2.6821068360104601</v>
      </c>
      <c r="Q50" s="3">
        <v>3.3540384957765399</v>
      </c>
      <c r="R50" s="3" t="s">
        <v>1</v>
      </c>
      <c r="S50" s="3" t="s">
        <v>1</v>
      </c>
      <c r="T50" s="3" t="s">
        <v>1</v>
      </c>
      <c r="U50" s="3" t="s">
        <v>1</v>
      </c>
      <c r="V50" s="3" t="s">
        <v>1</v>
      </c>
      <c r="W50" s="3" t="s">
        <v>1</v>
      </c>
      <c r="X50" s="3" t="s">
        <v>1</v>
      </c>
      <c r="Y50" s="3" t="s">
        <v>1</v>
      </c>
      <c r="Z50" s="3" t="s">
        <v>1</v>
      </c>
    </row>
    <row r="51" spans="1:26">
      <c r="A51" s="1">
        <v>45</v>
      </c>
      <c r="B51" s="2">
        <f>IF(ISNUMBER('Bank List'!B46),'Bank List'!B46,"")</f>
        <v>113831</v>
      </c>
      <c r="C51" s="2" t="s">
        <v>80</v>
      </c>
      <c r="D51" s="2" t="s">
        <v>49</v>
      </c>
      <c r="E51" s="2"/>
      <c r="F51" s="3" t="s">
        <v>1</v>
      </c>
      <c r="G51" s="3" t="s">
        <v>1</v>
      </c>
      <c r="H51" s="3" t="s">
        <v>1</v>
      </c>
      <c r="I51" s="3" t="s">
        <v>1</v>
      </c>
      <c r="J51" s="3" t="s">
        <v>1</v>
      </c>
      <c r="K51" s="3" t="s">
        <v>1</v>
      </c>
      <c r="L51" s="3" t="s">
        <v>1</v>
      </c>
      <c r="M51" s="3" t="s">
        <v>1</v>
      </c>
      <c r="N51" s="3" t="s">
        <v>1</v>
      </c>
      <c r="O51" s="3" t="s">
        <v>1</v>
      </c>
      <c r="P51" s="3" t="s">
        <v>1</v>
      </c>
      <c r="Q51" s="3" t="s">
        <v>1</v>
      </c>
      <c r="R51" s="3" t="s">
        <v>1</v>
      </c>
      <c r="S51" s="3" t="s">
        <v>1</v>
      </c>
      <c r="T51" s="3" t="s">
        <v>1</v>
      </c>
      <c r="U51" s="3" t="s">
        <v>1</v>
      </c>
      <c r="V51" s="3" t="s">
        <v>1</v>
      </c>
      <c r="W51" s="3" t="s">
        <v>1</v>
      </c>
      <c r="X51" s="3" t="s">
        <v>1</v>
      </c>
      <c r="Y51" s="3" t="s">
        <v>1</v>
      </c>
      <c r="Z51" s="3" t="s">
        <v>1</v>
      </c>
    </row>
    <row r="52" spans="1:26">
      <c r="A52" s="1">
        <v>46</v>
      </c>
      <c r="B52" s="2">
        <f>IF(ISNUMBER('Bank List'!B47),'Bank List'!B47,"")</f>
        <v>4055762</v>
      </c>
      <c r="C52" s="2" t="s">
        <v>81</v>
      </c>
      <c r="D52" s="2" t="s">
        <v>29</v>
      </c>
      <c r="E52" s="2"/>
      <c r="F52" s="3" t="s">
        <v>1</v>
      </c>
      <c r="G52" s="3" t="s">
        <v>1</v>
      </c>
      <c r="H52" s="3" t="s">
        <v>1</v>
      </c>
      <c r="I52" s="3" t="s">
        <v>1</v>
      </c>
      <c r="J52" s="3" t="s">
        <v>1</v>
      </c>
      <c r="K52" s="3" t="s">
        <v>1</v>
      </c>
      <c r="L52" s="3" t="s">
        <v>1</v>
      </c>
      <c r="M52" s="3" t="s">
        <v>1</v>
      </c>
      <c r="N52" s="3" t="s">
        <v>1</v>
      </c>
      <c r="O52" s="3" t="s">
        <v>1</v>
      </c>
      <c r="P52" s="3" t="s">
        <v>1</v>
      </c>
      <c r="Q52" s="3" t="s">
        <v>1</v>
      </c>
      <c r="R52" s="3" t="s">
        <v>1</v>
      </c>
      <c r="S52" s="3" t="s">
        <v>1</v>
      </c>
      <c r="T52" s="3" t="s">
        <v>1</v>
      </c>
      <c r="U52" s="3" t="s">
        <v>1</v>
      </c>
      <c r="V52" s="3" t="s">
        <v>1</v>
      </c>
      <c r="W52" s="3" t="s">
        <v>1</v>
      </c>
      <c r="X52" s="3" t="s">
        <v>1</v>
      </c>
      <c r="Y52" s="3" t="s">
        <v>1</v>
      </c>
      <c r="Z52" s="3" t="s">
        <v>1</v>
      </c>
    </row>
    <row r="53" spans="1:26">
      <c r="A53" s="1">
        <v>47</v>
      </c>
      <c r="B53" s="2">
        <f>IF(ISNUMBER('Bank List'!B48),'Bank List'!B48,"")</f>
        <v>100382</v>
      </c>
      <c r="C53" s="2" t="s">
        <v>82</v>
      </c>
      <c r="D53" s="2" t="s">
        <v>34</v>
      </c>
      <c r="E53" s="2"/>
      <c r="F53" s="3">
        <v>0.69556815403778804</v>
      </c>
      <c r="G53" s="3">
        <v>0.81089366415157804</v>
      </c>
      <c r="H53" s="3">
        <v>0.59609184289064598</v>
      </c>
      <c r="I53" s="3">
        <v>0.50345825405649902</v>
      </c>
      <c r="J53" s="3">
        <v>0.41650309156933901</v>
      </c>
      <c r="K53" s="3">
        <v>0.38098430890128199</v>
      </c>
      <c r="L53" s="3">
        <v>0.47289294882329302</v>
      </c>
      <c r="M53" s="3">
        <v>0.65348157616145996</v>
      </c>
      <c r="N53" s="3">
        <v>0.93452700230938601</v>
      </c>
      <c r="O53" s="3">
        <v>3.7049433480305001</v>
      </c>
      <c r="P53" s="3">
        <v>4.5432668575377599</v>
      </c>
      <c r="Q53" s="3">
        <v>4.5342147081869699</v>
      </c>
      <c r="R53" s="3" t="s">
        <v>1</v>
      </c>
      <c r="S53" s="3" t="s">
        <v>1</v>
      </c>
      <c r="T53" s="3" t="s">
        <v>1</v>
      </c>
      <c r="U53" s="3" t="s">
        <v>1</v>
      </c>
      <c r="V53" s="3" t="s">
        <v>1</v>
      </c>
      <c r="W53" s="3" t="s">
        <v>1</v>
      </c>
      <c r="X53" s="3" t="s">
        <v>1</v>
      </c>
      <c r="Y53" s="3" t="s">
        <v>1</v>
      </c>
      <c r="Z53" s="3" t="s">
        <v>1</v>
      </c>
    </row>
    <row r="54" spans="1:26">
      <c r="A54" s="1">
        <v>48</v>
      </c>
      <c r="B54" s="2">
        <f>IF(ISNUMBER('Bank List'!B49),'Bank List'!B49,"")</f>
        <v>4075039</v>
      </c>
      <c r="C54" s="2" t="s">
        <v>83</v>
      </c>
      <c r="D54" s="2" t="s">
        <v>27</v>
      </c>
      <c r="E54" s="2"/>
      <c r="F54" s="3" t="s">
        <v>1</v>
      </c>
      <c r="G54" s="3" t="s">
        <v>1</v>
      </c>
      <c r="H54" s="3">
        <v>0.49452310202179101</v>
      </c>
      <c r="I54" s="3">
        <v>0.37771482530689299</v>
      </c>
      <c r="J54" s="3">
        <v>0.36971687613670301</v>
      </c>
      <c r="K54" s="3">
        <v>0.24276303051665299</v>
      </c>
      <c r="L54" s="3">
        <v>0.18225439851839401</v>
      </c>
      <c r="M54" s="3">
        <v>0.15429310631409299</v>
      </c>
      <c r="N54" s="3">
        <v>0.33757012900567401</v>
      </c>
      <c r="O54" s="3">
        <v>0.76884766898297097</v>
      </c>
      <c r="P54" s="3">
        <v>0.90636570570894304</v>
      </c>
      <c r="Q54" s="3">
        <v>0.88204628346123304</v>
      </c>
      <c r="R54" s="3">
        <v>0.80786603354563902</v>
      </c>
      <c r="S54" s="3" t="s">
        <v>1</v>
      </c>
      <c r="T54" s="3" t="s">
        <v>1</v>
      </c>
      <c r="U54" s="3" t="s">
        <v>1</v>
      </c>
      <c r="V54" s="3" t="s">
        <v>1</v>
      </c>
      <c r="W54" s="3" t="s">
        <v>1</v>
      </c>
      <c r="X54" s="3" t="s">
        <v>1</v>
      </c>
      <c r="Y54" s="3" t="s">
        <v>1</v>
      </c>
      <c r="Z54" s="3" t="s">
        <v>1</v>
      </c>
    </row>
  </sheetData>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sheetPr>
    <tabColor theme="7"/>
  </sheetPr>
  <dimension ref="A1:Z54"/>
  <sheetViews>
    <sheetView workbookViewId="0">
      <pane xSplit="3" ySplit="6" topLeftCell="D7" activePane="bottomRight" state="frozen"/>
      <selection pane="topRight" activeCell="D1" sqref="D1"/>
      <selection pane="bottomLeft" activeCell="A8" sqref="A8"/>
      <selection pane="bottomRight"/>
    </sheetView>
  </sheetViews>
  <sheetFormatPr defaultRowHeight="12.75"/>
  <cols>
    <col min="1" max="1" width="5.7109375" style="1" customWidth="1"/>
    <col min="2" max="2" width="17.140625" style="1" customWidth="1"/>
    <col min="3" max="3" width="35.7109375" style="1" customWidth="1"/>
    <col min="4" max="4" width="14.28515625" style="1" customWidth="1"/>
    <col min="5" max="5" width="1.42578125" style="1" customWidth="1"/>
    <col min="6" max="26" width="10" style="1" customWidth="1"/>
    <col min="27" max="27" width="1.42578125" style="1" customWidth="1"/>
    <col min="28" max="16384" width="9.140625" style="1"/>
  </cols>
  <sheetData>
    <row r="1" spans="1:26" s="4" customFormat="1">
      <c r="A1" s="7"/>
      <c r="B1" s="8" t="s">
        <v>7</v>
      </c>
      <c r="C1" s="7"/>
      <c r="D1" s="6" t="str">
        <f>[1]!SNLTable(1,$B$7:$B$54,$C$4:$Z$4,,,$F$1)</f>
        <v>SNLTable</v>
      </c>
      <c r="E1" s="5"/>
      <c r="F1" s="4" t="str">
        <f>"Options:Curr="&amp;K1&amp;",Mag="&amp;K2&amp;",ConvMethod="</f>
        <v>Options:Curr=,Mag=,ConvMethod=</v>
      </c>
      <c r="G1" s="5"/>
      <c r="H1" s="5"/>
      <c r="I1" s="5"/>
      <c r="J1" s="14" t="s">
        <v>9</v>
      </c>
      <c r="K1" s="15"/>
      <c r="L1" s="5"/>
      <c r="M1" s="5"/>
      <c r="N1" s="5"/>
      <c r="O1" s="5"/>
      <c r="P1" s="5"/>
      <c r="Q1" s="5"/>
      <c r="R1" s="5"/>
      <c r="S1" s="5"/>
      <c r="T1" s="5"/>
      <c r="U1" s="5"/>
      <c r="V1" s="5"/>
      <c r="W1" s="5"/>
      <c r="X1" s="5"/>
      <c r="Y1" s="5"/>
      <c r="Z1" s="5"/>
    </row>
    <row r="2" spans="1:26" s="4" customFormat="1">
      <c r="A2" s="7"/>
      <c r="B2" s="7">
        <v>133222</v>
      </c>
      <c r="C2" s="9" t="str">
        <f>[1]!SNLLabel(1,$F$4,$F$5,$F$6,"Options:Curr=,Mag=,ConvMethod=")</f>
        <v>Loan Loss Reserves/ Gross Loans (%)</v>
      </c>
      <c r="D2" s="5"/>
      <c r="E2" s="5"/>
      <c r="F2" s="5"/>
      <c r="G2" s="5"/>
      <c r="H2" s="5"/>
      <c r="I2" s="5"/>
      <c r="J2" s="14" t="s">
        <v>10</v>
      </c>
      <c r="K2" s="15"/>
      <c r="L2" s="5"/>
      <c r="M2" s="5"/>
      <c r="N2" s="5"/>
      <c r="O2" s="5"/>
      <c r="P2" s="5"/>
      <c r="Q2" s="5"/>
      <c r="R2" s="5"/>
      <c r="S2" s="5"/>
      <c r="T2" s="5"/>
      <c r="U2" s="5"/>
      <c r="V2" s="5"/>
      <c r="W2" s="5"/>
      <c r="X2" s="5"/>
      <c r="Y2" s="5"/>
      <c r="Z2" s="5"/>
    </row>
    <row r="3" spans="1:26" s="10" customFormat="1">
      <c r="B3" s="10" t="s">
        <v>17</v>
      </c>
      <c r="C3" s="11" t="str">
        <f>[1]!SNLLabel(1,$C$4,$C$5,$C$6,"Options:Curr=,Mag=,ConvMethod=")</f>
        <v xml:space="preserve">Institution Name </v>
      </c>
      <c r="D3" s="11" t="str">
        <f>[1]!SNLLabel(1,$D$4,$D$5,$D$6,"Options:Curr=,Mag=,ConvMethod=")</f>
        <v xml:space="preserve">Country Name </v>
      </c>
      <c r="E3" s="12"/>
      <c r="F3" s="12">
        <v>2000</v>
      </c>
      <c r="G3" s="12">
        <v>2001</v>
      </c>
      <c r="H3" s="12">
        <v>2002</v>
      </c>
      <c r="I3" s="12">
        <v>2003</v>
      </c>
      <c r="J3" s="12">
        <v>2004</v>
      </c>
      <c r="K3" s="12">
        <v>2005</v>
      </c>
      <c r="L3" s="12">
        <v>2006</v>
      </c>
      <c r="M3" s="12">
        <v>2007</v>
      </c>
      <c r="N3" s="12">
        <v>2008</v>
      </c>
      <c r="O3" s="12">
        <v>2009</v>
      </c>
      <c r="P3" s="12">
        <v>2010</v>
      </c>
      <c r="Q3" s="12">
        <v>2011</v>
      </c>
      <c r="R3" s="12">
        <v>2012</v>
      </c>
      <c r="S3" s="12">
        <v>2013</v>
      </c>
      <c r="T3" s="12">
        <v>2014</v>
      </c>
      <c r="U3" s="12">
        <v>2015</v>
      </c>
      <c r="V3" s="12">
        <v>2016</v>
      </c>
      <c r="W3" s="12">
        <v>2017</v>
      </c>
      <c r="X3" s="12">
        <v>2018</v>
      </c>
      <c r="Y3" s="12">
        <v>2019</v>
      </c>
      <c r="Z3" s="12">
        <v>2020</v>
      </c>
    </row>
    <row r="4" spans="1:26" s="4" customFormat="1">
      <c r="C4" s="41">
        <v>130509</v>
      </c>
      <c r="D4" s="41">
        <v>131178</v>
      </c>
      <c r="E4" s="5"/>
      <c r="F4" s="5">
        <f>$B$2</f>
        <v>133222</v>
      </c>
      <c r="G4" s="5">
        <f t="shared" ref="G4:Z4" si="0">$B$2</f>
        <v>133222</v>
      </c>
      <c r="H4" s="5">
        <f t="shared" si="0"/>
        <v>133222</v>
      </c>
      <c r="I4" s="5">
        <f t="shared" si="0"/>
        <v>133222</v>
      </c>
      <c r="J4" s="5">
        <f t="shared" si="0"/>
        <v>133222</v>
      </c>
      <c r="K4" s="5">
        <f t="shared" si="0"/>
        <v>133222</v>
      </c>
      <c r="L4" s="5">
        <f t="shared" si="0"/>
        <v>133222</v>
      </c>
      <c r="M4" s="5">
        <f t="shared" si="0"/>
        <v>133222</v>
      </c>
      <c r="N4" s="5">
        <f t="shared" si="0"/>
        <v>133222</v>
      </c>
      <c r="O4" s="5">
        <f t="shared" si="0"/>
        <v>133222</v>
      </c>
      <c r="P4" s="5">
        <f t="shared" si="0"/>
        <v>133222</v>
      </c>
      <c r="Q4" s="5">
        <f t="shared" si="0"/>
        <v>133222</v>
      </c>
      <c r="R4" s="5">
        <f t="shared" si="0"/>
        <v>133222</v>
      </c>
      <c r="S4" s="5">
        <f t="shared" si="0"/>
        <v>133222</v>
      </c>
      <c r="T4" s="5">
        <f t="shared" si="0"/>
        <v>133222</v>
      </c>
      <c r="U4" s="5">
        <f t="shared" si="0"/>
        <v>133222</v>
      </c>
      <c r="V4" s="5">
        <f t="shared" si="0"/>
        <v>133222</v>
      </c>
      <c r="W4" s="5">
        <f t="shared" si="0"/>
        <v>133222</v>
      </c>
      <c r="X4" s="5">
        <f t="shared" si="0"/>
        <v>133222</v>
      </c>
      <c r="Y4" s="5">
        <f t="shared" si="0"/>
        <v>133222</v>
      </c>
      <c r="Z4" s="5">
        <f t="shared" si="0"/>
        <v>133222</v>
      </c>
    </row>
    <row r="5" spans="1:26" s="4" customFormat="1">
      <c r="C5" s="13"/>
      <c r="D5" s="13"/>
      <c r="E5" s="13"/>
      <c r="F5" s="13" t="str">
        <f>F3&amp;"Y"</f>
        <v>2000Y</v>
      </c>
      <c r="G5" s="13" t="str">
        <f t="shared" ref="G5:Z5" si="1">G3&amp;"Y"</f>
        <v>2001Y</v>
      </c>
      <c r="H5" s="13" t="str">
        <f t="shared" si="1"/>
        <v>2002Y</v>
      </c>
      <c r="I5" s="13" t="str">
        <f t="shared" si="1"/>
        <v>2003Y</v>
      </c>
      <c r="J5" s="13" t="str">
        <f t="shared" si="1"/>
        <v>2004Y</v>
      </c>
      <c r="K5" s="13" t="str">
        <f t="shared" si="1"/>
        <v>2005Y</v>
      </c>
      <c r="L5" s="13" t="str">
        <f t="shared" si="1"/>
        <v>2006Y</v>
      </c>
      <c r="M5" s="13" t="str">
        <f t="shared" si="1"/>
        <v>2007Y</v>
      </c>
      <c r="N5" s="13" t="str">
        <f t="shared" si="1"/>
        <v>2008Y</v>
      </c>
      <c r="O5" s="13" t="str">
        <f t="shared" si="1"/>
        <v>2009Y</v>
      </c>
      <c r="P5" s="13" t="str">
        <f t="shared" si="1"/>
        <v>2010Y</v>
      </c>
      <c r="Q5" s="13" t="str">
        <f t="shared" si="1"/>
        <v>2011Y</v>
      </c>
      <c r="R5" s="13" t="str">
        <f t="shared" si="1"/>
        <v>2012Y</v>
      </c>
      <c r="S5" s="13" t="str">
        <f t="shared" si="1"/>
        <v>2013Y</v>
      </c>
      <c r="T5" s="13" t="str">
        <f t="shared" si="1"/>
        <v>2014Y</v>
      </c>
      <c r="U5" s="13" t="str">
        <f t="shared" si="1"/>
        <v>2015Y</v>
      </c>
      <c r="V5" s="13" t="str">
        <f t="shared" si="1"/>
        <v>2016Y</v>
      </c>
      <c r="W5" s="13" t="str">
        <f t="shared" si="1"/>
        <v>2017Y</v>
      </c>
      <c r="X5" s="13" t="str">
        <f t="shared" si="1"/>
        <v>2018Y</v>
      </c>
      <c r="Y5" s="13" t="str">
        <f t="shared" si="1"/>
        <v>2019Y</v>
      </c>
      <c r="Z5" s="13" t="str">
        <f t="shared" si="1"/>
        <v>2020Y</v>
      </c>
    </row>
    <row r="6" spans="1:26" s="4" customFormat="1">
      <c r="C6" s="13"/>
      <c r="D6" s="13"/>
      <c r="E6" s="13"/>
      <c r="F6" s="13">
        <v>1</v>
      </c>
      <c r="G6" s="13">
        <v>1</v>
      </c>
      <c r="H6" s="13">
        <v>1</v>
      </c>
      <c r="I6" s="13">
        <v>1</v>
      </c>
      <c r="J6" s="13">
        <v>1</v>
      </c>
      <c r="K6" s="13">
        <v>1</v>
      </c>
      <c r="L6" s="13">
        <v>1</v>
      </c>
      <c r="M6" s="13">
        <v>1</v>
      </c>
      <c r="N6" s="13">
        <v>1</v>
      </c>
      <c r="O6" s="13">
        <v>1</v>
      </c>
      <c r="P6" s="13">
        <v>1</v>
      </c>
      <c r="Q6" s="13">
        <v>1</v>
      </c>
      <c r="R6" s="13">
        <v>1</v>
      </c>
      <c r="S6" s="13">
        <v>1</v>
      </c>
      <c r="T6" s="13">
        <v>1</v>
      </c>
      <c r="U6" s="13">
        <v>1</v>
      </c>
      <c r="V6" s="13">
        <v>1</v>
      </c>
      <c r="W6" s="13">
        <v>1</v>
      </c>
      <c r="X6" s="13">
        <v>1</v>
      </c>
      <c r="Y6" s="13">
        <v>1</v>
      </c>
      <c r="Z6" s="13">
        <v>1</v>
      </c>
    </row>
    <row r="7" spans="1:26">
      <c r="A7" s="1">
        <v>1</v>
      </c>
      <c r="B7" s="2">
        <f>IF(ISNUMBER('Bank List'!B2),'Bank List'!B2,"")</f>
        <v>4050465</v>
      </c>
      <c r="C7" s="2" t="s">
        <v>26</v>
      </c>
      <c r="D7" s="2" t="s">
        <v>27</v>
      </c>
      <c r="E7" s="2"/>
      <c r="F7" s="3" t="s">
        <v>1</v>
      </c>
      <c r="G7" s="3">
        <v>1.50227412121743</v>
      </c>
      <c r="H7" s="3">
        <v>1.5513526811340299</v>
      </c>
      <c r="I7" s="3">
        <v>1.3321626849217401</v>
      </c>
      <c r="J7" s="3">
        <v>1.1459549141980701</v>
      </c>
      <c r="K7" s="3">
        <v>1.04545142935491</v>
      </c>
      <c r="L7" s="3">
        <v>0.862296047228722</v>
      </c>
      <c r="M7" s="3">
        <v>0.776943130648036</v>
      </c>
      <c r="N7" s="3">
        <v>1.0341665434107401</v>
      </c>
      <c r="O7" s="3">
        <v>1.34489039707844</v>
      </c>
      <c r="P7" s="3">
        <v>1.4086993065770099</v>
      </c>
      <c r="Q7" s="3">
        <v>1.21457590787867</v>
      </c>
      <c r="R7" s="3">
        <v>1.05260227963314</v>
      </c>
      <c r="S7" s="3" t="s">
        <v>1</v>
      </c>
      <c r="T7" s="3" t="s">
        <v>1</v>
      </c>
      <c r="U7" s="3" t="s">
        <v>1</v>
      </c>
      <c r="V7" s="3" t="s">
        <v>1</v>
      </c>
      <c r="W7" s="3" t="s">
        <v>1</v>
      </c>
      <c r="X7" s="3" t="s">
        <v>1</v>
      </c>
      <c r="Y7" s="3" t="s">
        <v>1</v>
      </c>
      <c r="Z7" s="3" t="s">
        <v>1</v>
      </c>
    </row>
    <row r="8" spans="1:26">
      <c r="A8" s="1">
        <v>2</v>
      </c>
      <c r="B8" s="2">
        <f>IF(ISNUMBER('Bank List'!B3),'Bank List'!B3,"")</f>
        <v>4182766</v>
      </c>
      <c r="C8" s="2" t="s">
        <v>28</v>
      </c>
      <c r="D8" s="2" t="s">
        <v>29</v>
      </c>
      <c r="E8" s="2"/>
      <c r="F8" s="3" t="s">
        <v>1</v>
      </c>
      <c r="G8" s="3" t="s">
        <v>1</v>
      </c>
      <c r="H8" s="3" t="s">
        <v>1</v>
      </c>
      <c r="I8" s="3" t="s">
        <v>1</v>
      </c>
      <c r="J8" s="3" t="s">
        <v>1</v>
      </c>
      <c r="K8" s="3" t="s">
        <v>1</v>
      </c>
      <c r="L8" s="3">
        <v>3.0144490539653002</v>
      </c>
      <c r="M8" s="3">
        <v>2.8384251610147699</v>
      </c>
      <c r="N8" s="3">
        <v>4.0796915000240199</v>
      </c>
      <c r="O8" s="3">
        <v>4.6844559412333</v>
      </c>
      <c r="P8" s="3">
        <v>5.34692706988164</v>
      </c>
      <c r="Q8" s="3">
        <v>6.3368816808124802</v>
      </c>
      <c r="R8" s="3" t="s">
        <v>1</v>
      </c>
      <c r="S8" s="3" t="s">
        <v>1</v>
      </c>
      <c r="T8" s="3" t="s">
        <v>1</v>
      </c>
      <c r="U8" s="3" t="s">
        <v>1</v>
      </c>
      <c r="V8" s="3" t="s">
        <v>1</v>
      </c>
      <c r="W8" s="3" t="s">
        <v>1</v>
      </c>
      <c r="X8" s="3" t="s">
        <v>1</v>
      </c>
      <c r="Y8" s="3" t="s">
        <v>1</v>
      </c>
      <c r="Z8" s="3" t="s">
        <v>1</v>
      </c>
    </row>
    <row r="9" spans="1:26">
      <c r="A9" s="1">
        <v>3</v>
      </c>
      <c r="B9" s="2">
        <f>IF(ISNUMBER('Bank List'!B4),'Bank List'!B4,"")</f>
        <v>113904</v>
      </c>
      <c r="C9" s="2" t="s">
        <v>4</v>
      </c>
      <c r="D9" s="2" t="s">
        <v>3</v>
      </c>
      <c r="E9" s="2"/>
      <c r="F9" s="3" t="s">
        <v>1</v>
      </c>
      <c r="G9" s="3" t="s">
        <v>1</v>
      </c>
      <c r="H9" s="3" t="s">
        <v>1</v>
      </c>
      <c r="I9" s="3" t="s">
        <v>1</v>
      </c>
      <c r="J9" s="3" t="s">
        <v>1</v>
      </c>
      <c r="K9" s="3" t="s">
        <v>1</v>
      </c>
      <c r="L9" s="3">
        <v>2.4412003806629898</v>
      </c>
      <c r="M9" s="3">
        <v>2.2445144411376798</v>
      </c>
      <c r="N9" s="3">
        <v>2.1630031719688598</v>
      </c>
      <c r="O9" s="3">
        <v>2.6252288581642</v>
      </c>
      <c r="P9" s="3">
        <v>2.6980392000113902</v>
      </c>
      <c r="Q9" s="3">
        <v>2.60441021027333</v>
      </c>
      <c r="R9" s="3" t="s">
        <v>1</v>
      </c>
      <c r="S9" s="3" t="s">
        <v>1</v>
      </c>
      <c r="T9" s="3" t="s">
        <v>1</v>
      </c>
      <c r="U9" s="3" t="s">
        <v>1</v>
      </c>
      <c r="V9" s="3" t="s">
        <v>1</v>
      </c>
      <c r="W9" s="3" t="s">
        <v>1</v>
      </c>
      <c r="X9" s="3" t="s">
        <v>1</v>
      </c>
      <c r="Y9" s="3" t="s">
        <v>1</v>
      </c>
      <c r="Z9" s="3" t="s">
        <v>1</v>
      </c>
    </row>
    <row r="10" spans="1:26">
      <c r="A10" s="1">
        <v>4</v>
      </c>
      <c r="B10" s="2">
        <f>IF(ISNUMBER('Bank List'!B5),'Bank List'!B5,"")</f>
        <v>4135294</v>
      </c>
      <c r="C10" s="2" t="s">
        <v>30</v>
      </c>
      <c r="D10" s="2" t="s">
        <v>31</v>
      </c>
      <c r="E10" s="2"/>
      <c r="F10" s="3" t="s">
        <v>1</v>
      </c>
      <c r="G10" s="3">
        <v>5.3163000205906696</v>
      </c>
      <c r="H10" s="3">
        <v>5.5962773235464303</v>
      </c>
      <c r="I10" s="3">
        <v>5.6672592161057898</v>
      </c>
      <c r="J10" s="3">
        <v>5.2305011886782999</v>
      </c>
      <c r="K10" s="3">
        <v>5.0699463378894896</v>
      </c>
      <c r="L10" s="3">
        <v>5.4855286440497197</v>
      </c>
      <c r="M10" s="3">
        <v>4.8280095032861903</v>
      </c>
      <c r="N10" s="3">
        <v>4.5333974232727403</v>
      </c>
      <c r="O10" s="3">
        <v>5.4894593877703901</v>
      </c>
      <c r="P10" s="3">
        <v>5.2886742416506198</v>
      </c>
      <c r="Q10" s="3">
        <v>5.2490859176096798</v>
      </c>
      <c r="R10" s="3" t="s">
        <v>1</v>
      </c>
      <c r="S10" s="3" t="s">
        <v>1</v>
      </c>
      <c r="T10" s="3" t="s">
        <v>1</v>
      </c>
      <c r="U10" s="3" t="s">
        <v>1</v>
      </c>
      <c r="V10" s="3" t="s">
        <v>1</v>
      </c>
      <c r="W10" s="3" t="s">
        <v>1</v>
      </c>
      <c r="X10" s="3" t="s">
        <v>1</v>
      </c>
      <c r="Y10" s="3" t="s">
        <v>1</v>
      </c>
      <c r="Z10" s="3" t="s">
        <v>1</v>
      </c>
    </row>
    <row r="11" spans="1:26">
      <c r="A11" s="1">
        <v>5</v>
      </c>
      <c r="B11" s="2">
        <f>IF(ISNUMBER('Bank List'!B6),'Bank List'!B6,"")</f>
        <v>113983</v>
      </c>
      <c r="C11" s="2" t="s">
        <v>32</v>
      </c>
      <c r="D11" s="2" t="s">
        <v>3</v>
      </c>
      <c r="E11" s="2"/>
      <c r="F11" s="3" t="s">
        <v>1</v>
      </c>
      <c r="G11" s="3" t="s">
        <v>1</v>
      </c>
      <c r="H11" s="3" t="s">
        <v>1</v>
      </c>
      <c r="I11" s="3" t="s">
        <v>1</v>
      </c>
      <c r="J11" s="3" t="s">
        <v>1</v>
      </c>
      <c r="K11" s="3">
        <v>1.7161164906844399</v>
      </c>
      <c r="L11" s="3">
        <v>1.5358985961540299</v>
      </c>
      <c r="M11" s="3">
        <v>1.4997064895754999</v>
      </c>
      <c r="N11" s="3">
        <v>1.9497878212292099</v>
      </c>
      <c r="O11" s="3">
        <v>2.5517537146948399</v>
      </c>
      <c r="P11" s="3">
        <v>2.64797664859972</v>
      </c>
      <c r="Q11" s="3">
        <v>2.4623034552348702</v>
      </c>
      <c r="R11" s="3" t="s">
        <v>1</v>
      </c>
      <c r="S11" s="3" t="s">
        <v>1</v>
      </c>
      <c r="T11" s="3" t="s">
        <v>1</v>
      </c>
      <c r="U11" s="3" t="s">
        <v>1</v>
      </c>
      <c r="V11" s="3" t="s">
        <v>1</v>
      </c>
      <c r="W11" s="3" t="s">
        <v>1</v>
      </c>
      <c r="X11" s="3" t="s">
        <v>1</v>
      </c>
      <c r="Y11" s="3" t="s">
        <v>1</v>
      </c>
      <c r="Z11" s="3" t="s">
        <v>1</v>
      </c>
    </row>
    <row r="12" spans="1:26">
      <c r="A12" s="1">
        <v>6</v>
      </c>
      <c r="B12" s="2">
        <f>IF(ISNUMBER('Bank List'!B7),'Bank List'!B7,"")</f>
        <v>100369</v>
      </c>
      <c r="C12" s="2" t="s">
        <v>33</v>
      </c>
      <c r="D12" s="2" t="s">
        <v>34</v>
      </c>
      <c r="E12" s="2"/>
      <c r="F12" s="3">
        <v>1.6047337755490501</v>
      </c>
      <c r="G12" s="3">
        <v>1.8576657562782799</v>
      </c>
      <c r="H12" s="3">
        <v>1.7830100844672301</v>
      </c>
      <c r="I12" s="3">
        <v>1.62252954541266</v>
      </c>
      <c r="J12" s="3">
        <v>1.6299675178047399</v>
      </c>
      <c r="K12" s="3">
        <v>1.3670557408694399</v>
      </c>
      <c r="L12" s="3">
        <v>1.2435357999584999</v>
      </c>
      <c r="M12" s="3">
        <v>1.2723328004497301</v>
      </c>
      <c r="N12" s="3">
        <v>2.3959912763526798</v>
      </c>
      <c r="O12" s="3">
        <v>3.9406696172253901</v>
      </c>
      <c r="P12" s="3">
        <v>4.2937043438325899</v>
      </c>
      <c r="Q12" s="3">
        <v>3.5940814628676501</v>
      </c>
      <c r="R12" s="3" t="s">
        <v>1</v>
      </c>
      <c r="S12" s="3" t="s">
        <v>1</v>
      </c>
      <c r="T12" s="3" t="s">
        <v>1</v>
      </c>
      <c r="U12" s="3" t="s">
        <v>1</v>
      </c>
      <c r="V12" s="3" t="s">
        <v>1</v>
      </c>
      <c r="W12" s="3" t="s">
        <v>1</v>
      </c>
      <c r="X12" s="3" t="s">
        <v>1</v>
      </c>
      <c r="Y12" s="3" t="s">
        <v>1</v>
      </c>
      <c r="Z12" s="3" t="s">
        <v>1</v>
      </c>
    </row>
    <row r="13" spans="1:26">
      <c r="A13" s="1">
        <v>7</v>
      </c>
      <c r="B13" s="2">
        <f>IF(ISNUMBER('Bank List'!B8),'Bank List'!B8,"")</f>
        <v>100518</v>
      </c>
      <c r="C13" s="2" t="s">
        <v>35</v>
      </c>
      <c r="D13" s="2" t="s">
        <v>36</v>
      </c>
      <c r="E13" s="2"/>
      <c r="F13" s="3">
        <v>1.1793463009733101</v>
      </c>
      <c r="G13" s="3">
        <v>1.4044012739771401</v>
      </c>
      <c r="H13" s="3">
        <v>1.3474461436354099</v>
      </c>
      <c r="I13" s="3">
        <v>1.2541277313285999</v>
      </c>
      <c r="J13" s="3">
        <v>0.85938988574319497</v>
      </c>
      <c r="K13" s="3">
        <v>0.66536503648300305</v>
      </c>
      <c r="L13" s="3">
        <v>0.57242099454090001</v>
      </c>
      <c r="M13" s="3">
        <v>0.66247275155308005</v>
      </c>
      <c r="N13" s="3">
        <v>0.951207408935551</v>
      </c>
      <c r="O13" s="3">
        <v>1.1370156270243299</v>
      </c>
      <c r="P13" s="3">
        <v>1.0634328358209</v>
      </c>
      <c r="Q13" s="3">
        <v>0.74922571442034602</v>
      </c>
      <c r="R13" s="3">
        <v>0.66960986036476999</v>
      </c>
      <c r="S13" s="3" t="s">
        <v>1</v>
      </c>
      <c r="T13" s="3" t="s">
        <v>1</v>
      </c>
      <c r="U13" s="3" t="s">
        <v>1</v>
      </c>
      <c r="V13" s="3" t="s">
        <v>1</v>
      </c>
      <c r="W13" s="3" t="s">
        <v>1</v>
      </c>
      <c r="X13" s="3" t="s">
        <v>1</v>
      </c>
      <c r="Y13" s="3" t="s">
        <v>1</v>
      </c>
      <c r="Z13" s="3" t="s">
        <v>1</v>
      </c>
    </row>
    <row r="14" spans="1:26">
      <c r="A14" s="1">
        <v>8</v>
      </c>
      <c r="B14" s="2">
        <f>IF(ISNUMBER('Bank List'!B9),'Bank List'!B9,"")</f>
        <v>100144</v>
      </c>
      <c r="C14" s="2" t="s">
        <v>37</v>
      </c>
      <c r="D14" s="2" t="s">
        <v>34</v>
      </c>
      <c r="E14" s="2"/>
      <c r="F14" s="3">
        <v>1.6987948484597799</v>
      </c>
      <c r="G14" s="3">
        <v>1.72322152907936</v>
      </c>
      <c r="H14" s="3">
        <v>2.1420199652426999</v>
      </c>
      <c r="I14" s="3">
        <v>1.9638206517913701</v>
      </c>
      <c r="J14" s="3">
        <v>1.73039647577093</v>
      </c>
      <c r="K14" s="3">
        <v>0.99006894038327198</v>
      </c>
      <c r="L14" s="3">
        <v>0.759399888868309</v>
      </c>
      <c r="M14" s="3">
        <v>0.64204511986805701</v>
      </c>
      <c r="N14" s="3">
        <v>0.95635341291422804</v>
      </c>
      <c r="O14" s="3">
        <v>1.37098312845812</v>
      </c>
      <c r="P14" s="3">
        <v>1.3171815488785401</v>
      </c>
      <c r="Q14" s="3">
        <v>0.89588212555992597</v>
      </c>
      <c r="R14" s="3" t="s">
        <v>1</v>
      </c>
      <c r="S14" s="3" t="s">
        <v>1</v>
      </c>
      <c r="T14" s="3" t="s">
        <v>1</v>
      </c>
      <c r="U14" s="3" t="s">
        <v>1</v>
      </c>
      <c r="V14" s="3" t="s">
        <v>1</v>
      </c>
      <c r="W14" s="3" t="s">
        <v>1</v>
      </c>
      <c r="X14" s="3" t="s">
        <v>1</v>
      </c>
      <c r="Y14" s="3" t="s">
        <v>1</v>
      </c>
      <c r="Z14" s="3" t="s">
        <v>1</v>
      </c>
    </row>
    <row r="15" spans="1:26">
      <c r="A15" s="1">
        <v>9</v>
      </c>
      <c r="B15" s="2">
        <f>IF(ISNUMBER('Bank List'!B10),'Bank List'!B10,"")</f>
        <v>100521</v>
      </c>
      <c r="C15" s="2" t="s">
        <v>38</v>
      </c>
      <c r="D15" s="2" t="s">
        <v>36</v>
      </c>
      <c r="E15" s="2"/>
      <c r="F15" s="3">
        <v>1.9514764324849301</v>
      </c>
      <c r="G15" s="3">
        <v>2.7837653120235499</v>
      </c>
      <c r="H15" s="3">
        <v>2.1869560504721401</v>
      </c>
      <c r="I15" s="3">
        <v>2.11316639953756</v>
      </c>
      <c r="J15" s="3">
        <v>1.72175956675012</v>
      </c>
      <c r="K15" s="3">
        <v>1.4280260966129901</v>
      </c>
      <c r="L15" s="3">
        <v>1.2693481870280101</v>
      </c>
      <c r="M15" s="3">
        <v>0.97694735557221801</v>
      </c>
      <c r="N15" s="3">
        <v>0.90145757382271596</v>
      </c>
      <c r="O15" s="3">
        <v>1.06623274337598</v>
      </c>
      <c r="P15" s="3">
        <v>0.97104292169986495</v>
      </c>
      <c r="Q15" s="3">
        <v>0.81420205776020205</v>
      </c>
      <c r="R15" s="3">
        <v>0.80737487592967805</v>
      </c>
      <c r="S15" s="3" t="s">
        <v>1</v>
      </c>
      <c r="T15" s="3" t="s">
        <v>1</v>
      </c>
      <c r="U15" s="3" t="s">
        <v>1</v>
      </c>
      <c r="V15" s="3" t="s">
        <v>1</v>
      </c>
      <c r="W15" s="3" t="s">
        <v>1</v>
      </c>
      <c r="X15" s="3" t="s">
        <v>1</v>
      </c>
      <c r="Y15" s="3" t="s">
        <v>1</v>
      </c>
      <c r="Z15" s="3" t="s">
        <v>1</v>
      </c>
    </row>
    <row r="16" spans="1:26">
      <c r="A16" s="1">
        <v>10</v>
      </c>
      <c r="B16" s="2">
        <f>IF(ISNUMBER('Bank List'!B11),'Bank List'!B11,"")</f>
        <v>4291604</v>
      </c>
      <c r="C16" s="2" t="s">
        <v>39</v>
      </c>
      <c r="D16" s="2" t="s">
        <v>3</v>
      </c>
      <c r="E16" s="2"/>
      <c r="F16" s="3" t="s">
        <v>1</v>
      </c>
      <c r="G16" s="3" t="s">
        <v>1</v>
      </c>
      <c r="H16" s="3" t="s">
        <v>1</v>
      </c>
      <c r="I16" s="3" t="s">
        <v>1</v>
      </c>
      <c r="J16" s="3" t="s">
        <v>1</v>
      </c>
      <c r="K16" s="3" t="s">
        <v>1</v>
      </c>
      <c r="L16" s="3" t="s">
        <v>1</v>
      </c>
      <c r="M16" s="3" t="s">
        <v>1</v>
      </c>
      <c r="N16" s="3" t="s">
        <v>1</v>
      </c>
      <c r="O16" s="3" t="s">
        <v>1</v>
      </c>
      <c r="P16" s="3">
        <v>3.6333091306163401</v>
      </c>
      <c r="Q16" s="3">
        <v>4.5344645417013796</v>
      </c>
      <c r="R16" s="3" t="s">
        <v>1</v>
      </c>
      <c r="S16" s="3" t="s">
        <v>1</v>
      </c>
      <c r="T16" s="3" t="s">
        <v>1</v>
      </c>
      <c r="U16" s="3" t="s">
        <v>1</v>
      </c>
      <c r="V16" s="3" t="s">
        <v>1</v>
      </c>
      <c r="W16" s="3" t="s">
        <v>1</v>
      </c>
      <c r="X16" s="3" t="s">
        <v>1</v>
      </c>
      <c r="Y16" s="3" t="s">
        <v>1</v>
      </c>
      <c r="Z16" s="3" t="s">
        <v>1</v>
      </c>
    </row>
    <row r="17" spans="1:26">
      <c r="A17" s="1">
        <v>11</v>
      </c>
      <c r="B17" s="2">
        <f>IF(ISNUMBER('Bank List'!B12),'Bank List'!B12,"")</f>
        <v>114508</v>
      </c>
      <c r="C17" s="2" t="s">
        <v>6</v>
      </c>
      <c r="D17" s="2" t="s">
        <v>2</v>
      </c>
      <c r="E17" s="2"/>
      <c r="F17" s="3" t="s">
        <v>1</v>
      </c>
      <c r="G17" s="3" t="s">
        <v>1</v>
      </c>
      <c r="H17" s="3" t="s">
        <v>1</v>
      </c>
      <c r="I17" s="3" t="s">
        <v>1</v>
      </c>
      <c r="J17" s="3" t="s">
        <v>1</v>
      </c>
      <c r="K17" s="3">
        <v>1.22480895681535</v>
      </c>
      <c r="L17" s="3">
        <v>1.10785911464396</v>
      </c>
      <c r="M17" s="3">
        <v>1.00657518734744</v>
      </c>
      <c r="N17" s="3">
        <v>1.3056575826419401</v>
      </c>
      <c r="O17" s="3">
        <v>2.35256217798826</v>
      </c>
      <c r="P17" s="3">
        <v>2.6640966509482702</v>
      </c>
      <c r="Q17" s="3">
        <v>2.2652526727061999</v>
      </c>
      <c r="R17" s="3" t="s">
        <v>1</v>
      </c>
      <c r="S17" s="3" t="s">
        <v>1</v>
      </c>
      <c r="T17" s="3" t="s">
        <v>1</v>
      </c>
      <c r="U17" s="3" t="s">
        <v>1</v>
      </c>
      <c r="V17" s="3" t="s">
        <v>1</v>
      </c>
      <c r="W17" s="3" t="s">
        <v>1</v>
      </c>
      <c r="X17" s="3" t="s">
        <v>1</v>
      </c>
      <c r="Y17" s="3" t="s">
        <v>1</v>
      </c>
      <c r="Z17" s="3" t="s">
        <v>1</v>
      </c>
    </row>
    <row r="18" spans="1:26">
      <c r="A18" s="1">
        <v>12</v>
      </c>
      <c r="B18" s="2">
        <f>IF(ISNUMBER('Bank List'!B13),'Bank List'!B13,"")</f>
        <v>3001689</v>
      </c>
      <c r="C18" s="2" t="s">
        <v>40</v>
      </c>
      <c r="D18" s="2" t="s">
        <v>5</v>
      </c>
      <c r="E18" s="2"/>
      <c r="F18" s="3" t="s">
        <v>1</v>
      </c>
      <c r="G18" s="3" t="s">
        <v>1</v>
      </c>
      <c r="H18" s="3" t="s">
        <v>1</v>
      </c>
      <c r="I18" s="3" t="s">
        <v>1</v>
      </c>
      <c r="J18" s="3" t="s">
        <v>1</v>
      </c>
      <c r="K18" s="3">
        <v>3.3551040310007898</v>
      </c>
      <c r="L18" s="3">
        <v>3.32370013221077</v>
      </c>
      <c r="M18" s="3">
        <v>2.71420009381026</v>
      </c>
      <c r="N18" s="3">
        <v>2.8081876995958002</v>
      </c>
      <c r="O18" s="3">
        <v>3.5812446621540501</v>
      </c>
      <c r="P18" s="3">
        <v>3.7396871512139902</v>
      </c>
      <c r="Q18" s="3">
        <v>4.0263372399471198</v>
      </c>
      <c r="R18" s="3" t="s">
        <v>1</v>
      </c>
      <c r="S18" s="3" t="s">
        <v>1</v>
      </c>
      <c r="T18" s="3" t="s">
        <v>1</v>
      </c>
      <c r="U18" s="3" t="s">
        <v>1</v>
      </c>
      <c r="V18" s="3" t="s">
        <v>1</v>
      </c>
      <c r="W18" s="3" t="s">
        <v>1</v>
      </c>
      <c r="X18" s="3" t="s">
        <v>1</v>
      </c>
      <c r="Y18" s="3" t="s">
        <v>1</v>
      </c>
      <c r="Z18" s="3" t="s">
        <v>1</v>
      </c>
    </row>
    <row r="19" spans="1:26">
      <c r="A19" s="1">
        <v>13</v>
      </c>
      <c r="B19" s="2">
        <f>IF(ISNUMBER('Bank List'!B14),'Bank List'!B14,"")</f>
        <v>4219193</v>
      </c>
      <c r="C19" s="2" t="s">
        <v>41</v>
      </c>
      <c r="D19" s="2" t="s">
        <v>3</v>
      </c>
      <c r="E19" s="2"/>
      <c r="F19" s="3" t="s">
        <v>1</v>
      </c>
      <c r="G19" s="3" t="s">
        <v>1</v>
      </c>
      <c r="H19" s="3" t="s">
        <v>1</v>
      </c>
      <c r="I19" s="3" t="s">
        <v>1</v>
      </c>
      <c r="J19" s="3" t="s">
        <v>1</v>
      </c>
      <c r="K19" s="3" t="s">
        <v>1</v>
      </c>
      <c r="L19" s="3" t="s">
        <v>1</v>
      </c>
      <c r="M19" s="3" t="s">
        <v>1</v>
      </c>
      <c r="N19" s="3" t="s">
        <v>1</v>
      </c>
      <c r="O19" s="3" t="s">
        <v>1</v>
      </c>
      <c r="P19" s="3" t="s">
        <v>1</v>
      </c>
      <c r="Q19" s="3">
        <v>3.0057962409451799</v>
      </c>
      <c r="R19" s="3" t="s">
        <v>1</v>
      </c>
      <c r="S19" s="3" t="s">
        <v>1</v>
      </c>
      <c r="T19" s="3" t="s">
        <v>1</v>
      </c>
      <c r="U19" s="3" t="s">
        <v>1</v>
      </c>
      <c r="V19" s="3" t="s">
        <v>1</v>
      </c>
      <c r="W19" s="3" t="s">
        <v>1</v>
      </c>
      <c r="X19" s="3" t="s">
        <v>1</v>
      </c>
      <c r="Y19" s="3" t="s">
        <v>1</v>
      </c>
      <c r="Z19" s="3" t="s">
        <v>1</v>
      </c>
    </row>
    <row r="20" spans="1:26">
      <c r="A20" s="1">
        <v>14</v>
      </c>
      <c r="B20" s="2">
        <f>IF(ISNUMBER('Bank List'!B15),'Bank List'!B15,"")</f>
        <v>100515</v>
      </c>
      <c r="C20" s="2" t="s">
        <v>42</v>
      </c>
      <c r="D20" s="2" t="s">
        <v>36</v>
      </c>
      <c r="E20" s="2"/>
      <c r="F20" s="3">
        <v>1.7547301592284199</v>
      </c>
      <c r="G20" s="3">
        <v>1.7137947779313401</v>
      </c>
      <c r="H20" s="3">
        <v>1.64182638834074</v>
      </c>
      <c r="I20" s="3">
        <v>1.42266793968238</v>
      </c>
      <c r="J20" s="3">
        <v>1.3098493493816801</v>
      </c>
      <c r="K20" s="3">
        <v>1.14071357351536</v>
      </c>
      <c r="L20" s="3">
        <v>0.98050548389509495</v>
      </c>
      <c r="M20" s="3">
        <v>0.87935794073017803</v>
      </c>
      <c r="N20" s="3">
        <v>0.83622000798052298</v>
      </c>
      <c r="O20" s="3">
        <v>1.15858416286383</v>
      </c>
      <c r="P20" s="3">
        <v>0.96298121066893605</v>
      </c>
      <c r="Q20" s="3">
        <v>0.74888477226094297</v>
      </c>
      <c r="R20" s="3">
        <v>0.761808024377857</v>
      </c>
      <c r="S20" s="3" t="s">
        <v>1</v>
      </c>
      <c r="T20" s="3" t="s">
        <v>1</v>
      </c>
      <c r="U20" s="3" t="s">
        <v>1</v>
      </c>
      <c r="V20" s="3" t="s">
        <v>1</v>
      </c>
      <c r="W20" s="3" t="s">
        <v>1</v>
      </c>
      <c r="X20" s="3" t="s">
        <v>1</v>
      </c>
      <c r="Y20" s="3" t="s">
        <v>1</v>
      </c>
      <c r="Z20" s="3" t="s">
        <v>1</v>
      </c>
    </row>
    <row r="21" spans="1:26">
      <c r="A21" s="1">
        <v>15</v>
      </c>
      <c r="B21" s="2">
        <f>IF(ISNUMBER('Bank List'!B16),'Bank List'!B16,"")</f>
        <v>4041896</v>
      </c>
      <c r="C21" s="2" t="s">
        <v>43</v>
      </c>
      <c r="D21" s="2" t="s">
        <v>34</v>
      </c>
      <c r="E21" s="2"/>
      <c r="F21" s="3">
        <v>2.3265172600008301</v>
      </c>
      <c r="G21" s="3">
        <v>2.5014009630691301</v>
      </c>
      <c r="H21" s="3">
        <v>2.3939789305700798</v>
      </c>
      <c r="I21" s="3">
        <v>2.59500088258355</v>
      </c>
      <c r="J21" s="3">
        <v>2.0114988692124101</v>
      </c>
      <c r="K21" s="3">
        <v>1.63624016031206</v>
      </c>
      <c r="L21" s="3">
        <v>1.2892749342743799</v>
      </c>
      <c r="M21" s="3">
        <v>1.94918831188464</v>
      </c>
      <c r="N21" s="3">
        <v>4.2160827841862698</v>
      </c>
      <c r="O21" s="3">
        <v>5.9953678283700498</v>
      </c>
      <c r="P21" s="3">
        <v>6.1585701149912797</v>
      </c>
      <c r="Q21" s="3">
        <v>4.5689430213434798</v>
      </c>
      <c r="R21" s="3" t="s">
        <v>1</v>
      </c>
      <c r="S21" s="3" t="s">
        <v>1</v>
      </c>
      <c r="T21" s="3" t="s">
        <v>1</v>
      </c>
      <c r="U21" s="3" t="s">
        <v>1</v>
      </c>
      <c r="V21" s="3" t="s">
        <v>1</v>
      </c>
      <c r="W21" s="3" t="s">
        <v>1</v>
      </c>
      <c r="X21" s="3" t="s">
        <v>1</v>
      </c>
      <c r="Y21" s="3" t="s">
        <v>1</v>
      </c>
      <c r="Z21" s="3" t="s">
        <v>1</v>
      </c>
    </row>
    <row r="22" spans="1:26">
      <c r="A22" s="1">
        <v>16</v>
      </c>
      <c r="B22" s="2">
        <f>IF(ISNUMBER('Bank List'!B17),'Bank List'!B17,"")</f>
        <v>113985</v>
      </c>
      <c r="C22" s="2" t="s">
        <v>44</v>
      </c>
      <c r="D22" s="2" t="s">
        <v>0</v>
      </c>
      <c r="E22" s="2"/>
      <c r="F22" s="3" t="s">
        <v>1</v>
      </c>
      <c r="G22" s="3" t="s">
        <v>1</v>
      </c>
      <c r="H22" s="3" t="s">
        <v>1</v>
      </c>
      <c r="I22" s="3" t="s">
        <v>1</v>
      </c>
      <c r="J22" s="3" t="s">
        <v>1</v>
      </c>
      <c r="K22" s="3">
        <v>3.3584080586175902</v>
      </c>
      <c r="L22" s="3">
        <v>2.49803885611826</v>
      </c>
      <c r="M22" s="3">
        <v>2.0524586312105</v>
      </c>
      <c r="N22" s="3">
        <v>1.8380274894191899</v>
      </c>
      <c r="O22" s="3">
        <v>2.5696920740394402</v>
      </c>
      <c r="P22" s="3">
        <v>2.7063691847348501</v>
      </c>
      <c r="Q22" s="3">
        <v>2.5986949054019899</v>
      </c>
      <c r="R22" s="3" t="s">
        <v>1</v>
      </c>
      <c r="S22" s="3" t="s">
        <v>1</v>
      </c>
      <c r="T22" s="3" t="s">
        <v>1</v>
      </c>
      <c r="U22" s="3" t="s">
        <v>1</v>
      </c>
      <c r="V22" s="3" t="s">
        <v>1</v>
      </c>
      <c r="W22" s="3" t="s">
        <v>1</v>
      </c>
      <c r="X22" s="3" t="s">
        <v>1</v>
      </c>
      <c r="Y22" s="3" t="s">
        <v>1</v>
      </c>
      <c r="Z22" s="3" t="s">
        <v>1</v>
      </c>
    </row>
    <row r="23" spans="1:26">
      <c r="A23" s="1">
        <v>17</v>
      </c>
      <c r="B23" s="2">
        <f>IF(ISNUMBER('Bank List'!B18),'Bank List'!B18,"")</f>
        <v>4087374</v>
      </c>
      <c r="C23" s="2" t="s">
        <v>45</v>
      </c>
      <c r="D23" s="2" t="s">
        <v>27</v>
      </c>
      <c r="E23" s="2"/>
      <c r="F23" s="3" t="s">
        <v>1</v>
      </c>
      <c r="G23" s="3" t="s">
        <v>1</v>
      </c>
      <c r="H23" s="3">
        <v>1.09347679892401</v>
      </c>
      <c r="I23" s="3">
        <v>0.94516206749569098</v>
      </c>
      <c r="J23" s="3">
        <v>0.80449595918858996</v>
      </c>
      <c r="K23" s="3">
        <v>0.67292175055351799</v>
      </c>
      <c r="L23" s="3">
        <v>0.46737047462873399</v>
      </c>
      <c r="M23" s="3">
        <v>0.38895408259832698</v>
      </c>
      <c r="N23" s="3">
        <v>0.471659149857098</v>
      </c>
      <c r="O23" s="3">
        <v>1.0442048117398799</v>
      </c>
      <c r="P23" s="3">
        <v>1.0880219368313899</v>
      </c>
      <c r="Q23" s="3">
        <v>1.01879636740802</v>
      </c>
      <c r="R23" s="3">
        <v>0.90988088797739497</v>
      </c>
      <c r="S23" s="3" t="s">
        <v>1</v>
      </c>
      <c r="T23" s="3" t="s">
        <v>1</v>
      </c>
      <c r="U23" s="3" t="s">
        <v>1</v>
      </c>
      <c r="V23" s="3" t="s">
        <v>1</v>
      </c>
      <c r="W23" s="3" t="s">
        <v>1</v>
      </c>
      <c r="X23" s="3" t="s">
        <v>1</v>
      </c>
      <c r="Y23" s="3" t="s">
        <v>1</v>
      </c>
      <c r="Z23" s="3" t="s">
        <v>1</v>
      </c>
    </row>
    <row r="24" spans="1:26">
      <c r="A24" s="1">
        <v>18</v>
      </c>
      <c r="B24" s="2">
        <f>IF(ISNUMBER('Bank List'!B19),'Bank List'!B19,"")</f>
        <v>4085960</v>
      </c>
      <c r="C24" s="2" t="s">
        <v>46</v>
      </c>
      <c r="D24" s="2" t="s">
        <v>5</v>
      </c>
      <c r="E24" s="2"/>
      <c r="F24" s="3" t="s">
        <v>1</v>
      </c>
      <c r="G24" s="3" t="s">
        <v>1</v>
      </c>
      <c r="H24" s="3" t="s">
        <v>1</v>
      </c>
      <c r="I24" s="3" t="s">
        <v>1</v>
      </c>
      <c r="J24" s="3" t="s">
        <v>1</v>
      </c>
      <c r="K24" s="3">
        <v>3.6927081215177502</v>
      </c>
      <c r="L24" s="3">
        <v>2.9797764581240198</v>
      </c>
      <c r="M24" s="3">
        <v>2.7270095470784499</v>
      </c>
      <c r="N24" s="3">
        <v>2.6164915391306498</v>
      </c>
      <c r="O24" s="3">
        <v>3.2184404768573698</v>
      </c>
      <c r="P24" s="3">
        <v>3.52329340083149</v>
      </c>
      <c r="Q24" s="3">
        <v>3.94682496229913</v>
      </c>
      <c r="R24" s="3" t="s">
        <v>1</v>
      </c>
      <c r="S24" s="3" t="s">
        <v>1</v>
      </c>
      <c r="T24" s="3" t="s">
        <v>1</v>
      </c>
      <c r="U24" s="3" t="s">
        <v>1</v>
      </c>
      <c r="V24" s="3" t="s">
        <v>1</v>
      </c>
      <c r="W24" s="3" t="s">
        <v>1</v>
      </c>
      <c r="X24" s="3" t="s">
        <v>1</v>
      </c>
      <c r="Y24" s="3" t="s">
        <v>1</v>
      </c>
      <c r="Z24" s="3" t="s">
        <v>1</v>
      </c>
    </row>
    <row r="25" spans="1:26">
      <c r="A25" s="1">
        <v>19</v>
      </c>
      <c r="B25" s="2">
        <f>IF(ISNUMBER('Bank List'!B20),'Bank List'!B20,"")</f>
        <v>4238541</v>
      </c>
      <c r="C25" s="2" t="s">
        <v>47</v>
      </c>
      <c r="D25" s="2" t="s">
        <v>5</v>
      </c>
      <c r="E25" s="2"/>
      <c r="F25" s="3" t="s">
        <v>1</v>
      </c>
      <c r="G25" s="3" t="s">
        <v>1</v>
      </c>
      <c r="H25" s="3" t="s">
        <v>1</v>
      </c>
      <c r="I25" s="3" t="s">
        <v>1</v>
      </c>
      <c r="J25" s="3" t="s">
        <v>1</v>
      </c>
      <c r="K25" s="3">
        <v>2.92145773249934</v>
      </c>
      <c r="L25" s="3">
        <v>2.3880757640981498</v>
      </c>
      <c r="M25" s="3">
        <v>1.8681230279682199</v>
      </c>
      <c r="N25" s="3">
        <v>1.8350325869523101</v>
      </c>
      <c r="O25" s="3">
        <v>2.1805187544060098</v>
      </c>
      <c r="P25" s="3">
        <v>2.1104369864065702</v>
      </c>
      <c r="Q25" s="3">
        <v>2.02967877612073</v>
      </c>
      <c r="R25" s="3" t="s">
        <v>1</v>
      </c>
      <c r="S25" s="3" t="s">
        <v>1</v>
      </c>
      <c r="T25" s="3" t="s">
        <v>1</v>
      </c>
      <c r="U25" s="3" t="s">
        <v>1</v>
      </c>
      <c r="V25" s="3" t="s">
        <v>1</v>
      </c>
      <c r="W25" s="3" t="s">
        <v>1</v>
      </c>
      <c r="X25" s="3" t="s">
        <v>1</v>
      </c>
      <c r="Y25" s="3" t="s">
        <v>1</v>
      </c>
      <c r="Z25" s="3" t="s">
        <v>1</v>
      </c>
    </row>
    <row r="26" spans="1:26">
      <c r="A26" s="1">
        <v>20</v>
      </c>
      <c r="B26" s="2">
        <f>IF(ISNUMBER('Bank List'!B21),'Bank List'!B21,"")</f>
        <v>113824</v>
      </c>
      <c r="C26" s="2" t="s">
        <v>48</v>
      </c>
      <c r="D26" s="2" t="s">
        <v>49</v>
      </c>
      <c r="E26" s="2"/>
      <c r="F26" s="3" t="s">
        <v>1</v>
      </c>
      <c r="G26" s="3" t="s">
        <v>1</v>
      </c>
      <c r="H26" s="3" t="s">
        <v>1</v>
      </c>
      <c r="I26" s="3" t="s">
        <v>1</v>
      </c>
      <c r="J26" s="3" t="s">
        <v>1</v>
      </c>
      <c r="K26" s="3">
        <v>1.1343619024479099</v>
      </c>
      <c r="L26" s="3">
        <v>0.73960737015753997</v>
      </c>
      <c r="M26" s="3">
        <v>0.53160096325749895</v>
      </c>
      <c r="N26" s="3">
        <v>0.71573615144435498</v>
      </c>
      <c r="O26" s="3">
        <v>0.60482822011411497</v>
      </c>
      <c r="P26" s="3">
        <v>0.47447315750922597</v>
      </c>
      <c r="Q26" s="3">
        <v>0.39735909035334399</v>
      </c>
      <c r="R26" s="3" t="s">
        <v>1</v>
      </c>
      <c r="S26" s="3" t="s">
        <v>1</v>
      </c>
      <c r="T26" s="3" t="s">
        <v>1</v>
      </c>
      <c r="U26" s="3" t="s">
        <v>1</v>
      </c>
      <c r="V26" s="3" t="s">
        <v>1</v>
      </c>
      <c r="W26" s="3" t="s">
        <v>1</v>
      </c>
      <c r="X26" s="3" t="s">
        <v>1</v>
      </c>
      <c r="Y26" s="3" t="s">
        <v>1</v>
      </c>
      <c r="Z26" s="3" t="s">
        <v>1</v>
      </c>
    </row>
    <row r="27" spans="1:26">
      <c r="A27" s="1">
        <v>21</v>
      </c>
      <c r="B27" s="2">
        <f>IF(ISNUMBER('Bank List'!B22),'Bank List'!B22,"")</f>
        <v>4080954</v>
      </c>
      <c r="C27" s="2" t="s">
        <v>50</v>
      </c>
      <c r="D27" s="2" t="s">
        <v>51</v>
      </c>
      <c r="E27" s="2"/>
      <c r="F27" s="3" t="s">
        <v>1</v>
      </c>
      <c r="G27" s="3" t="s">
        <v>1</v>
      </c>
      <c r="H27" s="3" t="s">
        <v>1</v>
      </c>
      <c r="I27" s="3" t="s">
        <v>1</v>
      </c>
      <c r="J27" s="3" t="s">
        <v>1</v>
      </c>
      <c r="K27" s="3">
        <v>0.346618598421158</v>
      </c>
      <c r="L27" s="3">
        <v>0.24041196966221301</v>
      </c>
      <c r="M27" s="3">
        <v>0.231329083435031</v>
      </c>
      <c r="N27" s="3">
        <v>0.74345550252922299</v>
      </c>
      <c r="O27" s="3">
        <v>1.85440451478983</v>
      </c>
      <c r="P27" s="3">
        <v>2.1005695122151402</v>
      </c>
      <c r="Q27" s="3">
        <v>2.51262248440892</v>
      </c>
      <c r="R27" s="3" t="s">
        <v>1</v>
      </c>
      <c r="S27" s="3" t="s">
        <v>1</v>
      </c>
      <c r="T27" s="3" t="s">
        <v>1</v>
      </c>
      <c r="U27" s="3" t="s">
        <v>1</v>
      </c>
      <c r="V27" s="3" t="s">
        <v>1</v>
      </c>
      <c r="W27" s="3" t="s">
        <v>1</v>
      </c>
      <c r="X27" s="3" t="s">
        <v>1</v>
      </c>
      <c r="Y27" s="3" t="s">
        <v>1</v>
      </c>
      <c r="Z27" s="3" t="s">
        <v>1</v>
      </c>
    </row>
    <row r="28" spans="1:26">
      <c r="A28" s="1">
        <v>22</v>
      </c>
      <c r="B28" s="2">
        <f>IF(ISNUMBER('Bank List'!B23),'Bank List'!B23,"")</f>
        <v>113830</v>
      </c>
      <c r="C28" s="2" t="s">
        <v>52</v>
      </c>
      <c r="D28" s="2" t="s">
        <v>0</v>
      </c>
      <c r="E28" s="2"/>
      <c r="F28" s="3" t="s">
        <v>1</v>
      </c>
      <c r="G28" s="3" t="s">
        <v>1</v>
      </c>
      <c r="H28" s="3" t="s">
        <v>1</v>
      </c>
      <c r="I28" s="3" t="s">
        <v>1</v>
      </c>
      <c r="J28" s="3" t="s">
        <v>1</v>
      </c>
      <c r="K28" s="3">
        <v>1.1630993460582499</v>
      </c>
      <c r="L28" s="3">
        <v>0.63554645578195001</v>
      </c>
      <c r="M28" s="3">
        <v>0.52197659218167802</v>
      </c>
      <c r="N28" s="3">
        <v>0.60072905817586697</v>
      </c>
      <c r="O28" s="3">
        <v>1.1246047231379901</v>
      </c>
      <c r="P28" s="3">
        <v>0.72963615595087405</v>
      </c>
      <c r="Q28" s="3">
        <v>0.90115643356840203</v>
      </c>
      <c r="R28" s="3" t="s">
        <v>1</v>
      </c>
      <c r="S28" s="3" t="s">
        <v>1</v>
      </c>
      <c r="T28" s="3" t="s">
        <v>1</v>
      </c>
      <c r="U28" s="3" t="s">
        <v>1</v>
      </c>
      <c r="V28" s="3" t="s">
        <v>1</v>
      </c>
      <c r="W28" s="3" t="s">
        <v>1</v>
      </c>
      <c r="X28" s="3" t="s">
        <v>1</v>
      </c>
      <c r="Y28" s="3" t="s">
        <v>1</v>
      </c>
      <c r="Z28" s="3" t="s">
        <v>1</v>
      </c>
    </row>
    <row r="29" spans="1:26">
      <c r="A29" s="1">
        <v>23</v>
      </c>
      <c r="B29" s="2">
        <f>IF(ISNUMBER('Bank List'!B24),'Bank List'!B24,"")</f>
        <v>4024522</v>
      </c>
      <c r="C29" s="2" t="s">
        <v>53</v>
      </c>
      <c r="D29" s="2" t="s">
        <v>54</v>
      </c>
      <c r="E29" s="2"/>
      <c r="F29" s="3" t="s">
        <v>1</v>
      </c>
      <c r="G29" s="3" t="s">
        <v>1</v>
      </c>
      <c r="H29" s="3" t="s">
        <v>1</v>
      </c>
      <c r="I29" s="3" t="s">
        <v>1</v>
      </c>
      <c r="J29" s="3" t="s">
        <v>1</v>
      </c>
      <c r="K29" s="3">
        <v>0.729471465695402</v>
      </c>
      <c r="L29" s="3">
        <v>0.56752647583097404</v>
      </c>
      <c r="M29" s="3">
        <v>0.50516188049266597</v>
      </c>
      <c r="N29" s="3">
        <v>0.94607836557176805</v>
      </c>
      <c r="O29" s="3">
        <v>1.13695061580171</v>
      </c>
      <c r="P29" s="3">
        <v>1.2590240323493</v>
      </c>
      <c r="Q29" s="3">
        <v>1.0986130579962801</v>
      </c>
      <c r="R29" s="3" t="s">
        <v>1</v>
      </c>
      <c r="S29" s="3" t="s">
        <v>1</v>
      </c>
      <c r="T29" s="3" t="s">
        <v>1</v>
      </c>
      <c r="U29" s="3" t="s">
        <v>1</v>
      </c>
      <c r="V29" s="3" t="s">
        <v>1</v>
      </c>
      <c r="W29" s="3" t="s">
        <v>1</v>
      </c>
      <c r="X29" s="3" t="s">
        <v>1</v>
      </c>
      <c r="Y29" s="3" t="s">
        <v>1</v>
      </c>
      <c r="Z29" s="3" t="s">
        <v>1</v>
      </c>
    </row>
    <row r="30" spans="1:26">
      <c r="A30" s="1">
        <v>24</v>
      </c>
      <c r="B30" s="2">
        <f>IF(ISNUMBER('Bank List'!B25),'Bank List'!B25,"")</f>
        <v>4142645</v>
      </c>
      <c r="C30" s="2" t="s">
        <v>55</v>
      </c>
      <c r="D30" s="2" t="s">
        <v>56</v>
      </c>
      <c r="E30" s="2"/>
      <c r="F30" s="3" t="s">
        <v>1</v>
      </c>
      <c r="G30" s="3" t="s">
        <v>1</v>
      </c>
      <c r="H30" s="3" t="s">
        <v>1</v>
      </c>
      <c r="I30" s="3" t="s">
        <v>1</v>
      </c>
      <c r="J30" s="3" t="s">
        <v>1</v>
      </c>
      <c r="K30" s="3">
        <v>0.59677927289257005</v>
      </c>
      <c r="L30" s="3">
        <v>0.37434210367988802</v>
      </c>
      <c r="M30" s="3">
        <v>0.31359232176441598</v>
      </c>
      <c r="N30" s="3">
        <v>0.530720964145867</v>
      </c>
      <c r="O30" s="3">
        <v>0.99890332864177001</v>
      </c>
      <c r="P30" s="3">
        <v>0.992912481240663</v>
      </c>
      <c r="Q30" s="3">
        <v>0.956171720698756</v>
      </c>
      <c r="R30" s="3" t="s">
        <v>1</v>
      </c>
      <c r="S30" s="3" t="s">
        <v>1</v>
      </c>
      <c r="T30" s="3" t="s">
        <v>1</v>
      </c>
      <c r="U30" s="3" t="s">
        <v>1</v>
      </c>
      <c r="V30" s="3" t="s">
        <v>1</v>
      </c>
      <c r="W30" s="3" t="s">
        <v>1</v>
      </c>
      <c r="X30" s="3" t="s">
        <v>1</v>
      </c>
      <c r="Y30" s="3" t="s">
        <v>1</v>
      </c>
      <c r="Z30" s="3" t="s">
        <v>1</v>
      </c>
    </row>
    <row r="31" spans="1:26">
      <c r="A31" s="1">
        <v>25</v>
      </c>
      <c r="B31" s="2">
        <f>IF(ISNUMBER('Bank List'!B26),'Bank List'!B26,"")</f>
        <v>113876</v>
      </c>
      <c r="C31" s="2" t="s">
        <v>57</v>
      </c>
      <c r="D31" s="2" t="s">
        <v>2</v>
      </c>
      <c r="E31" s="2"/>
      <c r="F31" s="3" t="s">
        <v>1</v>
      </c>
      <c r="G31" s="3" t="s">
        <v>1</v>
      </c>
      <c r="H31" s="3" t="s">
        <v>1</v>
      </c>
      <c r="I31" s="3" t="s">
        <v>1</v>
      </c>
      <c r="J31" s="3" t="s">
        <v>1</v>
      </c>
      <c r="K31" s="3">
        <v>1.41171059746297</v>
      </c>
      <c r="L31" s="3">
        <v>1.4237927960992001</v>
      </c>
      <c r="M31" s="3">
        <v>1.7803161511277701</v>
      </c>
      <c r="N31" s="3">
        <v>2.2602101298706199</v>
      </c>
      <c r="O31" s="3">
        <v>2.53726124393549</v>
      </c>
      <c r="P31" s="3">
        <v>1.8965155787569099</v>
      </c>
      <c r="Q31" s="3">
        <v>1.70354055479134</v>
      </c>
      <c r="R31" s="3" t="s">
        <v>1</v>
      </c>
      <c r="S31" s="3" t="s">
        <v>1</v>
      </c>
      <c r="T31" s="3" t="s">
        <v>1</v>
      </c>
      <c r="U31" s="3" t="s">
        <v>1</v>
      </c>
      <c r="V31" s="3" t="s">
        <v>1</v>
      </c>
      <c r="W31" s="3" t="s">
        <v>1</v>
      </c>
      <c r="X31" s="3" t="s">
        <v>1</v>
      </c>
      <c r="Y31" s="3" t="s">
        <v>1</v>
      </c>
      <c r="Z31" s="3" t="s">
        <v>1</v>
      </c>
    </row>
    <row r="32" spans="1:26">
      <c r="A32" s="1">
        <v>26</v>
      </c>
      <c r="B32" s="2">
        <f>IF(ISNUMBER('Bank List'!B27),'Bank List'!B27,"")</f>
        <v>4100801</v>
      </c>
      <c r="C32" s="2" t="s">
        <v>58</v>
      </c>
      <c r="D32" s="2" t="s">
        <v>29</v>
      </c>
      <c r="E32" s="2"/>
      <c r="F32" s="3" t="s">
        <v>1</v>
      </c>
      <c r="G32" s="3" t="s">
        <v>1</v>
      </c>
      <c r="H32" s="3" t="s">
        <v>1</v>
      </c>
      <c r="I32" s="3" t="s">
        <v>1</v>
      </c>
      <c r="J32" s="3" t="s">
        <v>1</v>
      </c>
      <c r="K32" s="3">
        <v>2.8872111644932499</v>
      </c>
      <c r="L32" s="3">
        <v>2.8239446977496701</v>
      </c>
      <c r="M32" s="3">
        <v>3.2304439015396</v>
      </c>
      <c r="N32" s="3">
        <v>3.3145131908088601</v>
      </c>
      <c r="O32" s="3">
        <v>4.2046071432229501</v>
      </c>
      <c r="P32" s="3">
        <v>4.66104251297108</v>
      </c>
      <c r="Q32" s="3">
        <v>5.5762305373239798</v>
      </c>
      <c r="R32" s="3" t="s">
        <v>1</v>
      </c>
      <c r="S32" s="3" t="s">
        <v>1</v>
      </c>
      <c r="T32" s="3" t="s">
        <v>1</v>
      </c>
      <c r="U32" s="3" t="s">
        <v>1</v>
      </c>
      <c r="V32" s="3" t="s">
        <v>1</v>
      </c>
      <c r="W32" s="3" t="s">
        <v>1</v>
      </c>
      <c r="X32" s="3" t="s">
        <v>1</v>
      </c>
      <c r="Y32" s="3" t="s">
        <v>1</v>
      </c>
      <c r="Z32" s="3" t="s">
        <v>1</v>
      </c>
    </row>
    <row r="33" spans="1:26">
      <c r="A33" s="1">
        <v>27</v>
      </c>
      <c r="B33" s="2">
        <f>IF(ISNUMBER('Bank List'!B28),'Bank List'!B28,"")</f>
        <v>4047336</v>
      </c>
      <c r="C33" s="2" t="s">
        <v>59</v>
      </c>
      <c r="D33" s="2" t="s">
        <v>31</v>
      </c>
      <c r="E33" s="2"/>
      <c r="F33" s="3" t="s">
        <v>1</v>
      </c>
      <c r="G33" s="3" t="s">
        <v>1</v>
      </c>
      <c r="H33" s="3">
        <v>8.6285269022584696</v>
      </c>
      <c r="I33" s="3">
        <v>8.1817958652450606</v>
      </c>
      <c r="J33" s="3">
        <v>6.44113896438982</v>
      </c>
      <c r="K33" s="3">
        <v>6.77354244008166</v>
      </c>
      <c r="L33" s="3">
        <v>8.8304502368767093</v>
      </c>
      <c r="M33" s="3">
        <v>6.8591942598664701</v>
      </c>
      <c r="N33" s="3">
        <v>8.2857181356475706</v>
      </c>
      <c r="O33" s="3">
        <v>9.7791334536098802</v>
      </c>
      <c r="P33" s="3">
        <v>6.7813741151890703</v>
      </c>
      <c r="Q33" s="3">
        <v>6.8944504770926196</v>
      </c>
      <c r="R33" s="3" t="s">
        <v>1</v>
      </c>
      <c r="S33" s="3" t="s">
        <v>1</v>
      </c>
      <c r="T33" s="3" t="s">
        <v>1</v>
      </c>
      <c r="U33" s="3" t="s">
        <v>1</v>
      </c>
      <c r="V33" s="3" t="s">
        <v>1</v>
      </c>
      <c r="W33" s="3" t="s">
        <v>1</v>
      </c>
      <c r="X33" s="3" t="s">
        <v>1</v>
      </c>
      <c r="Y33" s="3" t="s">
        <v>1</v>
      </c>
      <c r="Z33" s="3" t="s">
        <v>1</v>
      </c>
    </row>
    <row r="34" spans="1:26">
      <c r="A34" s="1">
        <v>28</v>
      </c>
      <c r="B34" s="2">
        <f>IF(ISNUMBER('Bank List'!B29),'Bank List'!B29,"")</f>
        <v>100201</v>
      </c>
      <c r="C34" s="2" t="s">
        <v>60</v>
      </c>
      <c r="D34" s="2" t="s">
        <v>34</v>
      </c>
      <c r="E34" s="2"/>
      <c r="F34" s="3">
        <v>1.69636658180977</v>
      </c>
      <c r="G34" s="3">
        <v>2.08053567815162</v>
      </c>
      <c r="H34" s="3">
        <v>2.4726849198572798</v>
      </c>
      <c r="I34" s="3">
        <v>2.1060130560703301</v>
      </c>
      <c r="J34" s="3">
        <v>1.8203792954236899</v>
      </c>
      <c r="K34" s="3">
        <v>1.6915266206685899</v>
      </c>
      <c r="L34" s="3">
        <v>1.5066431807785501</v>
      </c>
      <c r="M34" s="3">
        <v>1.7779095603553501</v>
      </c>
      <c r="N34" s="3">
        <v>3.1096875008390401</v>
      </c>
      <c r="O34" s="3">
        <v>4.9888074663197903</v>
      </c>
      <c r="P34" s="3">
        <v>4.6564789653166896</v>
      </c>
      <c r="Q34" s="3">
        <v>3.8148731553639501</v>
      </c>
      <c r="R34" s="3" t="s">
        <v>1</v>
      </c>
      <c r="S34" s="3" t="s">
        <v>1</v>
      </c>
      <c r="T34" s="3" t="s">
        <v>1</v>
      </c>
      <c r="U34" s="3" t="s">
        <v>1</v>
      </c>
      <c r="V34" s="3" t="s">
        <v>1</v>
      </c>
      <c r="W34" s="3" t="s">
        <v>1</v>
      </c>
      <c r="X34" s="3" t="s">
        <v>1</v>
      </c>
      <c r="Y34" s="3" t="s">
        <v>1</v>
      </c>
      <c r="Z34" s="3" t="s">
        <v>1</v>
      </c>
    </row>
    <row r="35" spans="1:26">
      <c r="A35" s="1">
        <v>29</v>
      </c>
      <c r="B35" s="2">
        <f>IF(ISNUMBER('Bank List'!B30),'Bank List'!B30,"")</f>
        <v>4145062</v>
      </c>
      <c r="C35" s="2" t="s">
        <v>61</v>
      </c>
      <c r="D35" s="2" t="s">
        <v>54</v>
      </c>
      <c r="E35" s="2"/>
      <c r="F35" s="3" t="s">
        <v>1</v>
      </c>
      <c r="G35" s="3" t="s">
        <v>1</v>
      </c>
      <c r="H35" s="3" t="s">
        <v>1</v>
      </c>
      <c r="I35" s="3" t="s">
        <v>1</v>
      </c>
      <c r="J35" s="3" t="s">
        <v>1</v>
      </c>
      <c r="K35" s="3">
        <v>2.2459499263623002</v>
      </c>
      <c r="L35" s="3">
        <v>1.6566894055408601</v>
      </c>
      <c r="M35" s="3">
        <v>1.4205269155996501</v>
      </c>
      <c r="N35" s="3">
        <v>1.5453947986104599</v>
      </c>
      <c r="O35" s="3">
        <v>2.5024974071505399</v>
      </c>
      <c r="P35" s="3">
        <v>3.1373355791855801</v>
      </c>
      <c r="Q35" s="3" t="s">
        <v>1</v>
      </c>
      <c r="R35" s="3" t="s">
        <v>1</v>
      </c>
      <c r="S35" s="3" t="s">
        <v>1</v>
      </c>
      <c r="T35" s="3" t="s">
        <v>1</v>
      </c>
      <c r="U35" s="3" t="s">
        <v>1</v>
      </c>
      <c r="V35" s="3" t="s">
        <v>1</v>
      </c>
      <c r="W35" s="3" t="s">
        <v>1</v>
      </c>
      <c r="X35" s="3" t="s">
        <v>1</v>
      </c>
      <c r="Y35" s="3" t="s">
        <v>1</v>
      </c>
      <c r="Z35" s="3" t="s">
        <v>1</v>
      </c>
    </row>
    <row r="36" spans="1:26">
      <c r="A36" s="1">
        <v>30</v>
      </c>
      <c r="B36" s="2">
        <f>IF(ISNUMBER('Bank List'!B31),'Bank List'!B31,"")</f>
        <v>4041848</v>
      </c>
      <c r="C36" s="2" t="s">
        <v>62</v>
      </c>
      <c r="D36" s="2" t="s">
        <v>2</v>
      </c>
      <c r="E36" s="2"/>
      <c r="F36" s="3" t="s">
        <v>1</v>
      </c>
      <c r="G36" s="3" t="s">
        <v>1</v>
      </c>
      <c r="H36" s="3" t="s">
        <v>1</v>
      </c>
      <c r="I36" s="3" t="s">
        <v>1</v>
      </c>
      <c r="J36" s="3" t="s">
        <v>1</v>
      </c>
      <c r="K36" s="3">
        <v>1.16652216504712</v>
      </c>
      <c r="L36" s="3">
        <v>1.1465108011459899</v>
      </c>
      <c r="M36" s="3">
        <v>1.1284978512613599</v>
      </c>
      <c r="N36" s="3">
        <v>1.4152390849839001</v>
      </c>
      <c r="O36" s="3">
        <v>2.2579193458578399</v>
      </c>
      <c r="P36" s="3">
        <v>2.9596588813124098</v>
      </c>
      <c r="Q36" s="3">
        <v>3.1528134972464201</v>
      </c>
      <c r="R36" s="3" t="s">
        <v>1</v>
      </c>
      <c r="S36" s="3" t="s">
        <v>1</v>
      </c>
      <c r="T36" s="3" t="s">
        <v>1</v>
      </c>
      <c r="U36" s="3" t="s">
        <v>1</v>
      </c>
      <c r="V36" s="3" t="s">
        <v>1</v>
      </c>
      <c r="W36" s="3" t="s">
        <v>1</v>
      </c>
      <c r="X36" s="3" t="s">
        <v>1</v>
      </c>
      <c r="Y36" s="3" t="s">
        <v>1</v>
      </c>
      <c r="Z36" s="3" t="s">
        <v>1</v>
      </c>
    </row>
    <row r="37" spans="1:26">
      <c r="A37" s="1">
        <v>31</v>
      </c>
      <c r="B37" s="2">
        <f>IF(ISNUMBER('Bank List'!B32),'Bank List'!B32,"")</f>
        <v>4115073</v>
      </c>
      <c r="C37" s="2" t="s">
        <v>63</v>
      </c>
      <c r="D37" s="2" t="s">
        <v>64</v>
      </c>
      <c r="E37" s="2"/>
      <c r="F37" s="3" t="s">
        <v>1</v>
      </c>
      <c r="G37" s="3" t="s">
        <v>1</v>
      </c>
      <c r="H37" s="3" t="s">
        <v>1</v>
      </c>
      <c r="I37" s="3" t="s">
        <v>1</v>
      </c>
      <c r="J37" s="3" t="s">
        <v>1</v>
      </c>
      <c r="K37" s="3" t="s">
        <v>1</v>
      </c>
      <c r="L37" s="3">
        <v>1.5866321352680499</v>
      </c>
      <c r="M37" s="3">
        <v>1.3973886182905</v>
      </c>
      <c r="N37" s="3">
        <v>1.2203710440653099</v>
      </c>
      <c r="O37" s="3">
        <v>1.28753741439255</v>
      </c>
      <c r="P37" s="3">
        <v>1.5762399802932601</v>
      </c>
      <c r="Q37" s="3">
        <v>1.43008520129952</v>
      </c>
      <c r="R37" s="3">
        <v>1.3300238244259099</v>
      </c>
      <c r="S37" s="3" t="s">
        <v>1</v>
      </c>
      <c r="T37" s="3" t="s">
        <v>1</v>
      </c>
      <c r="U37" s="3" t="s">
        <v>1</v>
      </c>
      <c r="V37" s="3" t="s">
        <v>1</v>
      </c>
      <c r="W37" s="3" t="s">
        <v>1</v>
      </c>
      <c r="X37" s="3" t="s">
        <v>1</v>
      </c>
      <c r="Y37" s="3" t="s">
        <v>1</v>
      </c>
      <c r="Z37" s="3" t="s">
        <v>1</v>
      </c>
    </row>
    <row r="38" spans="1:26">
      <c r="A38" s="1">
        <v>32</v>
      </c>
      <c r="B38" s="2">
        <f>IF(ISNUMBER('Bank List'!B33),'Bank List'!B33,"")</f>
        <v>4087990</v>
      </c>
      <c r="C38" s="2" t="s">
        <v>65</v>
      </c>
      <c r="D38" s="2" t="s">
        <v>64</v>
      </c>
      <c r="E38" s="2"/>
      <c r="F38" s="3" t="s">
        <v>1</v>
      </c>
      <c r="G38" s="3">
        <v>1.7636677117713</v>
      </c>
      <c r="H38" s="3">
        <v>2.30492343302907</v>
      </c>
      <c r="I38" s="3">
        <v>3.1951522636854599</v>
      </c>
      <c r="J38" s="3">
        <v>2.7951993620867599</v>
      </c>
      <c r="K38" s="3">
        <v>1.8227043179323399</v>
      </c>
      <c r="L38" s="3">
        <v>1.2447554354872099</v>
      </c>
      <c r="M38" s="3">
        <v>1.2981476147227</v>
      </c>
      <c r="N38" s="3">
        <v>1.0432533304841201</v>
      </c>
      <c r="O38" s="3">
        <v>1.2614523175649599</v>
      </c>
      <c r="P38" s="3">
        <v>1.4269749980933699</v>
      </c>
      <c r="Q38" s="3">
        <v>1.2118336754210599</v>
      </c>
      <c r="R38" s="3">
        <v>1.0842546726390501</v>
      </c>
      <c r="S38" s="3" t="s">
        <v>1</v>
      </c>
      <c r="T38" s="3" t="s">
        <v>1</v>
      </c>
      <c r="U38" s="3" t="s">
        <v>1</v>
      </c>
      <c r="V38" s="3" t="s">
        <v>1</v>
      </c>
      <c r="W38" s="3" t="s">
        <v>1</v>
      </c>
      <c r="X38" s="3" t="s">
        <v>1</v>
      </c>
      <c r="Y38" s="3" t="s">
        <v>1</v>
      </c>
      <c r="Z38" s="3" t="s">
        <v>1</v>
      </c>
    </row>
    <row r="39" spans="1:26">
      <c r="A39" s="1">
        <v>33</v>
      </c>
      <c r="B39" s="2">
        <f>IF(ISNUMBER('Bank List'!B34),'Bank List'!B34,"")</f>
        <v>4005723</v>
      </c>
      <c r="C39" s="2" t="s">
        <v>66</v>
      </c>
      <c r="D39" s="2" t="s">
        <v>27</v>
      </c>
      <c r="E39" s="2"/>
      <c r="F39" s="3" t="s">
        <v>1</v>
      </c>
      <c r="G39" s="3">
        <v>1.28971270046363</v>
      </c>
      <c r="H39" s="3">
        <v>1.05659408820636</v>
      </c>
      <c r="I39" s="3">
        <v>0.89528735126838999</v>
      </c>
      <c r="J39" s="3">
        <v>1.00577582143685</v>
      </c>
      <c r="K39" s="3">
        <v>0.90530603687119005</v>
      </c>
      <c r="L39" s="3">
        <v>0.70714280715750299</v>
      </c>
      <c r="M39" s="3">
        <v>0.65236843490403296</v>
      </c>
      <c r="N39" s="3">
        <v>0.83221453889753305</v>
      </c>
      <c r="O39" s="3">
        <v>1.2603995131381101</v>
      </c>
      <c r="P39" s="3">
        <v>1.19016788774439</v>
      </c>
      <c r="Q39" s="3">
        <v>1.03015667181745</v>
      </c>
      <c r="R39" s="3">
        <v>1.0580114097795199</v>
      </c>
      <c r="S39" s="3" t="s">
        <v>1</v>
      </c>
      <c r="T39" s="3" t="s">
        <v>1</v>
      </c>
      <c r="U39" s="3" t="s">
        <v>1</v>
      </c>
      <c r="V39" s="3" t="s">
        <v>1</v>
      </c>
      <c r="W39" s="3" t="s">
        <v>1</v>
      </c>
      <c r="X39" s="3" t="s">
        <v>1</v>
      </c>
      <c r="Y39" s="3" t="s">
        <v>1</v>
      </c>
      <c r="Z39" s="3" t="s">
        <v>1</v>
      </c>
    </row>
    <row r="40" spans="1:26">
      <c r="A40" s="1">
        <v>34</v>
      </c>
      <c r="B40" s="2">
        <f>IF(ISNUMBER('Bank List'!B35),'Bank List'!B35,"")</f>
        <v>4077805</v>
      </c>
      <c r="C40" s="2" t="s">
        <v>67</v>
      </c>
      <c r="D40" s="2" t="s">
        <v>5</v>
      </c>
      <c r="E40" s="2"/>
      <c r="F40" s="3" t="s">
        <v>1</v>
      </c>
      <c r="G40" s="3" t="s">
        <v>1</v>
      </c>
      <c r="H40" s="3" t="s">
        <v>1</v>
      </c>
      <c r="I40" s="3" t="s">
        <v>1</v>
      </c>
      <c r="J40" s="3" t="s">
        <v>1</v>
      </c>
      <c r="K40" s="3">
        <v>2.6639942400124501</v>
      </c>
      <c r="L40" s="3">
        <v>1.3190349558715799</v>
      </c>
      <c r="M40" s="3">
        <v>1.2894694730104199</v>
      </c>
      <c r="N40" s="3">
        <v>1.94635141721811</v>
      </c>
      <c r="O40" s="3">
        <v>2.8647448516391201</v>
      </c>
      <c r="P40" s="3">
        <v>2.30246140696811</v>
      </c>
      <c r="Q40" s="3">
        <v>2.3566344665357901</v>
      </c>
      <c r="R40" s="3" t="s">
        <v>1</v>
      </c>
      <c r="S40" s="3" t="s">
        <v>1</v>
      </c>
      <c r="T40" s="3" t="s">
        <v>1</v>
      </c>
      <c r="U40" s="3" t="s">
        <v>1</v>
      </c>
      <c r="V40" s="3" t="s">
        <v>1</v>
      </c>
      <c r="W40" s="3" t="s">
        <v>1</v>
      </c>
      <c r="X40" s="3" t="s">
        <v>1</v>
      </c>
      <c r="Y40" s="3" t="s">
        <v>1</v>
      </c>
      <c r="Z40" s="3" t="s">
        <v>1</v>
      </c>
    </row>
    <row r="41" spans="1:26">
      <c r="A41" s="1">
        <v>35</v>
      </c>
      <c r="B41" s="2">
        <f>IF(ISNUMBER('Bank List'!B36),'Bank List'!B36,"")</f>
        <v>4108919</v>
      </c>
      <c r="C41" s="2" t="s">
        <v>68</v>
      </c>
      <c r="D41" s="2" t="s">
        <v>69</v>
      </c>
      <c r="E41" s="2"/>
      <c r="F41" s="3" t="s">
        <v>1</v>
      </c>
      <c r="G41" s="3" t="s">
        <v>1</v>
      </c>
      <c r="H41" s="3" t="s">
        <v>1</v>
      </c>
      <c r="I41" s="3" t="s">
        <v>1</v>
      </c>
      <c r="J41" s="3" t="s">
        <v>1</v>
      </c>
      <c r="K41" s="3">
        <v>0.77031217914628602</v>
      </c>
      <c r="L41" s="3">
        <v>0.51050059744377796</v>
      </c>
      <c r="M41" s="3">
        <v>0.38554079526440299</v>
      </c>
      <c r="N41" s="3">
        <v>0.430802976183769</v>
      </c>
      <c r="O41" s="3">
        <v>0.76775499304276895</v>
      </c>
      <c r="P41" s="3">
        <v>0.78873666362496797</v>
      </c>
      <c r="Q41" s="3">
        <v>0.71927830741418997</v>
      </c>
      <c r="R41" s="3" t="s">
        <v>1</v>
      </c>
      <c r="S41" s="3" t="s">
        <v>1</v>
      </c>
      <c r="T41" s="3" t="s">
        <v>1</v>
      </c>
      <c r="U41" s="3" t="s">
        <v>1</v>
      </c>
      <c r="V41" s="3" t="s">
        <v>1</v>
      </c>
      <c r="W41" s="3" t="s">
        <v>1</v>
      </c>
      <c r="X41" s="3" t="s">
        <v>1</v>
      </c>
      <c r="Y41" s="3" t="s">
        <v>1</v>
      </c>
      <c r="Z41" s="3" t="s">
        <v>1</v>
      </c>
    </row>
    <row r="42" spans="1:26">
      <c r="A42" s="1">
        <v>36</v>
      </c>
      <c r="B42" s="2">
        <f>IF(ISNUMBER('Bank List'!B37),'Bank List'!B37,"")</f>
        <v>4144827</v>
      </c>
      <c r="C42" s="2" t="s">
        <v>70</v>
      </c>
      <c r="D42" s="2" t="s">
        <v>71</v>
      </c>
      <c r="E42" s="2"/>
      <c r="F42" s="3" t="s">
        <v>1</v>
      </c>
      <c r="G42" s="3" t="s">
        <v>1</v>
      </c>
      <c r="H42" s="3" t="s">
        <v>1</v>
      </c>
      <c r="I42" s="3" t="s">
        <v>1</v>
      </c>
      <c r="J42" s="3" t="s">
        <v>1</v>
      </c>
      <c r="K42" s="3">
        <v>4.9499937778070899</v>
      </c>
      <c r="L42" s="3">
        <v>3.82350120776655</v>
      </c>
      <c r="M42" s="3">
        <v>2.7643704466662098</v>
      </c>
      <c r="N42" s="3">
        <v>3.8310341320643801</v>
      </c>
      <c r="O42" s="3">
        <v>10.6508175747105</v>
      </c>
      <c r="P42" s="3">
        <v>11.345820594937599</v>
      </c>
      <c r="Q42" s="3">
        <v>7.9026311642168299</v>
      </c>
      <c r="R42" s="3" t="s">
        <v>1</v>
      </c>
      <c r="S42" s="3" t="s">
        <v>1</v>
      </c>
      <c r="T42" s="3" t="s">
        <v>1</v>
      </c>
      <c r="U42" s="3" t="s">
        <v>1</v>
      </c>
      <c r="V42" s="3" t="s">
        <v>1</v>
      </c>
      <c r="W42" s="3" t="s">
        <v>1</v>
      </c>
      <c r="X42" s="3" t="s">
        <v>1</v>
      </c>
      <c r="Y42" s="3" t="s">
        <v>1</v>
      </c>
      <c r="Z42" s="3" t="s">
        <v>1</v>
      </c>
    </row>
    <row r="43" spans="1:26">
      <c r="A43" s="1">
        <v>37</v>
      </c>
      <c r="B43" s="2">
        <f>IF(ISNUMBER('Bank List'!B38),'Bank List'!B38,"")</f>
        <v>100522</v>
      </c>
      <c r="C43" s="2" t="s">
        <v>72</v>
      </c>
      <c r="D43" s="2" t="s">
        <v>36</v>
      </c>
      <c r="E43" s="2"/>
      <c r="F43" s="3">
        <v>1.1977082866562101</v>
      </c>
      <c r="G43" s="3">
        <v>1.35288423278161</v>
      </c>
      <c r="H43" s="3">
        <v>1.31308375006705</v>
      </c>
      <c r="I43" s="3">
        <v>1.26501240389291</v>
      </c>
      <c r="J43" s="3">
        <v>0.95271210013908203</v>
      </c>
      <c r="K43" s="3">
        <v>0.78055795825213403</v>
      </c>
      <c r="L43" s="3">
        <v>0.67114733327299803</v>
      </c>
      <c r="M43" s="3">
        <v>0.62356690292320505</v>
      </c>
      <c r="N43" s="3">
        <v>0.75919864269678305</v>
      </c>
      <c r="O43" s="3">
        <v>0.83052206985749899</v>
      </c>
      <c r="P43" s="3">
        <v>0.74097235351434698</v>
      </c>
      <c r="Q43" s="3">
        <v>0.56280883669960002</v>
      </c>
      <c r="R43" s="3">
        <v>0.52519323271293705</v>
      </c>
      <c r="S43" s="3" t="s">
        <v>1</v>
      </c>
      <c r="T43" s="3" t="s">
        <v>1</v>
      </c>
      <c r="U43" s="3" t="s">
        <v>1</v>
      </c>
      <c r="V43" s="3" t="s">
        <v>1</v>
      </c>
      <c r="W43" s="3" t="s">
        <v>1</v>
      </c>
      <c r="X43" s="3" t="s">
        <v>1</v>
      </c>
      <c r="Y43" s="3" t="s">
        <v>1</v>
      </c>
      <c r="Z43" s="3" t="s">
        <v>1</v>
      </c>
    </row>
    <row r="44" spans="1:26">
      <c r="A44" s="1">
        <v>38</v>
      </c>
      <c r="B44" s="2">
        <f>IF(ISNUMBER('Bank List'!B39),'Bank List'!B39,"")</f>
        <v>3001937</v>
      </c>
      <c r="C44" s="2" t="s">
        <v>73</v>
      </c>
      <c r="D44" s="2" t="s">
        <v>2</v>
      </c>
      <c r="E44" s="2"/>
      <c r="F44" s="3" t="s">
        <v>1</v>
      </c>
      <c r="G44" s="3" t="s">
        <v>1</v>
      </c>
      <c r="H44" s="3" t="s">
        <v>1</v>
      </c>
      <c r="I44" s="3" t="s">
        <v>1</v>
      </c>
      <c r="J44" s="3" t="s">
        <v>1</v>
      </c>
      <c r="K44" s="3">
        <v>0.92232433330958696</v>
      </c>
      <c r="L44" s="3">
        <v>0.83534044424054799</v>
      </c>
      <c r="M44" s="3">
        <v>0.77234735391089904</v>
      </c>
      <c r="N44" s="3">
        <v>1.22954660680592</v>
      </c>
      <c r="O44" s="3">
        <v>2.2971916208708301</v>
      </c>
      <c r="P44" s="3">
        <v>3.1492286090543602</v>
      </c>
      <c r="Q44" s="3">
        <v>3.6909329318634398</v>
      </c>
      <c r="R44" s="3" t="s">
        <v>1</v>
      </c>
      <c r="S44" s="3" t="s">
        <v>1</v>
      </c>
      <c r="T44" s="3" t="s">
        <v>1</v>
      </c>
      <c r="U44" s="3" t="s">
        <v>1</v>
      </c>
      <c r="V44" s="3" t="s">
        <v>1</v>
      </c>
      <c r="W44" s="3" t="s">
        <v>1</v>
      </c>
      <c r="X44" s="3" t="s">
        <v>1</v>
      </c>
      <c r="Y44" s="3" t="s">
        <v>1</v>
      </c>
      <c r="Z44" s="3" t="s">
        <v>1</v>
      </c>
    </row>
    <row r="45" spans="1:26">
      <c r="A45" s="1">
        <v>39</v>
      </c>
      <c r="B45" s="2">
        <f>IF(ISNUMBER('Bank List'!B40),'Bank List'!B40,"")</f>
        <v>4144847</v>
      </c>
      <c r="C45" s="2" t="s">
        <v>74</v>
      </c>
      <c r="D45" s="2" t="s">
        <v>69</v>
      </c>
      <c r="E45" s="2"/>
      <c r="F45" s="3" t="s">
        <v>1</v>
      </c>
      <c r="G45" s="3" t="s">
        <v>1</v>
      </c>
      <c r="H45" s="3" t="s">
        <v>1</v>
      </c>
      <c r="I45" s="3" t="s">
        <v>1</v>
      </c>
      <c r="J45" s="3" t="s">
        <v>1</v>
      </c>
      <c r="K45" s="3">
        <v>0.77321630679390996</v>
      </c>
      <c r="L45" s="3">
        <v>0.66514978667569302</v>
      </c>
      <c r="M45" s="3">
        <v>0.59206592542782099</v>
      </c>
      <c r="N45" s="3">
        <v>0.69403602278992804</v>
      </c>
      <c r="O45" s="3">
        <v>1.4854679418916701</v>
      </c>
      <c r="P45" s="3">
        <v>1.35213268576337</v>
      </c>
      <c r="Q45" s="3">
        <v>0.88079186873936699</v>
      </c>
      <c r="R45" s="3" t="s">
        <v>1</v>
      </c>
      <c r="S45" s="3" t="s">
        <v>1</v>
      </c>
      <c r="T45" s="3" t="s">
        <v>1</v>
      </c>
      <c r="U45" s="3" t="s">
        <v>1</v>
      </c>
      <c r="V45" s="3" t="s">
        <v>1</v>
      </c>
      <c r="W45" s="3" t="s">
        <v>1</v>
      </c>
      <c r="X45" s="3" t="s">
        <v>1</v>
      </c>
      <c r="Y45" s="3" t="s">
        <v>1</v>
      </c>
      <c r="Z45" s="3" t="s">
        <v>1</v>
      </c>
    </row>
    <row r="46" spans="1:26">
      <c r="A46" s="1">
        <v>40</v>
      </c>
      <c r="B46" s="2">
        <f>IF(ISNUMBER('Bank List'!B41),'Bank List'!B41,"")</f>
        <v>113818</v>
      </c>
      <c r="C46" s="2" t="s">
        <v>75</v>
      </c>
      <c r="D46" s="2" t="s">
        <v>5</v>
      </c>
      <c r="E46" s="2"/>
      <c r="F46" s="3" t="s">
        <v>1</v>
      </c>
      <c r="G46" s="3" t="s">
        <v>1</v>
      </c>
      <c r="H46" s="3" t="s">
        <v>1</v>
      </c>
      <c r="I46" s="3" t="s">
        <v>1</v>
      </c>
      <c r="J46" s="3" t="s">
        <v>1</v>
      </c>
      <c r="K46" s="3">
        <v>2.8533835757217201</v>
      </c>
      <c r="L46" s="3">
        <v>2.46594788251597</v>
      </c>
      <c r="M46" s="3">
        <v>2.1576440859170001</v>
      </c>
      <c r="N46" s="3">
        <v>2.3468901411753298</v>
      </c>
      <c r="O46" s="3">
        <v>3.14431639262193</v>
      </c>
      <c r="P46" s="3">
        <v>3.6734997814107899</v>
      </c>
      <c r="Q46" s="3">
        <v>4.0529007144497804</v>
      </c>
      <c r="R46" s="3" t="s">
        <v>1</v>
      </c>
      <c r="S46" s="3" t="s">
        <v>1</v>
      </c>
      <c r="T46" s="3" t="s">
        <v>1</v>
      </c>
      <c r="U46" s="3" t="s">
        <v>1</v>
      </c>
      <c r="V46" s="3" t="s">
        <v>1</v>
      </c>
      <c r="W46" s="3" t="s">
        <v>1</v>
      </c>
      <c r="X46" s="3" t="s">
        <v>1</v>
      </c>
      <c r="Y46" s="3" t="s">
        <v>1</v>
      </c>
      <c r="Z46" s="3" t="s">
        <v>1</v>
      </c>
    </row>
    <row r="47" spans="1:26">
      <c r="A47" s="1">
        <v>41</v>
      </c>
      <c r="B47" s="2">
        <f>IF(ISNUMBER('Bank List'!B42),'Bank List'!B42,"")</f>
        <v>4041955</v>
      </c>
      <c r="C47" s="2" t="s">
        <v>76</v>
      </c>
      <c r="D47" s="2" t="s">
        <v>2</v>
      </c>
      <c r="E47" s="2"/>
      <c r="F47" s="3" t="s">
        <v>1</v>
      </c>
      <c r="G47" s="3" t="s">
        <v>1</v>
      </c>
      <c r="H47" s="3" t="s">
        <v>1</v>
      </c>
      <c r="I47" s="3" t="s">
        <v>1</v>
      </c>
      <c r="J47" s="3" t="s">
        <v>1</v>
      </c>
      <c r="K47" s="3">
        <v>1.51964743477192</v>
      </c>
      <c r="L47" s="3">
        <v>1.5521095375904801</v>
      </c>
      <c r="M47" s="3">
        <v>1.1373655439957699</v>
      </c>
      <c r="N47" s="3">
        <v>1.0849448661827501</v>
      </c>
      <c r="O47" s="3">
        <v>1.333300738278</v>
      </c>
      <c r="P47" s="3">
        <v>1.03780101852298</v>
      </c>
      <c r="Q47" s="3">
        <v>0.97640777736428896</v>
      </c>
      <c r="R47" s="3" t="s">
        <v>1</v>
      </c>
      <c r="S47" s="3" t="s">
        <v>1</v>
      </c>
      <c r="T47" s="3" t="s">
        <v>1</v>
      </c>
      <c r="U47" s="3" t="s">
        <v>1</v>
      </c>
      <c r="V47" s="3" t="s">
        <v>1</v>
      </c>
      <c r="W47" s="3" t="s">
        <v>1</v>
      </c>
      <c r="X47" s="3" t="s">
        <v>1</v>
      </c>
      <c r="Y47" s="3" t="s">
        <v>1</v>
      </c>
      <c r="Z47" s="3" t="s">
        <v>1</v>
      </c>
    </row>
    <row r="48" spans="1:26">
      <c r="A48" s="1">
        <v>42</v>
      </c>
      <c r="B48" s="2">
        <f>IF(ISNUMBER('Bank List'!B43),'Bank List'!B43,"")</f>
        <v>4144846</v>
      </c>
      <c r="C48" s="2" t="s">
        <v>77</v>
      </c>
      <c r="D48" s="2" t="s">
        <v>69</v>
      </c>
      <c r="E48" s="2"/>
      <c r="F48" s="3" t="s">
        <v>1</v>
      </c>
      <c r="G48" s="3" t="s">
        <v>1</v>
      </c>
      <c r="H48" s="3" t="s">
        <v>1</v>
      </c>
      <c r="I48" s="3" t="s">
        <v>1</v>
      </c>
      <c r="J48" s="3" t="s">
        <v>1</v>
      </c>
      <c r="K48" s="3">
        <v>0.24662487970445601</v>
      </c>
      <c r="L48" s="3">
        <v>0.18076589229690601</v>
      </c>
      <c r="M48" s="3">
        <v>0.144263145863324</v>
      </c>
      <c r="N48" s="3">
        <v>0.18467662388762801</v>
      </c>
      <c r="O48" s="3">
        <v>0.36228022722949699</v>
      </c>
      <c r="P48" s="3">
        <v>0.36806932762185202</v>
      </c>
      <c r="Q48" s="3">
        <v>0.26083048275265502</v>
      </c>
      <c r="R48" s="3" t="s">
        <v>1</v>
      </c>
      <c r="S48" s="3" t="s">
        <v>1</v>
      </c>
      <c r="T48" s="3" t="s">
        <v>1</v>
      </c>
      <c r="U48" s="3" t="s">
        <v>1</v>
      </c>
      <c r="V48" s="3" t="s">
        <v>1</v>
      </c>
      <c r="W48" s="3" t="s">
        <v>1</v>
      </c>
      <c r="X48" s="3" t="s">
        <v>1</v>
      </c>
      <c r="Y48" s="3" t="s">
        <v>1</v>
      </c>
      <c r="Z48" s="3" t="s">
        <v>1</v>
      </c>
    </row>
    <row r="49" spans="1:26">
      <c r="A49" s="1">
        <v>43</v>
      </c>
      <c r="B49" s="2">
        <f>IF(ISNUMBER('Bank List'!B44),'Bank List'!B44,"")</f>
        <v>100519</v>
      </c>
      <c r="C49" s="2" t="s">
        <v>78</v>
      </c>
      <c r="D49" s="2" t="s">
        <v>36</v>
      </c>
      <c r="E49" s="2"/>
      <c r="F49" s="3">
        <v>0.94199509309176199</v>
      </c>
      <c r="G49" s="3">
        <v>1.0909722050035999</v>
      </c>
      <c r="H49" s="3">
        <v>2.7749807733475</v>
      </c>
      <c r="I49" s="3">
        <v>1.6756891813109001</v>
      </c>
      <c r="J49" s="3">
        <v>0.94559057446825501</v>
      </c>
      <c r="K49" s="3">
        <v>0.84214776990412699</v>
      </c>
      <c r="L49" s="3">
        <v>0.81333950903195895</v>
      </c>
      <c r="M49" s="3">
        <v>0.73077140116246297</v>
      </c>
      <c r="N49" s="3">
        <v>0.69451980466630503</v>
      </c>
      <c r="O49" s="3">
        <v>0.92682468610076096</v>
      </c>
      <c r="P49" s="3">
        <v>0.84839176666838101</v>
      </c>
      <c r="Q49" s="3">
        <v>0.60974806390497005</v>
      </c>
      <c r="R49" s="3">
        <v>0.64253983066499498</v>
      </c>
      <c r="S49" s="3" t="s">
        <v>1</v>
      </c>
      <c r="T49" s="3" t="s">
        <v>1</v>
      </c>
      <c r="U49" s="3" t="s">
        <v>1</v>
      </c>
      <c r="V49" s="3" t="s">
        <v>1</v>
      </c>
      <c r="W49" s="3" t="s">
        <v>1</v>
      </c>
      <c r="X49" s="3" t="s">
        <v>1</v>
      </c>
      <c r="Y49" s="3" t="s">
        <v>1</v>
      </c>
      <c r="Z49" s="3" t="s">
        <v>1</v>
      </c>
    </row>
    <row r="50" spans="1:26">
      <c r="A50" s="1">
        <v>44</v>
      </c>
      <c r="B50" s="2">
        <f>IF(ISNUMBER('Bank List'!B45),'Bank List'!B45,"")</f>
        <v>4047176</v>
      </c>
      <c r="C50" s="2" t="s">
        <v>79</v>
      </c>
      <c r="D50" s="2" t="s">
        <v>34</v>
      </c>
      <c r="E50" s="2"/>
      <c r="F50" s="3">
        <v>1.4512421931470201</v>
      </c>
      <c r="G50" s="3">
        <v>2.0962252079334598</v>
      </c>
      <c r="H50" s="3">
        <v>2.0114608421227498</v>
      </c>
      <c r="I50" s="3">
        <v>1.8247150449577201</v>
      </c>
      <c r="J50" s="3">
        <v>1.62844216228063</v>
      </c>
      <c r="K50" s="3">
        <v>1.4631663464571401</v>
      </c>
      <c r="L50" s="3">
        <v>1.3768870911728099</v>
      </c>
      <c r="M50" s="3">
        <v>1.2972277901743501</v>
      </c>
      <c r="N50" s="3">
        <v>1.89145400817082</v>
      </c>
      <c r="O50" s="3">
        <v>2.59670542041167</v>
      </c>
      <c r="P50" s="3">
        <v>2.62487950764972</v>
      </c>
      <c r="Q50" s="3">
        <v>2.2162124355955499</v>
      </c>
      <c r="R50" s="3" t="s">
        <v>1</v>
      </c>
      <c r="S50" s="3" t="s">
        <v>1</v>
      </c>
      <c r="T50" s="3" t="s">
        <v>1</v>
      </c>
      <c r="U50" s="3" t="s">
        <v>1</v>
      </c>
      <c r="V50" s="3" t="s">
        <v>1</v>
      </c>
      <c r="W50" s="3" t="s">
        <v>1</v>
      </c>
      <c r="X50" s="3" t="s">
        <v>1</v>
      </c>
      <c r="Y50" s="3" t="s">
        <v>1</v>
      </c>
      <c r="Z50" s="3" t="s">
        <v>1</v>
      </c>
    </row>
    <row r="51" spans="1:26">
      <c r="A51" s="1">
        <v>45</v>
      </c>
      <c r="B51" s="2">
        <f>IF(ISNUMBER('Bank List'!B46),'Bank List'!B46,"")</f>
        <v>113831</v>
      </c>
      <c r="C51" s="2" t="s">
        <v>80</v>
      </c>
      <c r="D51" s="2" t="s">
        <v>49</v>
      </c>
      <c r="E51" s="2"/>
      <c r="F51" s="3" t="s">
        <v>1</v>
      </c>
      <c r="G51" s="3" t="s">
        <v>1</v>
      </c>
      <c r="H51" s="3" t="s">
        <v>1</v>
      </c>
      <c r="I51" s="3" t="s">
        <v>1</v>
      </c>
      <c r="J51" s="3" t="s">
        <v>1</v>
      </c>
      <c r="K51" s="3">
        <v>0.50549264352884704</v>
      </c>
      <c r="L51" s="3">
        <v>0.35133973348617298</v>
      </c>
      <c r="M51" s="3">
        <v>0.29414956170835499</v>
      </c>
      <c r="N51" s="3">
        <v>0.96990457875090996</v>
      </c>
      <c r="O51" s="3">
        <v>0.96948750430191799</v>
      </c>
      <c r="P51" s="3">
        <v>0.40716185339176703</v>
      </c>
      <c r="Q51" s="3">
        <v>0.304712517590223</v>
      </c>
      <c r="R51" s="3" t="s">
        <v>1</v>
      </c>
      <c r="S51" s="3" t="s">
        <v>1</v>
      </c>
      <c r="T51" s="3" t="s">
        <v>1</v>
      </c>
      <c r="U51" s="3" t="s">
        <v>1</v>
      </c>
      <c r="V51" s="3" t="s">
        <v>1</v>
      </c>
      <c r="W51" s="3" t="s">
        <v>1</v>
      </c>
      <c r="X51" s="3" t="s">
        <v>1</v>
      </c>
      <c r="Y51" s="3" t="s">
        <v>1</v>
      </c>
      <c r="Z51" s="3" t="s">
        <v>1</v>
      </c>
    </row>
    <row r="52" spans="1:26">
      <c r="A52" s="1">
        <v>46</v>
      </c>
      <c r="B52" s="2">
        <f>IF(ISNUMBER('Bank List'!B47),'Bank List'!B47,"")</f>
        <v>4055762</v>
      </c>
      <c r="C52" s="2" t="s">
        <v>81</v>
      </c>
      <c r="D52" s="2" t="s">
        <v>29</v>
      </c>
      <c r="E52" s="2"/>
      <c r="F52" s="3" t="s">
        <v>1</v>
      </c>
      <c r="G52" s="3" t="s">
        <v>1</v>
      </c>
      <c r="H52" s="3" t="s">
        <v>1</v>
      </c>
      <c r="I52" s="3" t="s">
        <v>1</v>
      </c>
      <c r="J52" s="3" t="s">
        <v>1</v>
      </c>
      <c r="K52" s="3" t="s">
        <v>1</v>
      </c>
      <c r="L52" s="3">
        <v>3.40327432847526</v>
      </c>
      <c r="M52" s="3">
        <v>3.7815240253406102</v>
      </c>
      <c r="N52" s="3">
        <v>3.84940257167225</v>
      </c>
      <c r="O52" s="3">
        <v>4.95872858208197</v>
      </c>
      <c r="P52" s="3">
        <v>5.52985946080811</v>
      </c>
      <c r="Q52" s="3">
        <v>5.8486130355021198</v>
      </c>
      <c r="R52" s="3" t="s">
        <v>1</v>
      </c>
      <c r="S52" s="3" t="s">
        <v>1</v>
      </c>
      <c r="T52" s="3" t="s">
        <v>1</v>
      </c>
      <c r="U52" s="3" t="s">
        <v>1</v>
      </c>
      <c r="V52" s="3" t="s">
        <v>1</v>
      </c>
      <c r="W52" s="3" t="s">
        <v>1</v>
      </c>
      <c r="X52" s="3" t="s">
        <v>1</v>
      </c>
      <c r="Y52" s="3" t="s">
        <v>1</v>
      </c>
      <c r="Z52" s="3" t="s">
        <v>1</v>
      </c>
    </row>
    <row r="53" spans="1:26">
      <c r="A53" s="1">
        <v>47</v>
      </c>
      <c r="B53" s="2">
        <f>IF(ISNUMBER('Bank List'!B48),'Bank List'!B48,"")</f>
        <v>100382</v>
      </c>
      <c r="C53" s="2" t="s">
        <v>82</v>
      </c>
      <c r="D53" s="2" t="s">
        <v>34</v>
      </c>
      <c r="E53" s="2"/>
      <c r="F53" s="3">
        <v>2.1425827405967302</v>
      </c>
      <c r="G53" s="3">
        <v>1.8378608229581801</v>
      </c>
      <c r="H53" s="3">
        <v>1.52578736461084</v>
      </c>
      <c r="I53" s="3">
        <v>1.3435912664841101</v>
      </c>
      <c r="J53" s="3">
        <v>1.1538178427716199</v>
      </c>
      <c r="K53" s="3">
        <v>1.0997690229357699</v>
      </c>
      <c r="L53" s="3">
        <v>1.0664883519298201</v>
      </c>
      <c r="M53" s="3">
        <v>1.2945228535606099</v>
      </c>
      <c r="N53" s="3">
        <v>2.3579750119509</v>
      </c>
      <c r="O53" s="3">
        <v>2.9623113665226</v>
      </c>
      <c r="P53" s="3">
        <v>2.8410998124197802</v>
      </c>
      <c r="Q53" s="3">
        <v>2.3643824314131399</v>
      </c>
      <c r="R53" s="3" t="s">
        <v>1</v>
      </c>
      <c r="S53" s="3" t="s">
        <v>1</v>
      </c>
      <c r="T53" s="3" t="s">
        <v>1</v>
      </c>
      <c r="U53" s="3" t="s">
        <v>1</v>
      </c>
      <c r="V53" s="3" t="s">
        <v>1</v>
      </c>
      <c r="W53" s="3" t="s">
        <v>1</v>
      </c>
      <c r="X53" s="3" t="s">
        <v>1</v>
      </c>
      <c r="Y53" s="3" t="s">
        <v>1</v>
      </c>
      <c r="Z53" s="3" t="s">
        <v>1</v>
      </c>
    </row>
    <row r="54" spans="1:26">
      <c r="A54" s="1">
        <v>48</v>
      </c>
      <c r="B54" s="2">
        <f>IF(ISNUMBER('Bank List'!B49),'Bank List'!B49,"")</f>
        <v>4075039</v>
      </c>
      <c r="C54" s="2" t="s">
        <v>83</v>
      </c>
      <c r="D54" s="2" t="s">
        <v>27</v>
      </c>
      <c r="E54" s="2"/>
      <c r="F54" s="3" t="s">
        <v>1</v>
      </c>
      <c r="G54" s="3" t="s">
        <v>1</v>
      </c>
      <c r="H54" s="3">
        <v>1.04439783254676</v>
      </c>
      <c r="I54" s="3">
        <v>0.95909940935769999</v>
      </c>
      <c r="J54" s="3">
        <v>0.93596460273080195</v>
      </c>
      <c r="K54" s="3">
        <v>0.85835844532370897</v>
      </c>
      <c r="L54" s="3">
        <v>0.50509302129808897</v>
      </c>
      <c r="M54" s="3">
        <v>0.49467742984541802</v>
      </c>
      <c r="N54" s="3">
        <v>0.61650131541411801</v>
      </c>
      <c r="O54" s="3">
        <v>0.93706649452914803</v>
      </c>
      <c r="P54" s="3">
        <v>0.97664429084968696</v>
      </c>
      <c r="Q54" s="3">
        <v>0.80794321028095295</v>
      </c>
      <c r="R54" s="3">
        <v>0.739756000146639</v>
      </c>
      <c r="S54" s="3" t="s">
        <v>1</v>
      </c>
      <c r="T54" s="3" t="s">
        <v>1</v>
      </c>
      <c r="U54" s="3" t="s">
        <v>1</v>
      </c>
      <c r="V54" s="3" t="s">
        <v>1</v>
      </c>
      <c r="W54" s="3" t="s">
        <v>1</v>
      </c>
      <c r="X54" s="3" t="s">
        <v>1</v>
      </c>
      <c r="Y54" s="3" t="s">
        <v>1</v>
      </c>
      <c r="Z54" s="3" t="s">
        <v>1</v>
      </c>
    </row>
  </sheetData>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sheetPr>
    <tabColor theme="7"/>
  </sheetPr>
  <dimension ref="A1:Z54"/>
  <sheetViews>
    <sheetView workbookViewId="0">
      <pane xSplit="3" ySplit="6" topLeftCell="D7" activePane="bottomRight" state="frozen"/>
      <selection pane="topRight" activeCell="D1" sqref="D1"/>
      <selection pane="bottomLeft" activeCell="A8" sqref="A8"/>
      <selection pane="bottomRight"/>
    </sheetView>
  </sheetViews>
  <sheetFormatPr defaultRowHeight="12.75"/>
  <cols>
    <col min="1" max="1" width="5.7109375" style="1" customWidth="1"/>
    <col min="2" max="2" width="17.140625" style="1" customWidth="1"/>
    <col min="3" max="3" width="35.7109375" style="1" customWidth="1"/>
    <col min="4" max="4" width="14.28515625" style="1" customWidth="1"/>
    <col min="5" max="5" width="1.42578125" style="1" customWidth="1"/>
    <col min="6" max="26" width="10" style="1" customWidth="1"/>
    <col min="27" max="27" width="1.42578125" style="1" customWidth="1"/>
    <col min="28" max="16384" width="9.140625" style="1"/>
  </cols>
  <sheetData>
    <row r="1" spans="1:26" s="4" customFormat="1">
      <c r="A1" s="7"/>
      <c r="B1" s="8" t="s">
        <v>7</v>
      </c>
      <c r="C1" s="7"/>
      <c r="D1" s="6" t="str">
        <f>[1]!SNLTable(1,$B$7:$B$54,$C$4:$Z$4,,,$F$1)</f>
        <v>SNLTable</v>
      </c>
      <c r="E1" s="5"/>
      <c r="F1" s="4" t="str">
        <f>"Options:Curr="&amp;K1&amp;",Mag="&amp;K2&amp;",ConvMethod="</f>
        <v>Options:Curr=,Mag=,ConvMethod=</v>
      </c>
      <c r="G1" s="5"/>
      <c r="H1" s="5"/>
      <c r="I1" s="5"/>
      <c r="J1" s="14" t="s">
        <v>9</v>
      </c>
      <c r="K1" s="15"/>
      <c r="L1" s="5"/>
      <c r="M1" s="5"/>
      <c r="N1" s="5"/>
      <c r="O1" s="5"/>
      <c r="P1" s="5"/>
      <c r="Q1" s="5"/>
      <c r="R1" s="5"/>
      <c r="S1" s="5"/>
      <c r="T1" s="5"/>
      <c r="U1" s="5"/>
      <c r="V1" s="5"/>
      <c r="W1" s="5"/>
      <c r="X1" s="5"/>
      <c r="Y1" s="5"/>
      <c r="Z1" s="5"/>
    </row>
    <row r="2" spans="1:26" s="4" customFormat="1">
      <c r="A2" s="7"/>
      <c r="B2" s="7">
        <v>133348</v>
      </c>
      <c r="C2" s="9" t="str">
        <f>[1]!SNLLabel(1,$F$4,$F$5,$F$6,"Options:Curr=,Mag=,ConvMethod=")</f>
        <v>ROAA (%)</v>
      </c>
      <c r="D2" s="5"/>
      <c r="E2" s="5"/>
      <c r="F2" s="5"/>
      <c r="G2" s="5"/>
      <c r="H2" s="5"/>
      <c r="I2" s="5"/>
      <c r="J2" s="14" t="s">
        <v>10</v>
      </c>
      <c r="K2" s="15"/>
      <c r="L2" s="5"/>
      <c r="M2" s="5"/>
      <c r="N2" s="5"/>
      <c r="O2" s="5"/>
      <c r="P2" s="5"/>
      <c r="Q2" s="5"/>
      <c r="R2" s="5"/>
      <c r="S2" s="5"/>
      <c r="T2" s="5"/>
      <c r="U2" s="5"/>
      <c r="V2" s="5"/>
      <c r="W2" s="5"/>
      <c r="X2" s="5"/>
      <c r="Y2" s="5"/>
      <c r="Z2" s="5"/>
    </row>
    <row r="3" spans="1:26" s="10" customFormat="1">
      <c r="B3" s="10" t="s">
        <v>17</v>
      </c>
      <c r="C3" s="11" t="str">
        <f>[1]!SNLLabel(1,$C$4,$C$5,$C$6,"Options:Curr=,Mag=,ConvMethod=")</f>
        <v xml:space="preserve">Institution Name </v>
      </c>
      <c r="D3" s="11" t="str">
        <f>[1]!SNLLabel(1,$D$4,$D$5,$D$6,"Options:Curr=,Mag=,ConvMethod=")</f>
        <v xml:space="preserve">Country Name </v>
      </c>
      <c r="E3" s="12"/>
      <c r="F3" s="12">
        <v>2000</v>
      </c>
      <c r="G3" s="12">
        <v>2001</v>
      </c>
      <c r="H3" s="12">
        <v>2002</v>
      </c>
      <c r="I3" s="12">
        <v>2003</v>
      </c>
      <c r="J3" s="12">
        <v>2004</v>
      </c>
      <c r="K3" s="12">
        <v>2005</v>
      </c>
      <c r="L3" s="12">
        <v>2006</v>
      </c>
      <c r="M3" s="12">
        <v>2007</v>
      </c>
      <c r="N3" s="12">
        <v>2008</v>
      </c>
      <c r="O3" s="12">
        <v>2009</v>
      </c>
      <c r="P3" s="12">
        <v>2010</v>
      </c>
      <c r="Q3" s="12">
        <v>2011</v>
      </c>
      <c r="R3" s="12">
        <v>2012</v>
      </c>
      <c r="S3" s="12">
        <v>2013</v>
      </c>
      <c r="T3" s="12">
        <v>2014</v>
      </c>
      <c r="U3" s="12">
        <v>2015</v>
      </c>
      <c r="V3" s="12">
        <v>2016</v>
      </c>
      <c r="W3" s="12">
        <v>2017</v>
      </c>
      <c r="X3" s="12">
        <v>2018</v>
      </c>
      <c r="Y3" s="12">
        <v>2019</v>
      </c>
      <c r="Z3" s="12">
        <v>2020</v>
      </c>
    </row>
    <row r="4" spans="1:26" s="4" customFormat="1">
      <c r="C4" s="41">
        <v>130509</v>
      </c>
      <c r="D4" s="41">
        <v>131178</v>
      </c>
      <c r="E4" s="5"/>
      <c r="F4" s="5">
        <f>$B$2</f>
        <v>133348</v>
      </c>
      <c r="G4" s="5">
        <f t="shared" ref="G4:Z4" si="0">$B$2</f>
        <v>133348</v>
      </c>
      <c r="H4" s="5">
        <f t="shared" si="0"/>
        <v>133348</v>
      </c>
      <c r="I4" s="5">
        <f t="shared" si="0"/>
        <v>133348</v>
      </c>
      <c r="J4" s="5">
        <f t="shared" si="0"/>
        <v>133348</v>
      </c>
      <c r="K4" s="5">
        <f t="shared" si="0"/>
        <v>133348</v>
      </c>
      <c r="L4" s="5">
        <f t="shared" si="0"/>
        <v>133348</v>
      </c>
      <c r="M4" s="5">
        <f t="shared" si="0"/>
        <v>133348</v>
      </c>
      <c r="N4" s="5">
        <f t="shared" si="0"/>
        <v>133348</v>
      </c>
      <c r="O4" s="5">
        <f t="shared" si="0"/>
        <v>133348</v>
      </c>
      <c r="P4" s="5">
        <f t="shared" si="0"/>
        <v>133348</v>
      </c>
      <c r="Q4" s="5">
        <f t="shared" si="0"/>
        <v>133348</v>
      </c>
      <c r="R4" s="5">
        <f t="shared" si="0"/>
        <v>133348</v>
      </c>
      <c r="S4" s="5">
        <f t="shared" si="0"/>
        <v>133348</v>
      </c>
      <c r="T4" s="5">
        <f t="shared" si="0"/>
        <v>133348</v>
      </c>
      <c r="U4" s="5">
        <f t="shared" si="0"/>
        <v>133348</v>
      </c>
      <c r="V4" s="5">
        <f t="shared" si="0"/>
        <v>133348</v>
      </c>
      <c r="W4" s="5">
        <f t="shared" si="0"/>
        <v>133348</v>
      </c>
      <c r="X4" s="5">
        <f t="shared" si="0"/>
        <v>133348</v>
      </c>
      <c r="Y4" s="5">
        <f t="shared" si="0"/>
        <v>133348</v>
      </c>
      <c r="Z4" s="5">
        <f t="shared" si="0"/>
        <v>133348</v>
      </c>
    </row>
    <row r="5" spans="1:26" s="4" customFormat="1">
      <c r="C5" s="13"/>
      <c r="D5" s="13"/>
      <c r="E5" s="13"/>
      <c r="F5" s="13" t="str">
        <f>F3&amp;"Y"</f>
        <v>2000Y</v>
      </c>
      <c r="G5" s="13" t="str">
        <f t="shared" ref="G5:Z5" si="1">G3&amp;"Y"</f>
        <v>2001Y</v>
      </c>
      <c r="H5" s="13" t="str">
        <f t="shared" si="1"/>
        <v>2002Y</v>
      </c>
      <c r="I5" s="13" t="str">
        <f t="shared" si="1"/>
        <v>2003Y</v>
      </c>
      <c r="J5" s="13" t="str">
        <f t="shared" si="1"/>
        <v>2004Y</v>
      </c>
      <c r="K5" s="13" t="str">
        <f t="shared" si="1"/>
        <v>2005Y</v>
      </c>
      <c r="L5" s="13" t="str">
        <f t="shared" si="1"/>
        <v>2006Y</v>
      </c>
      <c r="M5" s="13" t="str">
        <f t="shared" si="1"/>
        <v>2007Y</v>
      </c>
      <c r="N5" s="13" t="str">
        <f t="shared" si="1"/>
        <v>2008Y</v>
      </c>
      <c r="O5" s="13" t="str">
        <f t="shared" si="1"/>
        <v>2009Y</v>
      </c>
      <c r="P5" s="13" t="str">
        <f t="shared" si="1"/>
        <v>2010Y</v>
      </c>
      <c r="Q5" s="13" t="str">
        <f t="shared" si="1"/>
        <v>2011Y</v>
      </c>
      <c r="R5" s="13" t="str">
        <f t="shared" si="1"/>
        <v>2012Y</v>
      </c>
      <c r="S5" s="13" t="str">
        <f t="shared" si="1"/>
        <v>2013Y</v>
      </c>
      <c r="T5" s="13" t="str">
        <f t="shared" si="1"/>
        <v>2014Y</v>
      </c>
      <c r="U5" s="13" t="str">
        <f t="shared" si="1"/>
        <v>2015Y</v>
      </c>
      <c r="V5" s="13" t="str">
        <f t="shared" si="1"/>
        <v>2016Y</v>
      </c>
      <c r="W5" s="13" t="str">
        <f t="shared" si="1"/>
        <v>2017Y</v>
      </c>
      <c r="X5" s="13" t="str">
        <f t="shared" si="1"/>
        <v>2018Y</v>
      </c>
      <c r="Y5" s="13" t="str">
        <f t="shared" si="1"/>
        <v>2019Y</v>
      </c>
      <c r="Z5" s="13" t="str">
        <f t="shared" si="1"/>
        <v>2020Y</v>
      </c>
    </row>
    <row r="6" spans="1:26" s="4" customFormat="1">
      <c r="C6" s="13"/>
      <c r="D6" s="13"/>
      <c r="E6" s="13"/>
      <c r="F6" s="13">
        <v>1</v>
      </c>
      <c r="G6" s="13">
        <v>1</v>
      </c>
      <c r="H6" s="13">
        <v>1</v>
      </c>
      <c r="I6" s="13">
        <v>1</v>
      </c>
      <c r="J6" s="13">
        <v>1</v>
      </c>
      <c r="K6" s="13">
        <v>1</v>
      </c>
      <c r="L6" s="13">
        <v>1</v>
      </c>
      <c r="M6" s="13">
        <v>1</v>
      </c>
      <c r="N6" s="13">
        <v>1</v>
      </c>
      <c r="O6" s="13">
        <v>1</v>
      </c>
      <c r="P6" s="13">
        <v>1</v>
      </c>
      <c r="Q6" s="13">
        <v>1</v>
      </c>
      <c r="R6" s="13">
        <v>1</v>
      </c>
      <c r="S6" s="13">
        <v>1</v>
      </c>
      <c r="T6" s="13">
        <v>1</v>
      </c>
      <c r="U6" s="13">
        <v>1</v>
      </c>
      <c r="V6" s="13">
        <v>1</v>
      </c>
      <c r="W6" s="13">
        <v>1</v>
      </c>
      <c r="X6" s="13">
        <v>1</v>
      </c>
      <c r="Y6" s="13">
        <v>1</v>
      </c>
      <c r="Z6" s="13">
        <v>1</v>
      </c>
    </row>
    <row r="7" spans="1:26">
      <c r="A7" s="1">
        <v>1</v>
      </c>
      <c r="B7" s="2">
        <f>IF(ISNUMBER('Bank List'!B2),'Bank List'!B2,"")</f>
        <v>4050465</v>
      </c>
      <c r="C7" s="2" t="s">
        <v>26</v>
      </c>
      <c r="D7" s="2" t="s">
        <v>27</v>
      </c>
      <c r="E7" s="2"/>
      <c r="F7" s="3" t="s">
        <v>1</v>
      </c>
      <c r="G7" s="3">
        <v>1.0739226316273101</v>
      </c>
      <c r="H7" s="3">
        <v>1.30356431085686</v>
      </c>
      <c r="I7" s="3">
        <v>1.2304338484596</v>
      </c>
      <c r="J7" s="3">
        <v>1.1585315663840601</v>
      </c>
      <c r="K7" s="3">
        <v>1.08021432483025</v>
      </c>
      <c r="L7" s="3">
        <v>1.13857733403723</v>
      </c>
      <c r="M7" s="3">
        <v>1.1523863783361299</v>
      </c>
      <c r="N7" s="3">
        <v>0.76368293959398803</v>
      </c>
      <c r="O7" s="3">
        <v>0.582403695742026</v>
      </c>
      <c r="P7" s="3">
        <v>0.85754967316031305</v>
      </c>
      <c r="Q7" s="3">
        <v>0.93709101647204396</v>
      </c>
      <c r="R7" s="3">
        <v>0.90343871060309</v>
      </c>
      <c r="S7" s="3" t="s">
        <v>1</v>
      </c>
      <c r="T7" s="3" t="s">
        <v>1</v>
      </c>
      <c r="U7" s="3" t="s">
        <v>1</v>
      </c>
      <c r="V7" s="3" t="s">
        <v>1</v>
      </c>
      <c r="W7" s="3" t="s">
        <v>1</v>
      </c>
      <c r="X7" s="3" t="s">
        <v>1</v>
      </c>
      <c r="Y7" s="3" t="s">
        <v>1</v>
      </c>
      <c r="Z7" s="3" t="s">
        <v>1</v>
      </c>
    </row>
    <row r="8" spans="1:26">
      <c r="A8" s="1">
        <v>2</v>
      </c>
      <c r="B8" s="2">
        <f>IF(ISNUMBER('Bank List'!B3),'Bank List'!B3,"")</f>
        <v>4182766</v>
      </c>
      <c r="C8" s="2" t="s">
        <v>28</v>
      </c>
      <c r="D8" s="2" t="s">
        <v>29</v>
      </c>
      <c r="E8" s="2"/>
      <c r="F8" s="3" t="s">
        <v>1</v>
      </c>
      <c r="G8" s="3" t="s">
        <v>1</v>
      </c>
      <c r="H8" s="3" t="s">
        <v>1</v>
      </c>
      <c r="I8" s="3" t="s">
        <v>1</v>
      </c>
      <c r="J8" s="3" t="s">
        <v>1</v>
      </c>
      <c r="K8" s="3" t="s">
        <v>1</v>
      </c>
      <c r="L8" s="3">
        <v>0.59549209063369501</v>
      </c>
      <c r="M8" s="3">
        <v>0.90645958651888403</v>
      </c>
      <c r="N8" s="3">
        <v>0.48538257185394701</v>
      </c>
      <c r="O8" s="3">
        <v>0.104709533457121</v>
      </c>
      <c r="P8" s="3">
        <v>0.41453419054075502</v>
      </c>
      <c r="Q8" s="3">
        <v>-1.9481067234046801</v>
      </c>
      <c r="R8" s="3" t="s">
        <v>1</v>
      </c>
      <c r="S8" s="3" t="s">
        <v>1</v>
      </c>
      <c r="T8" s="3" t="s">
        <v>1</v>
      </c>
      <c r="U8" s="3" t="s">
        <v>1</v>
      </c>
      <c r="V8" s="3" t="s">
        <v>1</v>
      </c>
      <c r="W8" s="3" t="s">
        <v>1</v>
      </c>
      <c r="X8" s="3" t="s">
        <v>1</v>
      </c>
      <c r="Y8" s="3" t="s">
        <v>1</v>
      </c>
      <c r="Z8" s="3" t="s">
        <v>1</v>
      </c>
    </row>
    <row r="9" spans="1:26">
      <c r="A9" s="1">
        <v>3</v>
      </c>
      <c r="B9" s="2">
        <f>IF(ISNUMBER('Bank List'!B4),'Bank List'!B4,"")</f>
        <v>113904</v>
      </c>
      <c r="C9" s="2" t="s">
        <v>4</v>
      </c>
      <c r="D9" s="2" t="s">
        <v>3</v>
      </c>
      <c r="E9" s="2"/>
      <c r="F9" s="3" t="s">
        <v>1</v>
      </c>
      <c r="G9" s="3" t="s">
        <v>1</v>
      </c>
      <c r="H9" s="3" t="s">
        <v>1</v>
      </c>
      <c r="I9" s="3" t="s">
        <v>1</v>
      </c>
      <c r="J9" s="3" t="s">
        <v>1</v>
      </c>
      <c r="K9" s="3">
        <v>1.11811699299009</v>
      </c>
      <c r="L9" s="3">
        <v>1.2554672169031</v>
      </c>
      <c r="M9" s="3">
        <v>1.39094644405898</v>
      </c>
      <c r="N9" s="3">
        <v>1.03988425353766</v>
      </c>
      <c r="O9" s="3">
        <v>0.84623118446909495</v>
      </c>
      <c r="P9" s="3">
        <v>0.89383956564687705</v>
      </c>
      <c r="Q9" s="3">
        <v>0.612952289831316</v>
      </c>
      <c r="R9" s="3" t="s">
        <v>1</v>
      </c>
      <c r="S9" s="3" t="s">
        <v>1</v>
      </c>
      <c r="T9" s="3" t="s">
        <v>1</v>
      </c>
      <c r="U9" s="3" t="s">
        <v>1</v>
      </c>
      <c r="V9" s="3" t="s">
        <v>1</v>
      </c>
      <c r="W9" s="3" t="s">
        <v>1</v>
      </c>
      <c r="X9" s="3" t="s">
        <v>1</v>
      </c>
      <c r="Y9" s="3" t="s">
        <v>1</v>
      </c>
      <c r="Z9" s="3" t="s">
        <v>1</v>
      </c>
    </row>
    <row r="10" spans="1:26">
      <c r="A10" s="1">
        <v>4</v>
      </c>
      <c r="B10" s="2">
        <f>IF(ISNUMBER('Bank List'!B5),'Bank List'!B5,"")</f>
        <v>4135294</v>
      </c>
      <c r="C10" s="2" t="s">
        <v>30</v>
      </c>
      <c r="D10" s="2" t="s">
        <v>31</v>
      </c>
      <c r="E10" s="2"/>
      <c r="F10" s="3" t="s">
        <v>1</v>
      </c>
      <c r="G10" s="3" t="s">
        <v>1</v>
      </c>
      <c r="H10" s="3">
        <v>1.5876385443812999</v>
      </c>
      <c r="I10" s="3">
        <v>1.47325659386638</v>
      </c>
      <c r="J10" s="3">
        <v>1.7427820490916299</v>
      </c>
      <c r="K10" s="3">
        <v>2.8093899823205399</v>
      </c>
      <c r="L10" s="3">
        <v>2.1692834639585898</v>
      </c>
      <c r="M10" s="3">
        <v>2.6792005424580299</v>
      </c>
      <c r="N10" s="3">
        <v>1.9356880566893799</v>
      </c>
      <c r="O10" s="3">
        <v>1.72722756734157</v>
      </c>
      <c r="P10" s="3">
        <v>1.7813417830493701</v>
      </c>
      <c r="Q10" s="3">
        <v>1.67382634997816</v>
      </c>
      <c r="R10" s="3" t="s">
        <v>1</v>
      </c>
      <c r="S10" s="3" t="s">
        <v>1</v>
      </c>
      <c r="T10" s="3" t="s">
        <v>1</v>
      </c>
      <c r="U10" s="3" t="s">
        <v>1</v>
      </c>
      <c r="V10" s="3" t="s">
        <v>1</v>
      </c>
      <c r="W10" s="3" t="s">
        <v>1</v>
      </c>
      <c r="X10" s="3" t="s">
        <v>1</v>
      </c>
      <c r="Y10" s="3" t="s">
        <v>1</v>
      </c>
      <c r="Z10" s="3" t="s">
        <v>1</v>
      </c>
    </row>
    <row r="11" spans="1:26">
      <c r="A11" s="1">
        <v>5</v>
      </c>
      <c r="B11" s="2">
        <f>IF(ISNUMBER('Bank List'!B6),'Bank List'!B6,"")</f>
        <v>113983</v>
      </c>
      <c r="C11" s="2" t="s">
        <v>32</v>
      </c>
      <c r="D11" s="2" t="s">
        <v>3</v>
      </c>
      <c r="E11" s="2"/>
      <c r="F11" s="3" t="s">
        <v>1</v>
      </c>
      <c r="G11" s="3" t="s">
        <v>1</v>
      </c>
      <c r="H11" s="3" t="s">
        <v>1</v>
      </c>
      <c r="I11" s="3" t="s">
        <v>1</v>
      </c>
      <c r="J11" s="3" t="s">
        <v>1</v>
      </c>
      <c r="K11" s="3">
        <v>0.91185382822790395</v>
      </c>
      <c r="L11" s="3">
        <v>1.0126994049629401</v>
      </c>
      <c r="M11" s="3">
        <v>1.0979090376696801</v>
      </c>
      <c r="N11" s="3">
        <v>0.96169507209816896</v>
      </c>
      <c r="O11" s="3">
        <v>0.85640635549190303</v>
      </c>
      <c r="P11" s="3">
        <v>0.76462188761852701</v>
      </c>
      <c r="Q11" s="3">
        <v>0.49797212919108202</v>
      </c>
      <c r="R11" s="3" t="s">
        <v>1</v>
      </c>
      <c r="S11" s="3" t="s">
        <v>1</v>
      </c>
      <c r="T11" s="3" t="s">
        <v>1</v>
      </c>
      <c r="U11" s="3" t="s">
        <v>1</v>
      </c>
      <c r="V11" s="3" t="s">
        <v>1</v>
      </c>
      <c r="W11" s="3" t="s">
        <v>1</v>
      </c>
      <c r="X11" s="3" t="s">
        <v>1</v>
      </c>
      <c r="Y11" s="3" t="s">
        <v>1</v>
      </c>
      <c r="Z11" s="3" t="s">
        <v>1</v>
      </c>
    </row>
    <row r="12" spans="1:26">
      <c r="A12" s="1">
        <v>6</v>
      </c>
      <c r="B12" s="2">
        <f>IF(ISNUMBER('Bank List'!B7),'Bank List'!B7,"")</f>
        <v>100369</v>
      </c>
      <c r="C12" s="2" t="s">
        <v>33</v>
      </c>
      <c r="D12" s="2" t="s">
        <v>34</v>
      </c>
      <c r="E12" s="2"/>
      <c r="F12" s="3">
        <v>1.1218096997663001</v>
      </c>
      <c r="G12" s="3">
        <v>1.05320777128396</v>
      </c>
      <c r="H12" s="3">
        <v>1.4147090584819799</v>
      </c>
      <c r="I12" s="3">
        <v>1.4366496507827999</v>
      </c>
      <c r="J12" s="3">
        <v>1.33511258999589</v>
      </c>
      <c r="K12" s="3">
        <v>1.2965669521502601</v>
      </c>
      <c r="L12" s="3">
        <v>1.4408722823845099</v>
      </c>
      <c r="M12" s="3">
        <v>0.93516337894715196</v>
      </c>
      <c r="N12" s="3">
        <v>0.217355347250656</v>
      </c>
      <c r="O12" s="3">
        <v>0.25689010702935799</v>
      </c>
      <c r="P12" s="3">
        <v>-9.1736124603727001E-2</v>
      </c>
      <c r="Q12" s="3">
        <v>6.2970262881251002E-2</v>
      </c>
      <c r="R12" s="3" t="s">
        <v>1</v>
      </c>
      <c r="S12" s="3" t="s">
        <v>1</v>
      </c>
      <c r="T12" s="3" t="s">
        <v>1</v>
      </c>
      <c r="U12" s="3" t="s">
        <v>1</v>
      </c>
      <c r="V12" s="3" t="s">
        <v>1</v>
      </c>
      <c r="W12" s="3" t="s">
        <v>1</v>
      </c>
      <c r="X12" s="3" t="s">
        <v>1</v>
      </c>
      <c r="Y12" s="3" t="s">
        <v>1</v>
      </c>
      <c r="Z12" s="3" t="s">
        <v>1</v>
      </c>
    </row>
    <row r="13" spans="1:26">
      <c r="A13" s="1">
        <v>7</v>
      </c>
      <c r="B13" s="2">
        <f>IF(ISNUMBER('Bank List'!B8),'Bank List'!B8,"")</f>
        <v>100518</v>
      </c>
      <c r="C13" s="2" t="s">
        <v>35</v>
      </c>
      <c r="D13" s="2" t="s">
        <v>36</v>
      </c>
      <c r="E13" s="2"/>
      <c r="F13" s="3">
        <v>0.79040111686188996</v>
      </c>
      <c r="G13" s="3">
        <v>0.60473261856212601</v>
      </c>
      <c r="H13" s="3">
        <v>0.57139400782289596</v>
      </c>
      <c r="I13" s="3">
        <v>0.67470810634702905</v>
      </c>
      <c r="J13" s="3">
        <v>0.87296213740690298</v>
      </c>
      <c r="K13" s="3">
        <v>0.80808898422270303</v>
      </c>
      <c r="L13" s="3">
        <v>0.86133563626601495</v>
      </c>
      <c r="M13" s="3">
        <v>0.59100048533592198</v>
      </c>
      <c r="N13" s="3">
        <v>0.49747364873531502</v>
      </c>
      <c r="O13" s="3">
        <v>0.40748105110500998</v>
      </c>
      <c r="P13" s="3">
        <v>0.70519030099830904</v>
      </c>
      <c r="Q13" s="3">
        <v>0.66264624394063898</v>
      </c>
      <c r="R13" s="3">
        <v>0.769663251657284</v>
      </c>
      <c r="S13" s="3" t="s">
        <v>1</v>
      </c>
      <c r="T13" s="3" t="s">
        <v>1</v>
      </c>
      <c r="U13" s="3" t="s">
        <v>1</v>
      </c>
      <c r="V13" s="3" t="s">
        <v>1</v>
      </c>
      <c r="W13" s="3" t="s">
        <v>1</v>
      </c>
      <c r="X13" s="3" t="s">
        <v>1</v>
      </c>
      <c r="Y13" s="3" t="s">
        <v>1</v>
      </c>
      <c r="Z13" s="3" t="s">
        <v>1</v>
      </c>
    </row>
    <row r="14" spans="1:26">
      <c r="A14" s="1">
        <v>8</v>
      </c>
      <c r="B14" s="2">
        <f>IF(ISNUMBER('Bank List'!B9),'Bank List'!B9,"")</f>
        <v>100144</v>
      </c>
      <c r="C14" s="2" t="s">
        <v>37</v>
      </c>
      <c r="D14" s="2" t="s">
        <v>34</v>
      </c>
      <c r="E14" s="2"/>
      <c r="F14" s="3">
        <v>1.8500537279424101</v>
      </c>
      <c r="G14" s="3">
        <v>1.6438188494492001</v>
      </c>
      <c r="H14" s="3">
        <v>1.1299010397093801</v>
      </c>
      <c r="I14" s="3">
        <v>1.26493708113309</v>
      </c>
      <c r="J14" s="3">
        <v>1.4495671431447601</v>
      </c>
      <c r="K14" s="3">
        <v>1.5487750776359199</v>
      </c>
      <c r="L14" s="3">
        <v>2.66468242825855</v>
      </c>
      <c r="M14" s="3">
        <v>1.37175226382853</v>
      </c>
      <c r="N14" s="3">
        <v>0.687283586639169</v>
      </c>
      <c r="O14" s="3">
        <v>-0.51054321232092104</v>
      </c>
      <c r="P14" s="3">
        <v>1.0851833165153</v>
      </c>
      <c r="Q14" s="3">
        <v>0.88237819643133097</v>
      </c>
      <c r="R14" s="3" t="s">
        <v>1</v>
      </c>
      <c r="S14" s="3" t="s">
        <v>1</v>
      </c>
      <c r="T14" s="3" t="s">
        <v>1</v>
      </c>
      <c r="U14" s="3" t="s">
        <v>1</v>
      </c>
      <c r="V14" s="3" t="s">
        <v>1</v>
      </c>
      <c r="W14" s="3" t="s">
        <v>1</v>
      </c>
      <c r="X14" s="3" t="s">
        <v>1</v>
      </c>
      <c r="Y14" s="3" t="s">
        <v>1</v>
      </c>
      <c r="Z14" s="3" t="s">
        <v>1</v>
      </c>
    </row>
    <row r="15" spans="1:26">
      <c r="A15" s="1">
        <v>9</v>
      </c>
      <c r="B15" s="2">
        <f>IF(ISNUMBER('Bank List'!B10),'Bank List'!B10,"")</f>
        <v>100521</v>
      </c>
      <c r="C15" s="2" t="s">
        <v>38</v>
      </c>
      <c r="D15" s="2" t="s">
        <v>36</v>
      </c>
      <c r="E15" s="2"/>
      <c r="F15" s="3">
        <v>0.80699225689672505</v>
      </c>
      <c r="G15" s="3">
        <v>0.76404395183984897</v>
      </c>
      <c r="H15" s="3">
        <v>0.57537089189225599</v>
      </c>
      <c r="I15" s="3">
        <v>0.83947690398699504</v>
      </c>
      <c r="J15" s="3">
        <v>1.0239941405562201</v>
      </c>
      <c r="K15" s="3">
        <v>1.0372558779987999</v>
      </c>
      <c r="L15" s="3">
        <v>1.02050417867805</v>
      </c>
      <c r="M15" s="3">
        <v>1.00254043001425</v>
      </c>
      <c r="N15" s="3">
        <v>0.68929334261171904</v>
      </c>
      <c r="O15" s="3">
        <v>0.691222237595708</v>
      </c>
      <c r="P15" s="3">
        <v>0.82152595684808405</v>
      </c>
      <c r="Q15" s="3">
        <v>0.909399574476072</v>
      </c>
      <c r="R15" s="3">
        <v>0.98038769739286002</v>
      </c>
      <c r="S15" s="3" t="s">
        <v>1</v>
      </c>
      <c r="T15" s="3" t="s">
        <v>1</v>
      </c>
      <c r="U15" s="3" t="s">
        <v>1</v>
      </c>
      <c r="V15" s="3" t="s">
        <v>1</v>
      </c>
      <c r="W15" s="3" t="s">
        <v>1</v>
      </c>
      <c r="X15" s="3" t="s">
        <v>1</v>
      </c>
      <c r="Y15" s="3" t="s">
        <v>1</v>
      </c>
      <c r="Z15" s="3" t="s">
        <v>1</v>
      </c>
    </row>
    <row r="16" spans="1:26">
      <c r="A16" s="1">
        <v>10</v>
      </c>
      <c r="B16" s="2">
        <f>IF(ISNUMBER('Bank List'!B11),'Bank List'!B11,"")</f>
        <v>4291604</v>
      </c>
      <c r="C16" s="2" t="s">
        <v>39</v>
      </c>
      <c r="D16" s="2" t="s">
        <v>3</v>
      </c>
      <c r="E16" s="2"/>
      <c r="F16" s="3" t="s">
        <v>1</v>
      </c>
      <c r="G16" s="3" t="s">
        <v>1</v>
      </c>
      <c r="H16" s="3" t="s">
        <v>1</v>
      </c>
      <c r="I16" s="3" t="s">
        <v>1</v>
      </c>
      <c r="J16" s="3" t="s">
        <v>1</v>
      </c>
      <c r="K16" s="3" t="s">
        <v>1</v>
      </c>
      <c r="L16" s="3" t="s">
        <v>1</v>
      </c>
      <c r="M16" s="3" t="s">
        <v>1</v>
      </c>
      <c r="N16" s="3" t="s">
        <v>1</v>
      </c>
      <c r="O16" s="3" t="s">
        <v>1</v>
      </c>
      <c r="P16" s="3" t="s">
        <v>1</v>
      </c>
      <c r="Q16" s="3">
        <v>-1.0299816738438301</v>
      </c>
      <c r="R16" s="3" t="s">
        <v>1</v>
      </c>
      <c r="S16" s="3" t="s">
        <v>1</v>
      </c>
      <c r="T16" s="3" t="s">
        <v>1</v>
      </c>
      <c r="U16" s="3" t="s">
        <v>1</v>
      </c>
      <c r="V16" s="3" t="s">
        <v>1</v>
      </c>
      <c r="W16" s="3" t="s">
        <v>1</v>
      </c>
      <c r="X16" s="3" t="s">
        <v>1</v>
      </c>
      <c r="Y16" s="3" t="s">
        <v>1</v>
      </c>
      <c r="Z16" s="3" t="s">
        <v>1</v>
      </c>
    </row>
    <row r="17" spans="1:26">
      <c r="A17" s="1">
        <v>11</v>
      </c>
      <c r="B17" s="2">
        <f>IF(ISNUMBER('Bank List'!B12),'Bank List'!B12,"")</f>
        <v>114508</v>
      </c>
      <c r="C17" s="2" t="s">
        <v>6</v>
      </c>
      <c r="D17" s="2" t="s">
        <v>2</v>
      </c>
      <c r="E17" s="2"/>
      <c r="F17" s="3" t="s">
        <v>1</v>
      </c>
      <c r="G17" s="3" t="s">
        <v>1</v>
      </c>
      <c r="H17" s="3" t="s">
        <v>1</v>
      </c>
      <c r="I17" s="3" t="s">
        <v>1</v>
      </c>
      <c r="J17" s="3" t="s">
        <v>1</v>
      </c>
      <c r="K17" s="3">
        <v>0.394495752058239</v>
      </c>
      <c r="L17" s="3">
        <v>0.47164629523877799</v>
      </c>
      <c r="M17" s="3">
        <v>0.38710098967173501</v>
      </c>
      <c r="N17" s="3">
        <v>0.301406067571512</v>
      </c>
      <c r="O17" s="3">
        <v>0.55172916790682403</v>
      </c>
      <c r="P17" s="3">
        <v>0.26098665462613002</v>
      </c>
      <c r="Q17" s="3">
        <v>0.22850870166456799</v>
      </c>
      <c r="R17" s="3" t="s">
        <v>1</v>
      </c>
      <c r="S17" s="3" t="s">
        <v>1</v>
      </c>
      <c r="T17" s="3" t="s">
        <v>1</v>
      </c>
      <c r="U17" s="3" t="s">
        <v>1</v>
      </c>
      <c r="V17" s="3" t="s">
        <v>1</v>
      </c>
      <c r="W17" s="3" t="s">
        <v>1</v>
      </c>
      <c r="X17" s="3" t="s">
        <v>1</v>
      </c>
      <c r="Y17" s="3" t="s">
        <v>1</v>
      </c>
      <c r="Z17" s="3" t="s">
        <v>1</v>
      </c>
    </row>
    <row r="18" spans="1:26">
      <c r="A18" s="1">
        <v>12</v>
      </c>
      <c r="B18" s="2">
        <f>IF(ISNUMBER('Bank List'!B13),'Bank List'!B13,"")</f>
        <v>3001689</v>
      </c>
      <c r="C18" s="2" t="s">
        <v>40</v>
      </c>
      <c r="D18" s="2" t="s">
        <v>5</v>
      </c>
      <c r="E18" s="2"/>
      <c r="F18" s="3" t="s">
        <v>1</v>
      </c>
      <c r="G18" s="3" t="s">
        <v>1</v>
      </c>
      <c r="H18" s="3" t="s">
        <v>1</v>
      </c>
      <c r="I18" s="3" t="s">
        <v>1</v>
      </c>
      <c r="J18" s="3" t="s">
        <v>1</v>
      </c>
      <c r="K18" s="3" t="s">
        <v>1</v>
      </c>
      <c r="L18" s="3">
        <v>0.57870859339273095</v>
      </c>
      <c r="M18" s="3">
        <v>0.53024167115127396</v>
      </c>
      <c r="N18" s="3">
        <v>0.183129730597174</v>
      </c>
      <c r="O18" s="3">
        <v>0.31326445612156401</v>
      </c>
      <c r="P18" s="3">
        <v>0.451889810683614</v>
      </c>
      <c r="Q18" s="3">
        <v>0.34787953195215998</v>
      </c>
      <c r="R18" s="3" t="s">
        <v>1</v>
      </c>
      <c r="S18" s="3" t="s">
        <v>1</v>
      </c>
      <c r="T18" s="3" t="s">
        <v>1</v>
      </c>
      <c r="U18" s="3" t="s">
        <v>1</v>
      </c>
      <c r="V18" s="3" t="s">
        <v>1</v>
      </c>
      <c r="W18" s="3" t="s">
        <v>1</v>
      </c>
      <c r="X18" s="3" t="s">
        <v>1</v>
      </c>
      <c r="Y18" s="3" t="s">
        <v>1</v>
      </c>
      <c r="Z18" s="3" t="s">
        <v>1</v>
      </c>
    </row>
    <row r="19" spans="1:26">
      <c r="A19" s="1">
        <v>13</v>
      </c>
      <c r="B19" s="2">
        <f>IF(ISNUMBER('Bank List'!B14),'Bank List'!B14,"")</f>
        <v>4219193</v>
      </c>
      <c r="C19" s="2" t="s">
        <v>41</v>
      </c>
      <c r="D19" s="2" t="s">
        <v>3</v>
      </c>
      <c r="E19" s="2"/>
      <c r="F19" s="3" t="s">
        <v>1</v>
      </c>
      <c r="G19" s="3" t="s">
        <v>1</v>
      </c>
      <c r="H19" s="3" t="s">
        <v>1</v>
      </c>
      <c r="I19" s="3" t="s">
        <v>1</v>
      </c>
      <c r="J19" s="3" t="s">
        <v>1</v>
      </c>
      <c r="K19" s="3" t="s">
        <v>1</v>
      </c>
      <c r="L19" s="3" t="s">
        <v>1</v>
      </c>
      <c r="M19" s="3" t="s">
        <v>1</v>
      </c>
      <c r="N19" s="3" t="s">
        <v>1</v>
      </c>
      <c r="O19" s="3" t="s">
        <v>1</v>
      </c>
      <c r="P19" s="3" t="s">
        <v>1</v>
      </c>
      <c r="Q19" s="3">
        <v>0.387019888731924</v>
      </c>
      <c r="R19" s="3" t="s">
        <v>1</v>
      </c>
      <c r="S19" s="3" t="s">
        <v>1</v>
      </c>
      <c r="T19" s="3" t="s">
        <v>1</v>
      </c>
      <c r="U19" s="3" t="s">
        <v>1</v>
      </c>
      <c r="V19" s="3" t="s">
        <v>1</v>
      </c>
      <c r="W19" s="3" t="s">
        <v>1</v>
      </c>
      <c r="X19" s="3" t="s">
        <v>1</v>
      </c>
      <c r="Y19" s="3" t="s">
        <v>1</v>
      </c>
      <c r="Z19" s="3" t="s">
        <v>1</v>
      </c>
    </row>
    <row r="20" spans="1:26">
      <c r="A20" s="1">
        <v>14</v>
      </c>
      <c r="B20" s="2">
        <f>IF(ISNUMBER('Bank List'!B15),'Bank List'!B15,"")</f>
        <v>100515</v>
      </c>
      <c r="C20" s="2" t="s">
        <v>42</v>
      </c>
      <c r="D20" s="2" t="s">
        <v>36</v>
      </c>
      <c r="E20" s="2"/>
      <c r="F20" s="3">
        <v>0.78291571494266898</v>
      </c>
      <c r="G20" s="3">
        <v>0.604738914913306</v>
      </c>
      <c r="H20" s="3">
        <v>0.185292810502205</v>
      </c>
      <c r="I20" s="3">
        <v>0.68483769346664802</v>
      </c>
      <c r="J20" s="3">
        <v>0.744631601438695</v>
      </c>
      <c r="K20" s="3">
        <v>-1.10786061728609E-2</v>
      </c>
      <c r="L20" s="3">
        <v>0.90841364062387397</v>
      </c>
      <c r="M20" s="3">
        <v>1.00328747108243</v>
      </c>
      <c r="N20" s="3">
        <v>-0.59733518913197903</v>
      </c>
      <c r="O20" s="3">
        <v>0.33475332614782799</v>
      </c>
      <c r="P20" s="3">
        <v>0.70878728576673</v>
      </c>
      <c r="Q20" s="3">
        <v>0.72948112549964905</v>
      </c>
      <c r="R20" s="3">
        <v>0.84024943253594797</v>
      </c>
      <c r="S20" s="3" t="s">
        <v>1</v>
      </c>
      <c r="T20" s="3" t="s">
        <v>1</v>
      </c>
      <c r="U20" s="3" t="s">
        <v>1</v>
      </c>
      <c r="V20" s="3" t="s">
        <v>1</v>
      </c>
      <c r="W20" s="3" t="s">
        <v>1</v>
      </c>
      <c r="X20" s="3" t="s">
        <v>1</v>
      </c>
      <c r="Y20" s="3" t="s">
        <v>1</v>
      </c>
      <c r="Z20" s="3" t="s">
        <v>1</v>
      </c>
    </row>
    <row r="21" spans="1:26">
      <c r="A21" s="1">
        <v>15</v>
      </c>
      <c r="B21" s="2">
        <f>IF(ISNUMBER('Bank List'!B16),'Bank List'!B16,"")</f>
        <v>4041896</v>
      </c>
      <c r="C21" s="2" t="s">
        <v>43</v>
      </c>
      <c r="D21" s="2" t="s">
        <v>34</v>
      </c>
      <c r="E21" s="2"/>
      <c r="F21" s="3">
        <v>1.54211705442981</v>
      </c>
      <c r="G21" s="3">
        <v>1.4360959661013799</v>
      </c>
      <c r="H21" s="3">
        <v>1.4403100117385801</v>
      </c>
      <c r="I21" s="3">
        <v>1.50898391870944</v>
      </c>
      <c r="J21" s="3">
        <v>1.2143326299712101</v>
      </c>
      <c r="K21" s="3">
        <v>1.6514941920400199</v>
      </c>
      <c r="L21" s="3">
        <v>1.2996950090330199</v>
      </c>
      <c r="M21" s="3">
        <v>0.179596708683086</v>
      </c>
      <c r="N21" s="3">
        <v>-1.2930696413066201</v>
      </c>
      <c r="O21" s="3">
        <v>-7.9888716234328305E-2</v>
      </c>
      <c r="P21" s="3">
        <v>0.54473259150661602</v>
      </c>
      <c r="Q21" s="3">
        <v>0.57435179931128999</v>
      </c>
      <c r="R21" s="3" t="s">
        <v>1</v>
      </c>
      <c r="S21" s="3" t="s">
        <v>1</v>
      </c>
      <c r="T21" s="3" t="s">
        <v>1</v>
      </c>
      <c r="U21" s="3" t="s">
        <v>1</v>
      </c>
      <c r="V21" s="3" t="s">
        <v>1</v>
      </c>
      <c r="W21" s="3" t="s">
        <v>1</v>
      </c>
      <c r="X21" s="3" t="s">
        <v>1</v>
      </c>
      <c r="Y21" s="3" t="s">
        <v>1</v>
      </c>
      <c r="Z21" s="3" t="s">
        <v>1</v>
      </c>
    </row>
    <row r="22" spans="1:26">
      <c r="A22" s="1">
        <v>16</v>
      </c>
      <c r="B22" s="2">
        <f>IF(ISNUMBER('Bank List'!B17),'Bank List'!B17,"")</f>
        <v>113985</v>
      </c>
      <c r="C22" s="2" t="s">
        <v>44</v>
      </c>
      <c r="D22" s="2" t="s">
        <v>0</v>
      </c>
      <c r="E22" s="2"/>
      <c r="F22" s="3" t="s">
        <v>1</v>
      </c>
      <c r="G22" s="3" t="s">
        <v>1</v>
      </c>
      <c r="H22" s="3" t="s">
        <v>1</v>
      </c>
      <c r="I22" s="3" t="s">
        <v>1</v>
      </c>
      <c r="J22" s="3" t="s">
        <v>1</v>
      </c>
      <c r="K22" s="3" t="s">
        <v>1</v>
      </c>
      <c r="L22" s="3">
        <v>0.34201473454928</v>
      </c>
      <c r="M22" s="3">
        <v>0.31434935399166503</v>
      </c>
      <c r="N22" s="3">
        <v>9.6969179003871808E-3</v>
      </c>
      <c r="O22" s="3">
        <v>-0.63062885252908296</v>
      </c>
      <c r="P22" s="3">
        <v>0.17564404536900999</v>
      </c>
      <c r="Q22" s="3">
        <v>0.105698597689488</v>
      </c>
      <c r="R22" s="3" t="s">
        <v>1</v>
      </c>
      <c r="S22" s="3" t="s">
        <v>1</v>
      </c>
      <c r="T22" s="3" t="s">
        <v>1</v>
      </c>
      <c r="U22" s="3" t="s">
        <v>1</v>
      </c>
      <c r="V22" s="3" t="s">
        <v>1</v>
      </c>
      <c r="W22" s="3" t="s">
        <v>1</v>
      </c>
      <c r="X22" s="3" t="s">
        <v>1</v>
      </c>
      <c r="Y22" s="3" t="s">
        <v>1</v>
      </c>
      <c r="Z22" s="3" t="s">
        <v>1</v>
      </c>
    </row>
    <row r="23" spans="1:26">
      <c r="A23" s="1">
        <v>17</v>
      </c>
      <c r="B23" s="2">
        <f>IF(ISNUMBER('Bank List'!B18),'Bank List'!B18,"")</f>
        <v>4087374</v>
      </c>
      <c r="C23" s="2" t="s">
        <v>45</v>
      </c>
      <c r="D23" s="2" t="s">
        <v>27</v>
      </c>
      <c r="E23" s="2"/>
      <c r="F23" s="3" t="s">
        <v>1</v>
      </c>
      <c r="G23" s="3" t="s">
        <v>1</v>
      </c>
      <c r="H23" s="3">
        <v>1.1072664359861599</v>
      </c>
      <c r="I23" s="3">
        <v>0.78097184166937605</v>
      </c>
      <c r="J23" s="3">
        <v>0.89704333682048398</v>
      </c>
      <c r="K23" s="3">
        <v>1.05377008652658</v>
      </c>
      <c r="L23" s="3">
        <v>1.12021595069805</v>
      </c>
      <c r="M23" s="3">
        <v>1.0907503304752799</v>
      </c>
      <c r="N23" s="3">
        <v>1.0135831066679599</v>
      </c>
      <c r="O23" s="3">
        <v>0.80939600972705705</v>
      </c>
      <c r="P23" s="3">
        <v>0.88692211480956895</v>
      </c>
      <c r="Q23" s="3">
        <v>0.971057634770226</v>
      </c>
      <c r="R23" s="3">
        <v>1.0054531613903701</v>
      </c>
      <c r="S23" s="3" t="s">
        <v>1</v>
      </c>
      <c r="T23" s="3" t="s">
        <v>1</v>
      </c>
      <c r="U23" s="3" t="s">
        <v>1</v>
      </c>
      <c r="V23" s="3" t="s">
        <v>1</v>
      </c>
      <c r="W23" s="3" t="s">
        <v>1</v>
      </c>
      <c r="X23" s="3" t="s">
        <v>1</v>
      </c>
      <c r="Y23" s="3" t="s">
        <v>1</v>
      </c>
      <c r="Z23" s="3" t="s">
        <v>1</v>
      </c>
    </row>
    <row r="24" spans="1:26">
      <c r="A24" s="1">
        <v>18</v>
      </c>
      <c r="B24" s="2">
        <f>IF(ISNUMBER('Bank List'!B19),'Bank List'!B19,"")</f>
        <v>4085960</v>
      </c>
      <c r="C24" s="2" t="s">
        <v>46</v>
      </c>
      <c r="D24" s="2" t="s">
        <v>5</v>
      </c>
      <c r="E24" s="2"/>
      <c r="F24" s="3" t="s">
        <v>1</v>
      </c>
      <c r="G24" s="3" t="s">
        <v>1</v>
      </c>
      <c r="H24" s="3" t="s">
        <v>1</v>
      </c>
      <c r="I24" s="3" t="s">
        <v>1</v>
      </c>
      <c r="J24" s="3" t="s">
        <v>1</v>
      </c>
      <c r="K24" s="3" t="s">
        <v>1</v>
      </c>
      <c r="L24" s="3">
        <v>0.45289012461799799</v>
      </c>
      <c r="M24" s="3">
        <v>0.34066658790558801</v>
      </c>
      <c r="N24" s="3">
        <v>8.4534642551924596E-2</v>
      </c>
      <c r="O24" s="3">
        <v>8.9214583129281697E-2</v>
      </c>
      <c r="P24" s="3">
        <v>0.103973908602216</v>
      </c>
      <c r="Q24" s="3">
        <v>-7.2928898053025201E-2</v>
      </c>
      <c r="R24" s="3" t="s">
        <v>1</v>
      </c>
      <c r="S24" s="3" t="s">
        <v>1</v>
      </c>
      <c r="T24" s="3" t="s">
        <v>1</v>
      </c>
      <c r="U24" s="3" t="s">
        <v>1</v>
      </c>
      <c r="V24" s="3" t="s">
        <v>1</v>
      </c>
      <c r="W24" s="3" t="s">
        <v>1</v>
      </c>
      <c r="X24" s="3" t="s">
        <v>1</v>
      </c>
      <c r="Y24" s="3" t="s">
        <v>1</v>
      </c>
      <c r="Z24" s="3" t="s">
        <v>1</v>
      </c>
    </row>
    <row r="25" spans="1:26">
      <c r="A25" s="1">
        <v>19</v>
      </c>
      <c r="B25" s="2">
        <f>IF(ISNUMBER('Bank List'!B20),'Bank List'!B20,"")</f>
        <v>4238541</v>
      </c>
      <c r="C25" s="2" t="s">
        <v>47</v>
      </c>
      <c r="D25" s="2" t="s">
        <v>5</v>
      </c>
      <c r="E25" s="2"/>
      <c r="F25" s="3" t="s">
        <v>1</v>
      </c>
      <c r="G25" s="3" t="s">
        <v>1</v>
      </c>
      <c r="H25" s="3" t="s">
        <v>1</v>
      </c>
      <c r="I25" s="3" t="s">
        <v>1</v>
      </c>
      <c r="J25" s="3" t="s">
        <v>1</v>
      </c>
      <c r="K25" s="3" t="s">
        <v>1</v>
      </c>
      <c r="L25" s="3">
        <v>0.65049689380418796</v>
      </c>
      <c r="M25" s="3">
        <v>0.51760234898607504</v>
      </c>
      <c r="N25" s="3">
        <v>8.1977814256578602E-2</v>
      </c>
      <c r="O25" s="3">
        <v>0.34396209028799601</v>
      </c>
      <c r="P25" s="3">
        <v>0.47902887782041897</v>
      </c>
      <c r="Q25" s="3">
        <v>0.24362585968581099</v>
      </c>
      <c r="R25" s="3" t="s">
        <v>1</v>
      </c>
      <c r="S25" s="3" t="s">
        <v>1</v>
      </c>
      <c r="T25" s="3" t="s">
        <v>1</v>
      </c>
      <c r="U25" s="3" t="s">
        <v>1</v>
      </c>
      <c r="V25" s="3" t="s">
        <v>1</v>
      </c>
      <c r="W25" s="3" t="s">
        <v>1</v>
      </c>
      <c r="X25" s="3" t="s">
        <v>1</v>
      </c>
      <c r="Y25" s="3" t="s">
        <v>1</v>
      </c>
      <c r="Z25" s="3" t="s">
        <v>1</v>
      </c>
    </row>
    <row r="26" spans="1:26">
      <c r="A26" s="1">
        <v>20</v>
      </c>
      <c r="B26" s="2">
        <f>IF(ISNUMBER('Bank List'!B21),'Bank List'!B21,"")</f>
        <v>113824</v>
      </c>
      <c r="C26" s="2" t="s">
        <v>48</v>
      </c>
      <c r="D26" s="2" t="s">
        <v>49</v>
      </c>
      <c r="E26" s="2"/>
      <c r="F26" s="3" t="s">
        <v>1</v>
      </c>
      <c r="G26" s="3" t="s">
        <v>1</v>
      </c>
      <c r="H26" s="3" t="s">
        <v>1</v>
      </c>
      <c r="I26" s="3" t="s">
        <v>1</v>
      </c>
      <c r="J26" s="3" t="s">
        <v>1</v>
      </c>
      <c r="K26" s="3">
        <v>0.714222255194781</v>
      </c>
      <c r="L26" s="3">
        <v>1.1324917696158801</v>
      </c>
      <c r="M26" s="3">
        <v>0.83960168296538296</v>
      </c>
      <c r="N26" s="3">
        <v>-0.75144071786614997</v>
      </c>
      <c r="O26" s="3">
        <v>0.52656565191965299</v>
      </c>
      <c r="P26" s="3">
        <v>0.49051979355082498</v>
      </c>
      <c r="Q26" s="3">
        <v>0.25286420829485201</v>
      </c>
      <c r="R26" s="3" t="s">
        <v>1</v>
      </c>
      <c r="S26" s="3" t="s">
        <v>1</v>
      </c>
      <c r="T26" s="3" t="s">
        <v>1</v>
      </c>
      <c r="U26" s="3" t="s">
        <v>1</v>
      </c>
      <c r="V26" s="3" t="s">
        <v>1</v>
      </c>
      <c r="W26" s="3" t="s">
        <v>1</v>
      </c>
      <c r="X26" s="3" t="s">
        <v>1</v>
      </c>
      <c r="Y26" s="3" t="s">
        <v>1</v>
      </c>
      <c r="Z26" s="3" t="s">
        <v>1</v>
      </c>
    </row>
    <row r="27" spans="1:26">
      <c r="A27" s="1">
        <v>21</v>
      </c>
      <c r="B27" s="2">
        <f>IF(ISNUMBER('Bank List'!B22),'Bank List'!B22,"")</f>
        <v>4080954</v>
      </c>
      <c r="C27" s="2" t="s">
        <v>50</v>
      </c>
      <c r="D27" s="2" t="s">
        <v>51</v>
      </c>
      <c r="E27" s="2"/>
      <c r="F27" s="3" t="s">
        <v>1</v>
      </c>
      <c r="G27" s="3" t="s">
        <v>1</v>
      </c>
      <c r="H27" s="3" t="s">
        <v>1</v>
      </c>
      <c r="I27" s="3" t="s">
        <v>1</v>
      </c>
      <c r="J27" s="3" t="s">
        <v>1</v>
      </c>
      <c r="K27" s="3" t="s">
        <v>1</v>
      </c>
      <c r="L27" s="3">
        <v>0.52384783931620205</v>
      </c>
      <c r="M27" s="3">
        <v>0.48843048758796997</v>
      </c>
      <c r="N27" s="3">
        <v>2.98177054570502E-2</v>
      </c>
      <c r="O27" s="3">
        <v>5.1898430106573197E-2</v>
      </c>
      <c r="P27" s="3">
        <v>0.111965114188412</v>
      </c>
      <c r="Q27" s="3">
        <v>5.3207297197070902E-2</v>
      </c>
      <c r="R27" s="3" t="s">
        <v>1</v>
      </c>
      <c r="S27" s="3" t="s">
        <v>1</v>
      </c>
      <c r="T27" s="3" t="s">
        <v>1</v>
      </c>
      <c r="U27" s="3" t="s">
        <v>1</v>
      </c>
      <c r="V27" s="3" t="s">
        <v>1</v>
      </c>
      <c r="W27" s="3" t="s">
        <v>1</v>
      </c>
      <c r="X27" s="3" t="s">
        <v>1</v>
      </c>
      <c r="Y27" s="3" t="s">
        <v>1</v>
      </c>
      <c r="Z27" s="3" t="s">
        <v>1</v>
      </c>
    </row>
    <row r="28" spans="1:26">
      <c r="A28" s="1">
        <v>22</v>
      </c>
      <c r="B28" s="2">
        <f>IF(ISNUMBER('Bank List'!B23),'Bank List'!B23,"")</f>
        <v>113830</v>
      </c>
      <c r="C28" s="2" t="s">
        <v>52</v>
      </c>
      <c r="D28" s="2" t="s">
        <v>0</v>
      </c>
      <c r="E28" s="2"/>
      <c r="F28" s="3" t="s">
        <v>1</v>
      </c>
      <c r="G28" s="3" t="s">
        <v>1</v>
      </c>
      <c r="H28" s="3" t="s">
        <v>1</v>
      </c>
      <c r="I28" s="3" t="s">
        <v>1</v>
      </c>
      <c r="J28" s="3" t="s">
        <v>1</v>
      </c>
      <c r="K28" s="3" t="s">
        <v>1</v>
      </c>
      <c r="L28" s="3">
        <v>0.47185225490112398</v>
      </c>
      <c r="M28" s="3">
        <v>0.37099344179335197</v>
      </c>
      <c r="N28" s="3">
        <v>-0.18507256295691399</v>
      </c>
      <c r="O28" s="3">
        <v>0.25956402876040602</v>
      </c>
      <c r="P28" s="3">
        <v>0.12338566015035</v>
      </c>
      <c r="Q28" s="3">
        <v>0.21142971648086301</v>
      </c>
      <c r="R28" s="3" t="s">
        <v>1</v>
      </c>
      <c r="S28" s="3" t="s">
        <v>1</v>
      </c>
      <c r="T28" s="3" t="s">
        <v>1</v>
      </c>
      <c r="U28" s="3" t="s">
        <v>1</v>
      </c>
      <c r="V28" s="3" t="s">
        <v>1</v>
      </c>
      <c r="W28" s="3" t="s">
        <v>1</v>
      </c>
      <c r="X28" s="3" t="s">
        <v>1</v>
      </c>
      <c r="Y28" s="3" t="s">
        <v>1</v>
      </c>
      <c r="Z28" s="3" t="s">
        <v>1</v>
      </c>
    </row>
    <row r="29" spans="1:26">
      <c r="A29" s="1">
        <v>23</v>
      </c>
      <c r="B29" s="2">
        <f>IF(ISNUMBER('Bank List'!B24),'Bank List'!B24,"")</f>
        <v>4024522</v>
      </c>
      <c r="C29" s="2" t="s">
        <v>53</v>
      </c>
      <c r="D29" s="2" t="s">
        <v>54</v>
      </c>
      <c r="E29" s="2"/>
      <c r="F29" s="3" t="s">
        <v>1</v>
      </c>
      <c r="G29" s="3" t="s">
        <v>1</v>
      </c>
      <c r="H29" s="3" t="s">
        <v>1</v>
      </c>
      <c r="I29" s="3" t="s">
        <v>1</v>
      </c>
      <c r="J29" s="3" t="s">
        <v>1</v>
      </c>
      <c r="K29" s="3" t="s">
        <v>1</v>
      </c>
      <c r="L29" s="3">
        <v>0.52775256995789899</v>
      </c>
      <c r="M29" s="3">
        <v>0.45009549161748402</v>
      </c>
      <c r="N29" s="3">
        <v>-0.51936858659547702</v>
      </c>
      <c r="O29" s="3">
        <v>0.17881068726355601</v>
      </c>
      <c r="P29" s="3">
        <v>0.134670263787703</v>
      </c>
      <c r="Q29" s="3">
        <v>-2.3769415637053402</v>
      </c>
      <c r="R29" s="3" t="s">
        <v>1</v>
      </c>
      <c r="S29" s="3" t="s">
        <v>1</v>
      </c>
      <c r="T29" s="3" t="s">
        <v>1</v>
      </c>
      <c r="U29" s="3" t="s">
        <v>1</v>
      </c>
      <c r="V29" s="3" t="s">
        <v>1</v>
      </c>
      <c r="W29" s="3" t="s">
        <v>1</v>
      </c>
      <c r="X29" s="3" t="s">
        <v>1</v>
      </c>
      <c r="Y29" s="3" t="s">
        <v>1</v>
      </c>
      <c r="Z29" s="3" t="s">
        <v>1</v>
      </c>
    </row>
    <row r="30" spans="1:26">
      <c r="A30" s="1">
        <v>24</v>
      </c>
      <c r="B30" s="2">
        <f>IF(ISNUMBER('Bank List'!B25),'Bank List'!B25,"")</f>
        <v>4142645</v>
      </c>
      <c r="C30" s="2" t="s">
        <v>55</v>
      </c>
      <c r="D30" s="2" t="s">
        <v>56</v>
      </c>
      <c r="E30" s="2"/>
      <c r="F30" s="3" t="s">
        <v>1</v>
      </c>
      <c r="G30" s="3" t="s">
        <v>1</v>
      </c>
      <c r="H30" s="3" t="s">
        <v>1</v>
      </c>
      <c r="I30" s="3" t="s">
        <v>1</v>
      </c>
      <c r="J30" s="3" t="s">
        <v>1</v>
      </c>
      <c r="K30" s="3">
        <v>1.0168159547083899</v>
      </c>
      <c r="L30" s="3">
        <v>0.97664504891082704</v>
      </c>
      <c r="M30" s="3">
        <v>1.06420058147772</v>
      </c>
      <c r="N30" s="3">
        <v>0.54540573036848194</v>
      </c>
      <c r="O30" s="3">
        <v>0.36868187571233402</v>
      </c>
      <c r="P30" s="3">
        <v>0.71396765871716295</v>
      </c>
      <c r="Q30" s="3">
        <v>0.60427785327953099</v>
      </c>
      <c r="R30" s="3" t="s">
        <v>1</v>
      </c>
      <c r="S30" s="3" t="s">
        <v>1</v>
      </c>
      <c r="T30" s="3" t="s">
        <v>1</v>
      </c>
      <c r="U30" s="3" t="s">
        <v>1</v>
      </c>
      <c r="V30" s="3" t="s">
        <v>1</v>
      </c>
      <c r="W30" s="3" t="s">
        <v>1</v>
      </c>
      <c r="X30" s="3" t="s">
        <v>1</v>
      </c>
      <c r="Y30" s="3" t="s">
        <v>1</v>
      </c>
      <c r="Z30" s="3" t="s">
        <v>1</v>
      </c>
    </row>
    <row r="31" spans="1:26">
      <c r="A31" s="1">
        <v>25</v>
      </c>
      <c r="B31" s="2">
        <f>IF(ISNUMBER('Bank List'!B26),'Bank List'!B26,"")</f>
        <v>113876</v>
      </c>
      <c r="C31" s="2" t="s">
        <v>57</v>
      </c>
      <c r="D31" s="2" t="s">
        <v>2</v>
      </c>
      <c r="E31" s="2"/>
      <c r="F31" s="3" t="s">
        <v>1</v>
      </c>
      <c r="G31" s="3" t="s">
        <v>1</v>
      </c>
      <c r="H31" s="3" t="s">
        <v>1</v>
      </c>
      <c r="I31" s="3" t="s">
        <v>1</v>
      </c>
      <c r="J31" s="3" t="s">
        <v>1</v>
      </c>
      <c r="K31" s="3">
        <v>1.0568331624432401</v>
      </c>
      <c r="L31" s="3">
        <v>0.99853986258017602</v>
      </c>
      <c r="M31" s="3">
        <v>0.96853618693624399</v>
      </c>
      <c r="N31" s="3">
        <v>0.25898877994283798</v>
      </c>
      <c r="O31" s="3">
        <v>0.27367286648410899</v>
      </c>
      <c r="P31" s="3">
        <v>0.56788987154347903</v>
      </c>
      <c r="Q31" s="3">
        <v>0.64851822764854705</v>
      </c>
      <c r="R31" s="3" t="s">
        <v>1</v>
      </c>
      <c r="S31" s="3" t="s">
        <v>1</v>
      </c>
      <c r="T31" s="3" t="s">
        <v>1</v>
      </c>
      <c r="U31" s="3" t="s">
        <v>1</v>
      </c>
      <c r="V31" s="3" t="s">
        <v>1</v>
      </c>
      <c r="W31" s="3" t="s">
        <v>1</v>
      </c>
      <c r="X31" s="3" t="s">
        <v>1</v>
      </c>
      <c r="Y31" s="3" t="s">
        <v>1</v>
      </c>
      <c r="Z31" s="3" t="s">
        <v>1</v>
      </c>
    </row>
    <row r="32" spans="1:26">
      <c r="A32" s="1">
        <v>26</v>
      </c>
      <c r="B32" s="2">
        <f>IF(ISNUMBER('Bank List'!B27),'Bank List'!B27,"")</f>
        <v>4100801</v>
      </c>
      <c r="C32" s="2" t="s">
        <v>58</v>
      </c>
      <c r="D32" s="2" t="s">
        <v>29</v>
      </c>
      <c r="E32" s="2"/>
      <c r="F32" s="3" t="s">
        <v>1</v>
      </c>
      <c r="G32" s="3" t="s">
        <v>1</v>
      </c>
      <c r="H32" s="3" t="s">
        <v>1</v>
      </c>
      <c r="I32" s="3" t="s">
        <v>1</v>
      </c>
      <c r="J32" s="3" t="s">
        <v>1</v>
      </c>
      <c r="K32" s="3" t="s">
        <v>1</v>
      </c>
      <c r="L32" s="3">
        <v>0.94425064919443302</v>
      </c>
      <c r="M32" s="3">
        <v>1.7014327794116499</v>
      </c>
      <c r="N32" s="3">
        <v>0.43410219084432</v>
      </c>
      <c r="O32" s="3">
        <v>0.462705856760803</v>
      </c>
      <c r="P32" s="3">
        <v>0.42415863013264299</v>
      </c>
      <c r="Q32" s="3">
        <v>-1.2475721504501101</v>
      </c>
      <c r="R32" s="3" t="s">
        <v>1</v>
      </c>
      <c r="S32" s="3" t="s">
        <v>1</v>
      </c>
      <c r="T32" s="3" t="s">
        <v>1</v>
      </c>
      <c r="U32" s="3" t="s">
        <v>1</v>
      </c>
      <c r="V32" s="3" t="s">
        <v>1</v>
      </c>
      <c r="W32" s="3" t="s">
        <v>1</v>
      </c>
      <c r="X32" s="3" t="s">
        <v>1</v>
      </c>
      <c r="Y32" s="3" t="s">
        <v>1</v>
      </c>
      <c r="Z32" s="3" t="s">
        <v>1</v>
      </c>
    </row>
    <row r="33" spans="1:26">
      <c r="A33" s="1">
        <v>27</v>
      </c>
      <c r="B33" s="2">
        <f>IF(ISNUMBER('Bank List'!B28),'Bank List'!B28,"")</f>
        <v>4047336</v>
      </c>
      <c r="C33" s="2" t="s">
        <v>59</v>
      </c>
      <c r="D33" s="2" t="s">
        <v>31</v>
      </c>
      <c r="E33" s="2"/>
      <c r="F33" s="3" t="s">
        <v>1</v>
      </c>
      <c r="G33" s="3" t="s">
        <v>1</v>
      </c>
      <c r="H33" s="3">
        <v>2.0999997349291801</v>
      </c>
      <c r="I33" s="3">
        <v>2.6999994003465999</v>
      </c>
      <c r="J33" s="3">
        <v>2.9999992054278799</v>
      </c>
      <c r="K33" s="3">
        <v>3.7000011977912699</v>
      </c>
      <c r="L33" s="3">
        <v>2.37983176053823</v>
      </c>
      <c r="M33" s="3">
        <v>3.1854610193298698</v>
      </c>
      <c r="N33" s="3">
        <v>2.0286274914833502</v>
      </c>
      <c r="O33" s="3">
        <v>1.6394695583649399</v>
      </c>
      <c r="P33" s="3">
        <v>1.9549634453804901</v>
      </c>
      <c r="Q33" s="3">
        <v>1.90399859252671</v>
      </c>
      <c r="R33" s="3" t="s">
        <v>1</v>
      </c>
      <c r="S33" s="3" t="s">
        <v>1</v>
      </c>
      <c r="T33" s="3" t="s">
        <v>1</v>
      </c>
      <c r="U33" s="3" t="s">
        <v>1</v>
      </c>
      <c r="V33" s="3" t="s">
        <v>1</v>
      </c>
      <c r="W33" s="3" t="s">
        <v>1</v>
      </c>
      <c r="X33" s="3" t="s">
        <v>1</v>
      </c>
      <c r="Y33" s="3" t="s">
        <v>1</v>
      </c>
      <c r="Z33" s="3" t="s">
        <v>1</v>
      </c>
    </row>
    <row r="34" spans="1:26">
      <c r="A34" s="1">
        <v>28</v>
      </c>
      <c r="B34" s="2">
        <f>IF(ISNUMBER('Bank List'!B29),'Bank List'!B29,"")</f>
        <v>100201</v>
      </c>
      <c r="C34" s="2" t="s">
        <v>60</v>
      </c>
      <c r="D34" s="2" t="s">
        <v>34</v>
      </c>
      <c r="E34" s="2"/>
      <c r="F34" s="3">
        <v>0.84618169192012505</v>
      </c>
      <c r="G34" s="3">
        <v>0.230171487269234</v>
      </c>
      <c r="H34" s="3">
        <v>0.22676540893453001</v>
      </c>
      <c r="I34" s="3">
        <v>0.86587506346829402</v>
      </c>
      <c r="J34" s="3">
        <v>0.46397300520696999</v>
      </c>
      <c r="K34" s="3">
        <v>0.71582511016264105</v>
      </c>
      <c r="L34" s="3">
        <v>1.09941132323637</v>
      </c>
      <c r="M34" s="3">
        <v>1.05598181223386</v>
      </c>
      <c r="N34" s="3">
        <v>0.31284588168118499</v>
      </c>
      <c r="O34" s="3">
        <v>0.57938910216920203</v>
      </c>
      <c r="P34" s="3">
        <v>0.845975479860962</v>
      </c>
      <c r="Q34" s="3">
        <v>0.86325253685063896</v>
      </c>
      <c r="R34" s="3" t="s">
        <v>1</v>
      </c>
      <c r="S34" s="3" t="s">
        <v>1</v>
      </c>
      <c r="T34" s="3" t="s">
        <v>1</v>
      </c>
      <c r="U34" s="3" t="s">
        <v>1</v>
      </c>
      <c r="V34" s="3" t="s">
        <v>1</v>
      </c>
      <c r="W34" s="3" t="s">
        <v>1</v>
      </c>
      <c r="X34" s="3" t="s">
        <v>1</v>
      </c>
      <c r="Y34" s="3" t="s">
        <v>1</v>
      </c>
      <c r="Z34" s="3" t="s">
        <v>1</v>
      </c>
    </row>
    <row r="35" spans="1:26">
      <c r="A35" s="1">
        <v>29</v>
      </c>
      <c r="B35" s="2">
        <f>IF(ISNUMBER('Bank List'!B30),'Bank List'!B30,"")</f>
        <v>4145062</v>
      </c>
      <c r="C35" s="2" t="s">
        <v>61</v>
      </c>
      <c r="D35" s="2" t="s">
        <v>54</v>
      </c>
      <c r="E35" s="2"/>
      <c r="F35" s="3" t="s">
        <v>1</v>
      </c>
      <c r="G35" s="3" t="s">
        <v>1</v>
      </c>
      <c r="H35" s="3" t="s">
        <v>1</v>
      </c>
      <c r="I35" s="3" t="s">
        <v>1</v>
      </c>
      <c r="J35" s="3" t="s">
        <v>1</v>
      </c>
      <c r="K35" s="3" t="s">
        <v>1</v>
      </c>
      <c r="L35" s="3">
        <v>1.10349953393806</v>
      </c>
      <c r="M35" s="3">
        <v>0.99941703120571801</v>
      </c>
      <c r="N35" s="3">
        <v>-0.64534767800975801</v>
      </c>
      <c r="O35" s="3">
        <v>-0.74593207830090302</v>
      </c>
      <c r="P35" s="3">
        <v>0.56296157146190395</v>
      </c>
      <c r="Q35" s="3">
        <v>1.5117358547157501E-2</v>
      </c>
      <c r="R35" s="3" t="s">
        <v>1</v>
      </c>
      <c r="S35" s="3" t="s">
        <v>1</v>
      </c>
      <c r="T35" s="3" t="s">
        <v>1</v>
      </c>
      <c r="U35" s="3" t="s">
        <v>1</v>
      </c>
      <c r="V35" s="3" t="s">
        <v>1</v>
      </c>
      <c r="W35" s="3" t="s">
        <v>1</v>
      </c>
      <c r="X35" s="3" t="s">
        <v>1</v>
      </c>
      <c r="Y35" s="3" t="s">
        <v>1</v>
      </c>
      <c r="Z35" s="3" t="s">
        <v>1</v>
      </c>
    </row>
    <row r="36" spans="1:26">
      <c r="A36" s="1">
        <v>30</v>
      </c>
      <c r="B36" s="2">
        <f>IF(ISNUMBER('Bank List'!B31),'Bank List'!B31,"")</f>
        <v>4041848</v>
      </c>
      <c r="C36" s="2" t="s">
        <v>62</v>
      </c>
      <c r="D36" s="2" t="s">
        <v>2</v>
      </c>
      <c r="E36" s="2"/>
      <c r="F36" s="3" t="s">
        <v>1</v>
      </c>
      <c r="G36" s="3" t="s">
        <v>1</v>
      </c>
      <c r="H36" s="3" t="s">
        <v>1</v>
      </c>
      <c r="I36" s="3" t="s">
        <v>1</v>
      </c>
      <c r="J36" s="3" t="s">
        <v>1</v>
      </c>
      <c r="K36" s="3">
        <v>0.83738918112842697</v>
      </c>
      <c r="L36" s="3">
        <v>0.87710828832634302</v>
      </c>
      <c r="M36" s="3">
        <v>0.93654294110016301</v>
      </c>
      <c r="N36" s="3">
        <v>0.212031034116272</v>
      </c>
      <c r="O36" s="3">
        <v>0.27756681154407198</v>
      </c>
      <c r="P36" s="3">
        <v>-2.55593712989064E-2</v>
      </c>
      <c r="Q36" s="3">
        <v>-0.27647391847024599</v>
      </c>
      <c r="R36" s="3" t="s">
        <v>1</v>
      </c>
      <c r="S36" s="3" t="s">
        <v>1</v>
      </c>
      <c r="T36" s="3" t="s">
        <v>1</v>
      </c>
      <c r="U36" s="3" t="s">
        <v>1</v>
      </c>
      <c r="V36" s="3" t="s">
        <v>1</v>
      </c>
      <c r="W36" s="3" t="s">
        <v>1</v>
      </c>
      <c r="X36" s="3" t="s">
        <v>1</v>
      </c>
      <c r="Y36" s="3" t="s">
        <v>1</v>
      </c>
      <c r="Z36" s="3" t="s">
        <v>1</v>
      </c>
    </row>
    <row r="37" spans="1:26">
      <c r="A37" s="1">
        <v>31</v>
      </c>
      <c r="B37" s="2">
        <f>IF(ISNUMBER('Bank List'!B32),'Bank List'!B32,"")</f>
        <v>4115073</v>
      </c>
      <c r="C37" s="2" t="s">
        <v>63</v>
      </c>
      <c r="D37" s="2" t="s">
        <v>64</v>
      </c>
      <c r="E37" s="2"/>
      <c r="F37" s="3" t="s">
        <v>1</v>
      </c>
      <c r="G37" s="3" t="s">
        <v>1</v>
      </c>
      <c r="H37" s="3" t="s">
        <v>1</v>
      </c>
      <c r="I37" s="3" t="s">
        <v>1</v>
      </c>
      <c r="J37" s="3" t="s">
        <v>1</v>
      </c>
      <c r="K37" s="3" t="s">
        <v>1</v>
      </c>
      <c r="L37" s="3" t="s">
        <v>1</v>
      </c>
      <c r="M37" s="3">
        <v>0.52355607076647503</v>
      </c>
      <c r="N37" s="3">
        <v>0.37482979798975402</v>
      </c>
      <c r="O37" s="3">
        <v>-9.5486251318058102E-2</v>
      </c>
      <c r="P37" s="3">
        <v>0.22157000511706501</v>
      </c>
      <c r="Q37" s="3">
        <v>0.22666766786991499</v>
      </c>
      <c r="R37" s="3">
        <v>0.50694517351172796</v>
      </c>
      <c r="S37" s="3" t="s">
        <v>1</v>
      </c>
      <c r="T37" s="3" t="s">
        <v>1</v>
      </c>
      <c r="U37" s="3" t="s">
        <v>1</v>
      </c>
      <c r="V37" s="3" t="s">
        <v>1</v>
      </c>
      <c r="W37" s="3" t="s">
        <v>1</v>
      </c>
      <c r="X37" s="3" t="s">
        <v>1</v>
      </c>
      <c r="Y37" s="3" t="s">
        <v>1</v>
      </c>
      <c r="Z37" s="3" t="s">
        <v>1</v>
      </c>
    </row>
    <row r="38" spans="1:26">
      <c r="A38" s="1">
        <v>32</v>
      </c>
      <c r="B38" s="2">
        <f>IF(ISNUMBER('Bank List'!B33),'Bank List'!B33,"")</f>
        <v>4087990</v>
      </c>
      <c r="C38" s="2" t="s">
        <v>65</v>
      </c>
      <c r="D38" s="2" t="s">
        <v>64</v>
      </c>
      <c r="E38" s="2"/>
      <c r="F38" s="3" t="s">
        <v>1</v>
      </c>
      <c r="G38" s="3" t="s">
        <v>1</v>
      </c>
      <c r="H38" s="3">
        <v>-0.62887287934344605</v>
      </c>
      <c r="I38" s="3">
        <v>-1.62257168575769</v>
      </c>
      <c r="J38" s="3">
        <v>0.34242780259730698</v>
      </c>
      <c r="K38" s="3">
        <v>0.48999323343355899</v>
      </c>
      <c r="L38" s="3">
        <v>0.49955203309122997</v>
      </c>
      <c r="M38" s="3">
        <v>0.47410679846970599</v>
      </c>
      <c r="N38" s="3">
        <v>0.21621930694371799</v>
      </c>
      <c r="O38" s="3">
        <v>-0.36411100317249101</v>
      </c>
      <c r="P38" s="3">
        <v>0.216600882723507</v>
      </c>
      <c r="Q38" s="3">
        <v>0.318185358294159</v>
      </c>
      <c r="R38" s="3">
        <v>0.35101979615373602</v>
      </c>
      <c r="S38" s="3" t="s">
        <v>1</v>
      </c>
      <c r="T38" s="3" t="s">
        <v>1</v>
      </c>
      <c r="U38" s="3" t="s">
        <v>1</v>
      </c>
      <c r="V38" s="3" t="s">
        <v>1</v>
      </c>
      <c r="W38" s="3" t="s">
        <v>1</v>
      </c>
      <c r="X38" s="3" t="s">
        <v>1</v>
      </c>
      <c r="Y38" s="3" t="s">
        <v>1</v>
      </c>
      <c r="Z38" s="3" t="s">
        <v>1</v>
      </c>
    </row>
    <row r="39" spans="1:26">
      <c r="A39" s="1">
        <v>33</v>
      </c>
      <c r="B39" s="2">
        <f>IF(ISNUMBER('Bank List'!B34),'Bank List'!B34,"")</f>
        <v>4005723</v>
      </c>
      <c r="C39" s="2" t="s">
        <v>66</v>
      </c>
      <c r="D39" s="2" t="s">
        <v>27</v>
      </c>
      <c r="E39" s="2"/>
      <c r="F39" s="3" t="s">
        <v>1</v>
      </c>
      <c r="G39" s="3">
        <v>0.58678039821064398</v>
      </c>
      <c r="H39" s="3">
        <v>0.93189667081088501</v>
      </c>
      <c r="I39" s="3">
        <v>1.03463340492491</v>
      </c>
      <c r="J39" s="3">
        <v>0.78250075122042495</v>
      </c>
      <c r="K39" s="3">
        <v>0.92647174864580095</v>
      </c>
      <c r="L39" s="3">
        <v>0.94736842105263197</v>
      </c>
      <c r="M39" s="3">
        <v>0.88074368781118495</v>
      </c>
      <c r="N39" s="3">
        <v>0.74536223618532305</v>
      </c>
      <c r="O39" s="3">
        <v>0.37593111559627701</v>
      </c>
      <c r="P39" s="3">
        <v>0.63432533307710104</v>
      </c>
      <c r="Q39" s="3">
        <v>0.74497994833664005</v>
      </c>
      <c r="R39" s="3">
        <v>0.53839793976747197</v>
      </c>
      <c r="S39" s="3" t="s">
        <v>1</v>
      </c>
      <c r="T39" s="3" t="s">
        <v>1</v>
      </c>
      <c r="U39" s="3" t="s">
        <v>1</v>
      </c>
      <c r="V39" s="3" t="s">
        <v>1</v>
      </c>
      <c r="W39" s="3" t="s">
        <v>1</v>
      </c>
      <c r="X39" s="3" t="s">
        <v>1</v>
      </c>
      <c r="Y39" s="3" t="s">
        <v>1</v>
      </c>
      <c r="Z39" s="3" t="s">
        <v>1</v>
      </c>
    </row>
    <row r="40" spans="1:26">
      <c r="A40" s="1">
        <v>34</v>
      </c>
      <c r="B40" s="2">
        <f>IF(ISNUMBER('Bank List'!B35),'Bank List'!B35,"")</f>
        <v>4077805</v>
      </c>
      <c r="C40" s="2" t="s">
        <v>67</v>
      </c>
      <c r="D40" s="2" t="s">
        <v>5</v>
      </c>
      <c r="E40" s="2"/>
      <c r="F40" s="3" t="s">
        <v>1</v>
      </c>
      <c r="G40" s="3" t="s">
        <v>1</v>
      </c>
      <c r="H40" s="3" t="s">
        <v>1</v>
      </c>
      <c r="I40" s="3" t="s">
        <v>1</v>
      </c>
      <c r="J40" s="3" t="s">
        <v>1</v>
      </c>
      <c r="K40" s="3" t="s">
        <v>1</v>
      </c>
      <c r="L40" s="3">
        <v>0.31878637802512</v>
      </c>
      <c r="M40" s="3">
        <v>0.24953046989795999</v>
      </c>
      <c r="N40" s="3">
        <v>-0.50698805036415895</v>
      </c>
      <c r="O40" s="3">
        <v>-0.325042007547586</v>
      </c>
      <c r="P40" s="3">
        <v>0.34956096160881001</v>
      </c>
      <c r="Q40" s="3">
        <v>0.33693195673865201</v>
      </c>
      <c r="R40" s="3" t="s">
        <v>1</v>
      </c>
      <c r="S40" s="3" t="s">
        <v>1</v>
      </c>
      <c r="T40" s="3" t="s">
        <v>1</v>
      </c>
      <c r="U40" s="3" t="s">
        <v>1</v>
      </c>
      <c r="V40" s="3" t="s">
        <v>1</v>
      </c>
      <c r="W40" s="3" t="s">
        <v>1</v>
      </c>
      <c r="X40" s="3" t="s">
        <v>1</v>
      </c>
      <c r="Y40" s="3" t="s">
        <v>1</v>
      </c>
      <c r="Z40" s="3" t="s">
        <v>1</v>
      </c>
    </row>
    <row r="41" spans="1:26">
      <c r="A41" s="1">
        <v>35</v>
      </c>
      <c r="B41" s="2">
        <f>IF(ISNUMBER('Bank List'!B36),'Bank List'!B36,"")</f>
        <v>4108919</v>
      </c>
      <c r="C41" s="2" t="s">
        <v>68</v>
      </c>
      <c r="D41" s="2" t="s">
        <v>69</v>
      </c>
      <c r="E41" s="2"/>
      <c r="F41" s="3" t="s">
        <v>1</v>
      </c>
      <c r="G41" s="3" t="s">
        <v>1</v>
      </c>
      <c r="H41" s="3" t="s">
        <v>1</v>
      </c>
      <c r="I41" s="3" t="s">
        <v>1</v>
      </c>
      <c r="J41" s="3" t="s">
        <v>1</v>
      </c>
      <c r="K41" s="3" t="s">
        <v>1</v>
      </c>
      <c r="L41" s="3">
        <v>0.93778022987958798</v>
      </c>
      <c r="M41" s="3">
        <v>0.850608198449882</v>
      </c>
      <c r="N41" s="3">
        <v>0.62360916136003697</v>
      </c>
      <c r="O41" s="3">
        <v>0.477416185706246</v>
      </c>
      <c r="P41" s="3">
        <v>0.47507537896872698</v>
      </c>
      <c r="Q41" s="3">
        <v>0.42903136681061999</v>
      </c>
      <c r="R41" s="3" t="s">
        <v>1</v>
      </c>
      <c r="S41" s="3" t="s">
        <v>1</v>
      </c>
      <c r="T41" s="3" t="s">
        <v>1</v>
      </c>
      <c r="U41" s="3" t="s">
        <v>1</v>
      </c>
      <c r="V41" s="3" t="s">
        <v>1</v>
      </c>
      <c r="W41" s="3" t="s">
        <v>1</v>
      </c>
      <c r="X41" s="3" t="s">
        <v>1</v>
      </c>
      <c r="Y41" s="3" t="s">
        <v>1</v>
      </c>
      <c r="Z41" s="3" t="s">
        <v>1</v>
      </c>
    </row>
    <row r="42" spans="1:26">
      <c r="A42" s="1">
        <v>36</v>
      </c>
      <c r="B42" s="2">
        <f>IF(ISNUMBER('Bank List'!B37),'Bank List'!B37,"")</f>
        <v>4144827</v>
      </c>
      <c r="C42" s="2" t="s">
        <v>70</v>
      </c>
      <c r="D42" s="2" t="s">
        <v>71</v>
      </c>
      <c r="E42" s="2"/>
      <c r="F42" s="3" t="s">
        <v>1</v>
      </c>
      <c r="G42" s="3" t="s">
        <v>1</v>
      </c>
      <c r="H42" s="3" t="s">
        <v>1</v>
      </c>
      <c r="I42" s="3" t="s">
        <v>1</v>
      </c>
      <c r="J42" s="3" t="s">
        <v>1</v>
      </c>
      <c r="K42" s="3" t="s">
        <v>1</v>
      </c>
      <c r="L42" s="3">
        <v>2.7694567093453402</v>
      </c>
      <c r="M42" s="3">
        <v>2.51482542356751</v>
      </c>
      <c r="N42" s="3">
        <v>1.7390165712377501</v>
      </c>
      <c r="O42" s="3">
        <v>0.361723698829436</v>
      </c>
      <c r="P42" s="3">
        <v>2.3609206723707099</v>
      </c>
      <c r="Q42" s="3">
        <v>3.4107474027950202</v>
      </c>
      <c r="R42" s="3" t="s">
        <v>1</v>
      </c>
      <c r="S42" s="3" t="s">
        <v>1</v>
      </c>
      <c r="T42" s="3" t="s">
        <v>1</v>
      </c>
      <c r="U42" s="3" t="s">
        <v>1</v>
      </c>
      <c r="V42" s="3" t="s">
        <v>1</v>
      </c>
      <c r="W42" s="3" t="s">
        <v>1</v>
      </c>
      <c r="X42" s="3" t="s">
        <v>1</v>
      </c>
      <c r="Y42" s="3" t="s">
        <v>1</v>
      </c>
      <c r="Z42" s="3" t="s">
        <v>1</v>
      </c>
    </row>
    <row r="43" spans="1:26">
      <c r="A43" s="1">
        <v>37</v>
      </c>
      <c r="B43" s="2">
        <f>IF(ISNUMBER('Bank List'!B38),'Bank List'!B38,"")</f>
        <v>100522</v>
      </c>
      <c r="C43" s="2" t="s">
        <v>72</v>
      </c>
      <c r="D43" s="2" t="s">
        <v>36</v>
      </c>
      <c r="E43" s="2"/>
      <c r="F43" s="3">
        <v>0.80666903157147896</v>
      </c>
      <c r="G43" s="3">
        <v>0.71446268194487506</v>
      </c>
      <c r="H43" s="3">
        <v>0.742307692307692</v>
      </c>
      <c r="I43" s="3">
        <v>0.75966214486818495</v>
      </c>
      <c r="J43" s="3">
        <v>0.66516373991457001</v>
      </c>
      <c r="K43" s="3">
        <v>0.75754864683515999</v>
      </c>
      <c r="L43" s="3">
        <v>0.94127015727652796</v>
      </c>
      <c r="M43" s="3">
        <v>0.94526678141136</v>
      </c>
      <c r="N43" s="3">
        <v>0.70044594802398896</v>
      </c>
      <c r="O43" s="3">
        <v>0.55486840212857802</v>
      </c>
      <c r="P43" s="3">
        <v>0.76471449487554899</v>
      </c>
      <c r="Q43" s="3">
        <v>0.82732058030555899</v>
      </c>
      <c r="R43" s="3">
        <v>0.93005181347150301</v>
      </c>
      <c r="S43" s="3" t="s">
        <v>1</v>
      </c>
      <c r="T43" s="3" t="s">
        <v>1</v>
      </c>
      <c r="U43" s="3" t="s">
        <v>1</v>
      </c>
      <c r="V43" s="3" t="s">
        <v>1</v>
      </c>
      <c r="W43" s="3" t="s">
        <v>1</v>
      </c>
      <c r="X43" s="3" t="s">
        <v>1</v>
      </c>
      <c r="Y43" s="3" t="s">
        <v>1</v>
      </c>
      <c r="Z43" s="3" t="s">
        <v>1</v>
      </c>
    </row>
    <row r="44" spans="1:26">
      <c r="A44" s="1">
        <v>38</v>
      </c>
      <c r="B44" s="2">
        <f>IF(ISNUMBER('Bank List'!B39),'Bank List'!B39,"")</f>
        <v>3001937</v>
      </c>
      <c r="C44" s="2" t="s">
        <v>73</v>
      </c>
      <c r="D44" s="2" t="s">
        <v>2</v>
      </c>
      <c r="E44" s="2"/>
      <c r="F44" s="3" t="s">
        <v>1</v>
      </c>
      <c r="G44" s="3" t="s">
        <v>1</v>
      </c>
      <c r="H44" s="3" t="s">
        <v>1</v>
      </c>
      <c r="I44" s="3" t="s">
        <v>1</v>
      </c>
      <c r="J44" s="3" t="s">
        <v>1</v>
      </c>
      <c r="K44" s="3">
        <v>0.75408928590810897</v>
      </c>
      <c r="L44" s="3">
        <v>0.77910833647119204</v>
      </c>
      <c r="M44" s="3">
        <v>0.68674909080546997</v>
      </c>
      <c r="N44" s="3">
        <v>-1.6926669231164999</v>
      </c>
      <c r="O44" s="3">
        <v>-0.114802221914721</v>
      </c>
      <c r="P44" s="3">
        <v>-9.9628992634869906E-2</v>
      </c>
      <c r="Q44" s="3">
        <v>-0.12826066423260199</v>
      </c>
      <c r="R44" s="3" t="s">
        <v>1</v>
      </c>
      <c r="S44" s="3" t="s">
        <v>1</v>
      </c>
      <c r="T44" s="3" t="s">
        <v>1</v>
      </c>
      <c r="U44" s="3" t="s">
        <v>1</v>
      </c>
      <c r="V44" s="3" t="s">
        <v>1</v>
      </c>
      <c r="W44" s="3" t="s">
        <v>1</v>
      </c>
      <c r="X44" s="3" t="s">
        <v>1</v>
      </c>
      <c r="Y44" s="3" t="s">
        <v>1</v>
      </c>
      <c r="Z44" s="3" t="s">
        <v>1</v>
      </c>
    </row>
    <row r="45" spans="1:26">
      <c r="A45" s="1">
        <v>39</v>
      </c>
      <c r="B45" s="2">
        <f>IF(ISNUMBER('Bank List'!B40),'Bank List'!B40,"")</f>
        <v>4144847</v>
      </c>
      <c r="C45" s="2" t="s">
        <v>74</v>
      </c>
      <c r="D45" s="2" t="s">
        <v>69</v>
      </c>
      <c r="E45" s="2"/>
      <c r="F45" s="3" t="s">
        <v>1</v>
      </c>
      <c r="G45" s="3" t="s">
        <v>1</v>
      </c>
      <c r="H45" s="3" t="s">
        <v>1</v>
      </c>
      <c r="I45" s="3" t="s">
        <v>1</v>
      </c>
      <c r="J45" s="3" t="s">
        <v>1</v>
      </c>
      <c r="K45" s="3" t="s">
        <v>1</v>
      </c>
      <c r="L45" s="3">
        <v>0.66016784256176297</v>
      </c>
      <c r="M45" s="3">
        <v>0.63764006802678197</v>
      </c>
      <c r="N45" s="3">
        <v>0.42100478762036497</v>
      </c>
      <c r="O45" s="3">
        <v>4.9722424459929498E-2</v>
      </c>
      <c r="P45" s="3">
        <v>0.29875737499588001</v>
      </c>
      <c r="Q45" s="3">
        <v>0.49805018981906601</v>
      </c>
      <c r="R45" s="3" t="s">
        <v>1</v>
      </c>
      <c r="S45" s="3" t="s">
        <v>1</v>
      </c>
      <c r="T45" s="3" t="s">
        <v>1</v>
      </c>
      <c r="U45" s="3" t="s">
        <v>1</v>
      </c>
      <c r="V45" s="3" t="s">
        <v>1</v>
      </c>
      <c r="W45" s="3" t="s">
        <v>1</v>
      </c>
      <c r="X45" s="3" t="s">
        <v>1</v>
      </c>
      <c r="Y45" s="3" t="s">
        <v>1</v>
      </c>
      <c r="Z45" s="3" t="s">
        <v>1</v>
      </c>
    </row>
    <row r="46" spans="1:26">
      <c r="A46" s="1">
        <v>40</v>
      </c>
      <c r="B46" s="2">
        <f>IF(ISNUMBER('Bank List'!B41),'Bank List'!B41,"")</f>
        <v>113818</v>
      </c>
      <c r="C46" s="2" t="s">
        <v>75</v>
      </c>
      <c r="D46" s="2" t="s">
        <v>5</v>
      </c>
      <c r="E46" s="2"/>
      <c r="F46" s="3" t="s">
        <v>1</v>
      </c>
      <c r="G46" s="3" t="s">
        <v>1</v>
      </c>
      <c r="H46" s="3" t="s">
        <v>1</v>
      </c>
      <c r="I46" s="3" t="s">
        <v>1</v>
      </c>
      <c r="J46" s="3" t="s">
        <v>1</v>
      </c>
      <c r="K46" s="3" t="s">
        <v>1</v>
      </c>
      <c r="L46" s="3">
        <v>0.64565632891083902</v>
      </c>
      <c r="M46" s="3">
        <v>0.158138383902617</v>
      </c>
      <c r="N46" s="3">
        <v>0.25188882555586101</v>
      </c>
      <c r="O46" s="3">
        <v>0.102892505191057</v>
      </c>
      <c r="P46" s="3">
        <v>0.38582349763305301</v>
      </c>
      <c r="Q46" s="3">
        <v>0.23719937977637101</v>
      </c>
      <c r="R46" s="3" t="s">
        <v>1</v>
      </c>
      <c r="S46" s="3" t="s">
        <v>1</v>
      </c>
      <c r="T46" s="3" t="s">
        <v>1</v>
      </c>
      <c r="U46" s="3" t="s">
        <v>1</v>
      </c>
      <c r="V46" s="3" t="s">
        <v>1</v>
      </c>
      <c r="W46" s="3" t="s">
        <v>1</v>
      </c>
      <c r="X46" s="3" t="s">
        <v>1</v>
      </c>
      <c r="Y46" s="3" t="s">
        <v>1</v>
      </c>
      <c r="Z46" s="3" t="s">
        <v>1</v>
      </c>
    </row>
    <row r="47" spans="1:26">
      <c r="A47" s="1">
        <v>41</v>
      </c>
      <c r="B47" s="2">
        <f>IF(ISNUMBER('Bank List'!B42),'Bank List'!B42,"")</f>
        <v>4041955</v>
      </c>
      <c r="C47" s="2" t="s">
        <v>76</v>
      </c>
      <c r="D47" s="2" t="s">
        <v>2</v>
      </c>
      <c r="E47" s="2"/>
      <c r="F47" s="3" t="s">
        <v>1</v>
      </c>
      <c r="G47" s="3" t="s">
        <v>1</v>
      </c>
      <c r="H47" s="3" t="s">
        <v>1</v>
      </c>
      <c r="I47" s="3" t="s">
        <v>1</v>
      </c>
      <c r="J47" s="3" t="s">
        <v>1</v>
      </c>
      <c r="K47" s="3">
        <v>0.98230260502065803</v>
      </c>
      <c r="L47" s="3">
        <v>0.941803429540781</v>
      </c>
      <c r="M47" s="3">
        <v>0.982089758206807</v>
      </c>
      <c r="N47" s="3">
        <v>0.82142383406452502</v>
      </c>
      <c r="O47" s="3">
        <v>0.74026762047711803</v>
      </c>
      <c r="P47" s="3">
        <v>0.87890819451468905</v>
      </c>
      <c r="Q47" s="3">
        <v>0.865028845985235</v>
      </c>
      <c r="R47" s="3" t="s">
        <v>1</v>
      </c>
      <c r="S47" s="3" t="s">
        <v>1</v>
      </c>
      <c r="T47" s="3" t="s">
        <v>1</v>
      </c>
      <c r="U47" s="3" t="s">
        <v>1</v>
      </c>
      <c r="V47" s="3" t="s">
        <v>1</v>
      </c>
      <c r="W47" s="3" t="s">
        <v>1</v>
      </c>
      <c r="X47" s="3" t="s">
        <v>1</v>
      </c>
      <c r="Y47" s="3" t="s">
        <v>1</v>
      </c>
      <c r="Z47" s="3" t="s">
        <v>1</v>
      </c>
    </row>
    <row r="48" spans="1:26">
      <c r="A48" s="1">
        <v>42</v>
      </c>
      <c r="B48" s="2">
        <f>IF(ISNUMBER('Bank List'!B43),'Bank List'!B43,"")</f>
        <v>4144846</v>
      </c>
      <c r="C48" s="2" t="s">
        <v>77</v>
      </c>
      <c r="D48" s="2" t="s">
        <v>69</v>
      </c>
      <c r="E48" s="2"/>
      <c r="F48" s="3" t="s">
        <v>1</v>
      </c>
      <c r="G48" s="3" t="s">
        <v>1</v>
      </c>
      <c r="H48" s="3" t="s">
        <v>1</v>
      </c>
      <c r="I48" s="3" t="s">
        <v>1</v>
      </c>
      <c r="J48" s="3" t="s">
        <v>1</v>
      </c>
      <c r="K48" s="3" t="s">
        <v>1</v>
      </c>
      <c r="L48" s="3">
        <v>0.77843645629966995</v>
      </c>
      <c r="M48" s="3">
        <v>0.84989546198131705</v>
      </c>
      <c r="N48" s="3">
        <v>0.62644026134813002</v>
      </c>
      <c r="O48" s="3">
        <v>0.46995851333872601</v>
      </c>
      <c r="P48" s="3">
        <v>0.49697843310813999</v>
      </c>
      <c r="Q48" s="3">
        <v>0.53122756330878496</v>
      </c>
      <c r="R48" s="3" t="s">
        <v>1</v>
      </c>
      <c r="S48" s="3" t="s">
        <v>1</v>
      </c>
      <c r="T48" s="3" t="s">
        <v>1</v>
      </c>
      <c r="U48" s="3" t="s">
        <v>1</v>
      </c>
      <c r="V48" s="3" t="s">
        <v>1</v>
      </c>
      <c r="W48" s="3" t="s">
        <v>1</v>
      </c>
      <c r="X48" s="3" t="s">
        <v>1</v>
      </c>
      <c r="Y48" s="3" t="s">
        <v>1</v>
      </c>
      <c r="Z48" s="3" t="s">
        <v>1</v>
      </c>
    </row>
    <row r="49" spans="1:26">
      <c r="A49" s="1">
        <v>43</v>
      </c>
      <c r="B49" s="2">
        <f>IF(ISNUMBER('Bank List'!B44),'Bank List'!B44,"")</f>
        <v>100519</v>
      </c>
      <c r="C49" s="2" t="s">
        <v>78</v>
      </c>
      <c r="D49" s="2" t="s">
        <v>36</v>
      </c>
      <c r="E49" s="2"/>
      <c r="F49" s="3">
        <v>0.37962541156950103</v>
      </c>
      <c r="G49" s="3">
        <v>0.503749167655829</v>
      </c>
      <c r="H49" s="3">
        <v>-5.2849408912392197E-2</v>
      </c>
      <c r="I49" s="3">
        <v>0.32159254971840301</v>
      </c>
      <c r="J49" s="3">
        <v>0.72</v>
      </c>
      <c r="K49" s="3">
        <v>0.63323863636363598</v>
      </c>
      <c r="L49" s="3">
        <v>1.18940568475452</v>
      </c>
      <c r="M49" s="3">
        <v>0.974878048780488</v>
      </c>
      <c r="N49" s="3">
        <v>0.79194214876033098</v>
      </c>
      <c r="O49" s="3">
        <v>0.53700516351118799</v>
      </c>
      <c r="P49" s="3">
        <v>0.78445945945945905</v>
      </c>
      <c r="Q49" s="3">
        <v>0.86728837876614095</v>
      </c>
      <c r="R49" s="3">
        <v>0.81601513240857504</v>
      </c>
      <c r="S49" s="3" t="s">
        <v>1</v>
      </c>
      <c r="T49" s="3" t="s">
        <v>1</v>
      </c>
      <c r="U49" s="3" t="s">
        <v>1</v>
      </c>
      <c r="V49" s="3" t="s">
        <v>1</v>
      </c>
      <c r="W49" s="3" t="s">
        <v>1</v>
      </c>
      <c r="X49" s="3" t="s">
        <v>1</v>
      </c>
      <c r="Y49" s="3" t="s">
        <v>1</v>
      </c>
      <c r="Z49" s="3" t="s">
        <v>1</v>
      </c>
    </row>
    <row r="50" spans="1:26">
      <c r="A50" s="1">
        <v>44</v>
      </c>
      <c r="B50" s="2">
        <f>IF(ISNUMBER('Bank List'!B45),'Bank List'!B45,"")</f>
        <v>4047176</v>
      </c>
      <c r="C50" s="2" t="s">
        <v>79</v>
      </c>
      <c r="D50" s="2" t="s">
        <v>34</v>
      </c>
      <c r="E50" s="2"/>
      <c r="F50" s="3">
        <v>1.7365488607467101</v>
      </c>
      <c r="G50" s="3">
        <v>0.89114400038567199</v>
      </c>
      <c r="H50" s="3">
        <v>1.8424756321678599</v>
      </c>
      <c r="I50" s="3">
        <v>1.9893407237648599</v>
      </c>
      <c r="J50" s="3">
        <v>2.1748184954565102</v>
      </c>
      <c r="K50" s="3">
        <v>2.2337818285613</v>
      </c>
      <c r="L50" s="3">
        <v>2.2518640638465302</v>
      </c>
      <c r="M50" s="3">
        <v>1.96895640391555</v>
      </c>
      <c r="N50" s="3">
        <v>1.23240589198036</v>
      </c>
      <c r="O50" s="3">
        <v>0.83358175585034999</v>
      </c>
      <c r="P50" s="3">
        <v>1.1421634990432401</v>
      </c>
      <c r="Q50" s="3">
        <v>1.5044114320187001</v>
      </c>
      <c r="R50" s="3" t="s">
        <v>1</v>
      </c>
      <c r="S50" s="3" t="s">
        <v>1</v>
      </c>
      <c r="T50" s="3" t="s">
        <v>1</v>
      </c>
      <c r="U50" s="3" t="s">
        <v>1</v>
      </c>
      <c r="V50" s="3" t="s">
        <v>1</v>
      </c>
      <c r="W50" s="3" t="s">
        <v>1</v>
      </c>
      <c r="X50" s="3" t="s">
        <v>1</v>
      </c>
      <c r="Y50" s="3" t="s">
        <v>1</v>
      </c>
      <c r="Z50" s="3" t="s">
        <v>1</v>
      </c>
    </row>
    <row r="51" spans="1:26">
      <c r="A51" s="1">
        <v>45</v>
      </c>
      <c r="B51" s="2">
        <f>IF(ISNUMBER('Bank List'!B46),'Bank List'!B46,"")</f>
        <v>113831</v>
      </c>
      <c r="C51" s="2" t="s">
        <v>80</v>
      </c>
      <c r="D51" s="2" t="s">
        <v>49</v>
      </c>
      <c r="E51" s="2"/>
      <c r="F51" s="3" t="s">
        <v>1</v>
      </c>
      <c r="G51" s="3" t="s">
        <v>1</v>
      </c>
      <c r="H51" s="3" t="s">
        <v>1</v>
      </c>
      <c r="I51" s="3" t="s">
        <v>1</v>
      </c>
      <c r="J51" s="3" t="s">
        <v>1</v>
      </c>
      <c r="K51" s="3">
        <v>0.71365936246754202</v>
      </c>
      <c r="L51" s="3">
        <v>0.50600597945834602</v>
      </c>
      <c r="M51" s="3">
        <v>-0.17064846416382301</v>
      </c>
      <c r="N51" s="3">
        <v>-0.880148373207713</v>
      </c>
      <c r="O51" s="3">
        <v>-0.11479406484973299</v>
      </c>
      <c r="P51" s="3">
        <v>0.51161479152904799</v>
      </c>
      <c r="Q51" s="3">
        <v>0.31471825003287901</v>
      </c>
      <c r="R51" s="3" t="s">
        <v>1</v>
      </c>
      <c r="S51" s="3" t="s">
        <v>1</v>
      </c>
      <c r="T51" s="3" t="s">
        <v>1</v>
      </c>
      <c r="U51" s="3" t="s">
        <v>1</v>
      </c>
      <c r="V51" s="3" t="s">
        <v>1</v>
      </c>
      <c r="W51" s="3" t="s">
        <v>1</v>
      </c>
      <c r="X51" s="3" t="s">
        <v>1</v>
      </c>
      <c r="Y51" s="3" t="s">
        <v>1</v>
      </c>
      <c r="Z51" s="3" t="s">
        <v>1</v>
      </c>
    </row>
    <row r="52" spans="1:26">
      <c r="A52" s="1">
        <v>46</v>
      </c>
      <c r="B52" s="2">
        <f>IF(ISNUMBER('Bank List'!B47),'Bank List'!B47,"")</f>
        <v>4055762</v>
      </c>
      <c r="C52" s="2" t="s">
        <v>81</v>
      </c>
      <c r="D52" s="2" t="s">
        <v>29</v>
      </c>
      <c r="E52" s="2"/>
      <c r="F52" s="3" t="s">
        <v>1</v>
      </c>
      <c r="G52" s="3" t="s">
        <v>1</v>
      </c>
      <c r="H52" s="3" t="s">
        <v>1</v>
      </c>
      <c r="I52" s="3" t="s">
        <v>1</v>
      </c>
      <c r="J52" s="3" t="s">
        <v>1</v>
      </c>
      <c r="K52" s="3" t="s">
        <v>1</v>
      </c>
      <c r="L52" s="3">
        <v>0.76095594251366205</v>
      </c>
      <c r="M52" s="3">
        <v>0.71737623742116796</v>
      </c>
      <c r="N52" s="3">
        <v>0.432197832276006</v>
      </c>
      <c r="O52" s="3">
        <v>0.20573014262568101</v>
      </c>
      <c r="P52" s="3">
        <v>0.17304703397899701</v>
      </c>
      <c r="Q52" s="3">
        <v>-0.95375053950460797</v>
      </c>
      <c r="R52" s="3" t="s">
        <v>1</v>
      </c>
      <c r="S52" s="3" t="s">
        <v>1</v>
      </c>
      <c r="T52" s="3" t="s">
        <v>1</v>
      </c>
      <c r="U52" s="3" t="s">
        <v>1</v>
      </c>
      <c r="V52" s="3" t="s">
        <v>1</v>
      </c>
      <c r="W52" s="3" t="s">
        <v>1</v>
      </c>
      <c r="X52" s="3" t="s">
        <v>1</v>
      </c>
      <c r="Y52" s="3" t="s">
        <v>1</v>
      </c>
      <c r="Z52" s="3" t="s">
        <v>1</v>
      </c>
    </row>
    <row r="53" spans="1:26">
      <c r="A53" s="1">
        <v>47</v>
      </c>
      <c r="B53" s="2">
        <f>IF(ISNUMBER('Bank List'!B48),'Bank List'!B48,"")</f>
        <v>100382</v>
      </c>
      <c r="C53" s="2" t="s">
        <v>82</v>
      </c>
      <c r="D53" s="2" t="s">
        <v>34</v>
      </c>
      <c r="E53" s="2"/>
      <c r="F53" s="3">
        <v>1.6037928181102299</v>
      </c>
      <c r="G53" s="3">
        <v>1.1953028906636001</v>
      </c>
      <c r="H53" s="3">
        <v>1.6890201258839099</v>
      </c>
      <c r="I53" s="3">
        <v>1.64242226830114</v>
      </c>
      <c r="J53" s="3">
        <v>1.7302394910601899</v>
      </c>
      <c r="K53" s="3">
        <v>1.7703402947576199</v>
      </c>
      <c r="L53" s="3">
        <v>1.7626737829279699</v>
      </c>
      <c r="M53" s="3">
        <v>1.58712784588441</v>
      </c>
      <c r="N53" s="3">
        <v>0.446396071449844</v>
      </c>
      <c r="O53" s="3">
        <v>1.00344277437232</v>
      </c>
      <c r="P53" s="3">
        <v>1.03208149067027</v>
      </c>
      <c r="Q53" s="3">
        <v>1.2761904012154901</v>
      </c>
      <c r="R53" s="3" t="s">
        <v>1</v>
      </c>
      <c r="S53" s="3" t="s">
        <v>1</v>
      </c>
      <c r="T53" s="3" t="s">
        <v>1</v>
      </c>
      <c r="U53" s="3" t="s">
        <v>1</v>
      </c>
      <c r="V53" s="3" t="s">
        <v>1</v>
      </c>
      <c r="W53" s="3" t="s">
        <v>1</v>
      </c>
      <c r="X53" s="3" t="s">
        <v>1</v>
      </c>
      <c r="Y53" s="3" t="s">
        <v>1</v>
      </c>
      <c r="Z53" s="3" t="s">
        <v>1</v>
      </c>
    </row>
    <row r="54" spans="1:26">
      <c r="A54" s="1">
        <v>48</v>
      </c>
      <c r="B54" s="2">
        <f>IF(ISNUMBER('Bank List'!B49),'Bank List'!B49,"")</f>
        <v>4075039</v>
      </c>
      <c r="C54" s="2" t="s">
        <v>83</v>
      </c>
      <c r="D54" s="2" t="s">
        <v>27</v>
      </c>
      <c r="E54" s="2"/>
      <c r="F54" s="3" t="s">
        <v>1</v>
      </c>
      <c r="G54" s="3" t="s">
        <v>1</v>
      </c>
      <c r="H54" s="3">
        <v>1.1759542250317101</v>
      </c>
      <c r="I54" s="3">
        <v>1.04146365809951</v>
      </c>
      <c r="J54" s="3">
        <v>1.0880203850891801</v>
      </c>
      <c r="K54" s="3">
        <v>1.14302768615382</v>
      </c>
      <c r="L54" s="3">
        <v>1.10165936339953</v>
      </c>
      <c r="M54" s="3">
        <v>1.0580069290732399</v>
      </c>
      <c r="N54" s="3">
        <v>0.97940558151583701</v>
      </c>
      <c r="O54" s="3">
        <v>0.608655471928644</v>
      </c>
      <c r="P54" s="3">
        <v>1.05516581999977</v>
      </c>
      <c r="Q54" s="3">
        <v>1.1232790391262</v>
      </c>
      <c r="R54" s="3">
        <v>0.91159382423879098</v>
      </c>
      <c r="S54" s="3" t="s">
        <v>1</v>
      </c>
      <c r="T54" s="3" t="s">
        <v>1</v>
      </c>
      <c r="U54" s="3" t="s">
        <v>1</v>
      </c>
      <c r="V54" s="3" t="s">
        <v>1</v>
      </c>
      <c r="W54" s="3" t="s">
        <v>1</v>
      </c>
      <c r="X54" s="3" t="s">
        <v>1</v>
      </c>
      <c r="Y54" s="3" t="s">
        <v>1</v>
      </c>
      <c r="Z54" s="3" t="s">
        <v>1</v>
      </c>
    </row>
  </sheetData>
  <pageMargins left="0.7" right="0.7" top="0.75" bottom="0.75" header="0.3" footer="0.3"/>
  <pageSetup orientation="portrait" verticalDpi="0" r:id="rId1"/>
</worksheet>
</file>

<file path=xl/worksheets/sheet16.xml><?xml version="1.0" encoding="utf-8"?>
<worksheet xmlns="http://schemas.openxmlformats.org/spreadsheetml/2006/main" xmlns:r="http://schemas.openxmlformats.org/officeDocument/2006/relationships">
  <sheetPr>
    <tabColor theme="7"/>
  </sheetPr>
  <dimension ref="A1:Z54"/>
  <sheetViews>
    <sheetView workbookViewId="0">
      <pane xSplit="3" ySplit="6" topLeftCell="D7" activePane="bottomRight" state="frozen"/>
      <selection pane="topRight" activeCell="D1" sqref="D1"/>
      <selection pane="bottomLeft" activeCell="A8" sqref="A8"/>
      <selection pane="bottomRight"/>
    </sheetView>
  </sheetViews>
  <sheetFormatPr defaultRowHeight="12.75"/>
  <cols>
    <col min="1" max="1" width="5.7109375" style="1" customWidth="1"/>
    <col min="2" max="2" width="17.140625" style="1" customWidth="1"/>
    <col min="3" max="3" width="35.7109375" style="1" customWidth="1"/>
    <col min="4" max="4" width="14.28515625" style="1" customWidth="1"/>
    <col min="5" max="5" width="1.42578125" style="1" customWidth="1"/>
    <col min="6" max="26" width="10" style="1" customWidth="1"/>
    <col min="27" max="27" width="1.42578125" style="1" customWidth="1"/>
    <col min="28" max="16384" width="9.140625" style="1"/>
  </cols>
  <sheetData>
    <row r="1" spans="1:26" s="4" customFormat="1">
      <c r="A1" s="7"/>
      <c r="B1" s="8" t="s">
        <v>7</v>
      </c>
      <c r="C1" s="7"/>
      <c r="D1" s="6" t="str">
        <f>[1]!SNLTable(1,$B$7:$B$54,$C$4:$Z$4,,,$F$1)</f>
        <v>SNLTable</v>
      </c>
      <c r="E1" s="5"/>
      <c r="F1" s="4" t="str">
        <f>"Options:Curr="&amp;K1&amp;",Mag="&amp;K2&amp;",ConvMethod="</f>
        <v>Options:Curr=USD,Mag=6,ConvMethod=</v>
      </c>
      <c r="G1" s="5"/>
      <c r="H1" s="5"/>
      <c r="I1" s="5"/>
      <c r="J1" s="14" t="s">
        <v>9</v>
      </c>
      <c r="K1" s="15" t="s">
        <v>8</v>
      </c>
      <c r="L1" s="5"/>
      <c r="M1" s="5"/>
      <c r="N1" s="5"/>
      <c r="O1" s="5"/>
      <c r="P1" s="5"/>
      <c r="Q1" s="5"/>
      <c r="R1" s="5"/>
      <c r="S1" s="5"/>
      <c r="T1" s="5"/>
      <c r="U1" s="5"/>
      <c r="V1" s="5"/>
      <c r="W1" s="5"/>
      <c r="X1" s="5"/>
      <c r="Y1" s="5"/>
      <c r="Z1" s="5"/>
    </row>
    <row r="2" spans="1:26" s="4" customFormat="1">
      <c r="A2" s="7"/>
      <c r="B2" s="7">
        <v>132167</v>
      </c>
      <c r="C2" s="9" t="str">
        <f>[1]!SNLLabel(1,$F$4,$F$5,$F$6,"Options:Curr=,Mag=,ConvMethod=")</f>
        <v>Cash and Cash Equivalents ($B)</v>
      </c>
      <c r="D2" s="5"/>
      <c r="E2" s="5"/>
      <c r="F2" s="5"/>
      <c r="G2" s="5"/>
      <c r="H2" s="5"/>
      <c r="I2" s="5"/>
      <c r="J2" s="14" t="s">
        <v>10</v>
      </c>
      <c r="K2" s="15">
        <v>6</v>
      </c>
      <c r="L2" s="5"/>
      <c r="M2" s="5"/>
      <c r="N2" s="5"/>
      <c r="O2" s="5"/>
      <c r="P2" s="5"/>
      <c r="Q2" s="5"/>
      <c r="R2" s="5"/>
      <c r="S2" s="5"/>
      <c r="T2" s="5"/>
      <c r="U2" s="5"/>
      <c r="V2" s="5"/>
      <c r="W2" s="5"/>
      <c r="X2" s="5"/>
      <c r="Y2" s="5"/>
      <c r="Z2" s="5"/>
    </row>
    <row r="3" spans="1:26" s="10" customFormat="1">
      <c r="B3" s="10" t="s">
        <v>17</v>
      </c>
      <c r="C3" s="11" t="str">
        <f>[1]!SNLLabel(1,$C$4,$C$5,$C$6,"Options:Curr=,Mag=,ConvMethod=")</f>
        <v xml:space="preserve">Institution Name </v>
      </c>
      <c r="D3" s="11" t="str">
        <f>[1]!SNLLabel(1,$D$4,$D$5,$D$6,"Options:Curr=,Mag=,ConvMethod=")</f>
        <v xml:space="preserve">Country Name </v>
      </c>
      <c r="E3" s="12"/>
      <c r="F3" s="12">
        <v>2000</v>
      </c>
      <c r="G3" s="12">
        <v>2001</v>
      </c>
      <c r="H3" s="12">
        <v>2002</v>
      </c>
      <c r="I3" s="12">
        <v>2003</v>
      </c>
      <c r="J3" s="12">
        <v>2004</v>
      </c>
      <c r="K3" s="12">
        <v>2005</v>
      </c>
      <c r="L3" s="12">
        <v>2006</v>
      </c>
      <c r="M3" s="12">
        <v>2007</v>
      </c>
      <c r="N3" s="12">
        <v>2008</v>
      </c>
      <c r="O3" s="12">
        <v>2009</v>
      </c>
      <c r="P3" s="12">
        <v>2010</v>
      </c>
      <c r="Q3" s="12">
        <v>2011</v>
      </c>
      <c r="R3" s="12">
        <v>2012</v>
      </c>
      <c r="S3" s="12">
        <v>2013</v>
      </c>
      <c r="T3" s="12">
        <v>2014</v>
      </c>
      <c r="U3" s="12">
        <v>2015</v>
      </c>
      <c r="V3" s="12">
        <v>2016</v>
      </c>
      <c r="W3" s="12">
        <v>2017</v>
      </c>
      <c r="X3" s="12">
        <v>2018</v>
      </c>
      <c r="Y3" s="12">
        <v>2019</v>
      </c>
      <c r="Z3" s="12">
        <v>2020</v>
      </c>
    </row>
    <row r="4" spans="1:26" s="4" customFormat="1">
      <c r="C4" s="41">
        <v>130509</v>
      </c>
      <c r="D4" s="41">
        <v>131178</v>
      </c>
      <c r="E4" s="5"/>
      <c r="F4" s="5">
        <f>$B$2</f>
        <v>132167</v>
      </c>
      <c r="G4" s="5">
        <f t="shared" ref="G4:Z4" si="0">$B$2</f>
        <v>132167</v>
      </c>
      <c r="H4" s="5">
        <f t="shared" si="0"/>
        <v>132167</v>
      </c>
      <c r="I4" s="5">
        <f t="shared" si="0"/>
        <v>132167</v>
      </c>
      <c r="J4" s="5">
        <f t="shared" si="0"/>
        <v>132167</v>
      </c>
      <c r="K4" s="5">
        <f t="shared" si="0"/>
        <v>132167</v>
      </c>
      <c r="L4" s="5">
        <f t="shared" si="0"/>
        <v>132167</v>
      </c>
      <c r="M4" s="5">
        <f t="shared" si="0"/>
        <v>132167</v>
      </c>
      <c r="N4" s="5">
        <f t="shared" si="0"/>
        <v>132167</v>
      </c>
      <c r="O4" s="5">
        <f t="shared" si="0"/>
        <v>132167</v>
      </c>
      <c r="P4" s="5">
        <f t="shared" si="0"/>
        <v>132167</v>
      </c>
      <c r="Q4" s="5">
        <f t="shared" si="0"/>
        <v>132167</v>
      </c>
      <c r="R4" s="5">
        <f t="shared" si="0"/>
        <v>132167</v>
      </c>
      <c r="S4" s="5">
        <f t="shared" si="0"/>
        <v>132167</v>
      </c>
      <c r="T4" s="5">
        <f t="shared" si="0"/>
        <v>132167</v>
      </c>
      <c r="U4" s="5">
        <f t="shared" si="0"/>
        <v>132167</v>
      </c>
      <c r="V4" s="5">
        <f t="shared" si="0"/>
        <v>132167</v>
      </c>
      <c r="W4" s="5">
        <f t="shared" si="0"/>
        <v>132167</v>
      </c>
      <c r="X4" s="5">
        <f t="shared" si="0"/>
        <v>132167</v>
      </c>
      <c r="Y4" s="5">
        <f t="shared" si="0"/>
        <v>132167</v>
      </c>
      <c r="Z4" s="5">
        <f t="shared" si="0"/>
        <v>132167</v>
      </c>
    </row>
    <row r="5" spans="1:26" s="4" customFormat="1">
      <c r="C5" s="13"/>
      <c r="D5" s="13"/>
      <c r="E5" s="13"/>
      <c r="F5" s="13" t="str">
        <f>F3&amp;"Y"</f>
        <v>2000Y</v>
      </c>
      <c r="G5" s="13" t="str">
        <f t="shared" ref="G5:Z5" si="1">G3&amp;"Y"</f>
        <v>2001Y</v>
      </c>
      <c r="H5" s="13" t="str">
        <f t="shared" si="1"/>
        <v>2002Y</v>
      </c>
      <c r="I5" s="13" t="str">
        <f t="shared" si="1"/>
        <v>2003Y</v>
      </c>
      <c r="J5" s="13" t="str">
        <f t="shared" si="1"/>
        <v>2004Y</v>
      </c>
      <c r="K5" s="13" t="str">
        <f t="shared" si="1"/>
        <v>2005Y</v>
      </c>
      <c r="L5" s="13" t="str">
        <f t="shared" si="1"/>
        <v>2006Y</v>
      </c>
      <c r="M5" s="13" t="str">
        <f t="shared" si="1"/>
        <v>2007Y</v>
      </c>
      <c r="N5" s="13" t="str">
        <f t="shared" si="1"/>
        <v>2008Y</v>
      </c>
      <c r="O5" s="13" t="str">
        <f t="shared" si="1"/>
        <v>2009Y</v>
      </c>
      <c r="P5" s="13" t="str">
        <f t="shared" si="1"/>
        <v>2010Y</v>
      </c>
      <c r="Q5" s="13" t="str">
        <f t="shared" si="1"/>
        <v>2011Y</v>
      </c>
      <c r="R5" s="13" t="str">
        <f t="shared" si="1"/>
        <v>2012Y</v>
      </c>
      <c r="S5" s="13" t="str">
        <f t="shared" si="1"/>
        <v>2013Y</v>
      </c>
      <c r="T5" s="13" t="str">
        <f t="shared" si="1"/>
        <v>2014Y</v>
      </c>
      <c r="U5" s="13" t="str">
        <f t="shared" si="1"/>
        <v>2015Y</v>
      </c>
      <c r="V5" s="13" t="str">
        <f t="shared" si="1"/>
        <v>2016Y</v>
      </c>
      <c r="W5" s="13" t="str">
        <f t="shared" si="1"/>
        <v>2017Y</v>
      </c>
      <c r="X5" s="13" t="str">
        <f t="shared" si="1"/>
        <v>2018Y</v>
      </c>
      <c r="Y5" s="13" t="str">
        <f t="shared" si="1"/>
        <v>2019Y</v>
      </c>
      <c r="Z5" s="13" t="str">
        <f t="shared" si="1"/>
        <v>2020Y</v>
      </c>
    </row>
    <row r="6" spans="1:26" s="4" customFormat="1">
      <c r="C6" s="13"/>
      <c r="D6" s="13"/>
      <c r="E6" s="13"/>
      <c r="F6" s="13">
        <v>1</v>
      </c>
      <c r="G6" s="13">
        <v>1</v>
      </c>
      <c r="H6" s="13">
        <v>1</v>
      </c>
      <c r="I6" s="13">
        <v>1</v>
      </c>
      <c r="J6" s="13">
        <v>1</v>
      </c>
      <c r="K6" s="13">
        <v>1</v>
      </c>
      <c r="L6" s="13">
        <v>1</v>
      </c>
      <c r="M6" s="13">
        <v>1</v>
      </c>
      <c r="N6" s="13">
        <v>1</v>
      </c>
      <c r="O6" s="13">
        <v>1</v>
      </c>
      <c r="P6" s="13">
        <v>1</v>
      </c>
      <c r="Q6" s="13">
        <v>1</v>
      </c>
      <c r="R6" s="13">
        <v>1</v>
      </c>
      <c r="S6" s="13">
        <v>1</v>
      </c>
      <c r="T6" s="13">
        <v>1</v>
      </c>
      <c r="U6" s="13">
        <v>1</v>
      </c>
      <c r="V6" s="13">
        <v>1</v>
      </c>
      <c r="W6" s="13">
        <v>1</v>
      </c>
      <c r="X6" s="13">
        <v>1</v>
      </c>
      <c r="Y6" s="13">
        <v>1</v>
      </c>
      <c r="Z6" s="13">
        <v>1</v>
      </c>
    </row>
    <row r="7" spans="1:26">
      <c r="A7" s="1">
        <v>1</v>
      </c>
      <c r="B7" s="2">
        <f>IF(ISNUMBER('Bank List'!B2),'Bank List'!B2,"")</f>
        <v>4050465</v>
      </c>
      <c r="C7" s="2" t="s">
        <v>26</v>
      </c>
      <c r="D7" s="2" t="s">
        <v>27</v>
      </c>
      <c r="E7" s="2"/>
      <c r="F7" s="3" t="s">
        <v>1</v>
      </c>
      <c r="G7" s="3">
        <v>6229.4504999999999</v>
      </c>
      <c r="H7" s="3">
        <v>6098.9915000000001</v>
      </c>
      <c r="I7" s="3">
        <v>6104.5101500000001</v>
      </c>
      <c r="J7" s="3">
        <v>8072.0449600000002</v>
      </c>
      <c r="K7" s="3">
        <v>13706.574360000001</v>
      </c>
      <c r="L7" s="3">
        <v>18420.435000000001</v>
      </c>
      <c r="M7" s="3">
        <v>22147.143110000001</v>
      </c>
      <c r="N7" s="3">
        <v>27522.46068</v>
      </c>
      <c r="O7" s="3">
        <v>26742.727080000001</v>
      </c>
      <c r="P7" s="3">
        <v>23654.871179999998</v>
      </c>
      <c r="Q7" s="3">
        <v>37857.420735265499</v>
      </c>
      <c r="R7" s="3">
        <v>55813.058847993299</v>
      </c>
      <c r="S7" s="3" t="s">
        <v>1</v>
      </c>
      <c r="T7" s="3" t="s">
        <v>1</v>
      </c>
      <c r="U7" s="3" t="s">
        <v>1</v>
      </c>
      <c r="V7" s="3" t="s">
        <v>1</v>
      </c>
      <c r="W7" s="3" t="s">
        <v>1</v>
      </c>
      <c r="X7" s="3" t="s">
        <v>1</v>
      </c>
      <c r="Y7" s="3" t="s">
        <v>1</v>
      </c>
      <c r="Z7" s="3" t="s">
        <v>1</v>
      </c>
    </row>
    <row r="8" spans="1:26">
      <c r="A8" s="1">
        <v>2</v>
      </c>
      <c r="B8" s="2">
        <f>IF(ISNUMBER('Bank List'!B3),'Bank List'!B3,"")</f>
        <v>4182766</v>
      </c>
      <c r="C8" s="2" t="s">
        <v>28</v>
      </c>
      <c r="D8" s="2" t="s">
        <v>29</v>
      </c>
      <c r="E8" s="2"/>
      <c r="F8" s="3" t="s">
        <v>1</v>
      </c>
      <c r="G8" s="3" t="s">
        <v>1</v>
      </c>
      <c r="H8" s="3" t="s">
        <v>1</v>
      </c>
      <c r="I8" s="3" t="s">
        <v>1</v>
      </c>
      <c r="J8" s="3" t="s">
        <v>1</v>
      </c>
      <c r="K8" s="3">
        <v>663.87727412870004</v>
      </c>
      <c r="L8" s="3">
        <v>806.98610834999999</v>
      </c>
      <c r="M8" s="3">
        <v>1200.4814654489001</v>
      </c>
      <c r="N8" s="3">
        <v>1426.6515199999999</v>
      </c>
      <c r="O8" s="3">
        <v>1858.8823158600001</v>
      </c>
      <c r="P8" s="3">
        <v>3234.1126760563302</v>
      </c>
      <c r="Q8" s="3">
        <v>1139.97922077922</v>
      </c>
      <c r="R8" s="3" t="s">
        <v>1</v>
      </c>
      <c r="S8" s="3" t="s">
        <v>1</v>
      </c>
      <c r="T8" s="3" t="s">
        <v>1</v>
      </c>
      <c r="U8" s="3" t="s">
        <v>1</v>
      </c>
      <c r="V8" s="3" t="s">
        <v>1</v>
      </c>
      <c r="W8" s="3" t="s">
        <v>1</v>
      </c>
      <c r="X8" s="3" t="s">
        <v>1</v>
      </c>
      <c r="Y8" s="3" t="s">
        <v>1</v>
      </c>
      <c r="Z8" s="3" t="s">
        <v>1</v>
      </c>
    </row>
    <row r="9" spans="1:26">
      <c r="A9" s="1">
        <v>3</v>
      </c>
      <c r="B9" s="2">
        <f>IF(ISNUMBER('Bank List'!B4),'Bank List'!B4,"")</f>
        <v>113904</v>
      </c>
      <c r="C9" s="2" t="s">
        <v>4</v>
      </c>
      <c r="D9" s="2" t="s">
        <v>3</v>
      </c>
      <c r="E9" s="2"/>
      <c r="F9" s="3" t="s">
        <v>1</v>
      </c>
      <c r="G9" s="3" t="s">
        <v>1</v>
      </c>
      <c r="H9" s="3" t="s">
        <v>1</v>
      </c>
      <c r="I9" s="3" t="s">
        <v>1</v>
      </c>
      <c r="J9" s="3" t="s">
        <v>1</v>
      </c>
      <c r="K9" s="3">
        <v>14557.4460595583</v>
      </c>
      <c r="L9" s="3">
        <v>16503.065625300002</v>
      </c>
      <c r="M9" s="3">
        <v>33015.577402914598</v>
      </c>
      <c r="N9" s="3">
        <v>20375.844590000001</v>
      </c>
      <c r="O9" s="3">
        <v>23449.773146579999</v>
      </c>
      <c r="P9" s="3">
        <v>26802.1234071092</v>
      </c>
      <c r="Q9" s="3">
        <v>40180.858441558499</v>
      </c>
      <c r="R9" s="3" t="s">
        <v>1</v>
      </c>
      <c r="S9" s="3" t="s">
        <v>1</v>
      </c>
      <c r="T9" s="3" t="s">
        <v>1</v>
      </c>
      <c r="U9" s="3" t="s">
        <v>1</v>
      </c>
      <c r="V9" s="3" t="s">
        <v>1</v>
      </c>
      <c r="W9" s="3" t="s">
        <v>1</v>
      </c>
      <c r="X9" s="3" t="s">
        <v>1</v>
      </c>
      <c r="Y9" s="3" t="s">
        <v>1</v>
      </c>
      <c r="Z9" s="3" t="s">
        <v>1</v>
      </c>
    </row>
    <row r="10" spans="1:26">
      <c r="A10" s="1">
        <v>4</v>
      </c>
      <c r="B10" s="2">
        <f>IF(ISNUMBER('Bank List'!B5),'Bank List'!B5,"")</f>
        <v>4135294</v>
      </c>
      <c r="C10" s="2" t="s">
        <v>30</v>
      </c>
      <c r="D10" s="2" t="s">
        <v>31</v>
      </c>
      <c r="E10" s="2"/>
      <c r="F10" s="3" t="s">
        <v>1</v>
      </c>
      <c r="G10" s="3">
        <v>5234.8086000264602</v>
      </c>
      <c r="H10" s="3">
        <v>10508.9032773039</v>
      </c>
      <c r="I10" s="3">
        <v>16701.9282338013</v>
      </c>
      <c r="J10" s="3">
        <v>15464.262598728799</v>
      </c>
      <c r="K10" s="3">
        <v>19392.629780700001</v>
      </c>
      <c r="L10" s="3">
        <v>23361.155770439698</v>
      </c>
      <c r="M10" s="3">
        <v>37722.198641000003</v>
      </c>
      <c r="N10" s="3">
        <v>41695.6650826205</v>
      </c>
      <c r="O10" s="3">
        <v>14255.4537513789</v>
      </c>
      <c r="P10" s="3">
        <v>48741.798314268497</v>
      </c>
      <c r="Q10" s="3">
        <v>50323.3576603166</v>
      </c>
      <c r="R10" s="3" t="s">
        <v>1</v>
      </c>
      <c r="S10" s="3" t="s">
        <v>1</v>
      </c>
      <c r="T10" s="3" t="s">
        <v>1</v>
      </c>
      <c r="U10" s="3" t="s">
        <v>1</v>
      </c>
      <c r="V10" s="3" t="s">
        <v>1</v>
      </c>
      <c r="W10" s="3" t="s">
        <v>1</v>
      </c>
      <c r="X10" s="3" t="s">
        <v>1</v>
      </c>
      <c r="Y10" s="3" t="s">
        <v>1</v>
      </c>
      <c r="Z10" s="3" t="s">
        <v>1</v>
      </c>
    </row>
    <row r="11" spans="1:26">
      <c r="A11" s="1">
        <v>5</v>
      </c>
      <c r="B11" s="2">
        <f>IF(ISNUMBER('Bank List'!B6),'Bank List'!B6,"")</f>
        <v>113983</v>
      </c>
      <c r="C11" s="2" t="s">
        <v>32</v>
      </c>
      <c r="D11" s="2" t="s">
        <v>3</v>
      </c>
      <c r="E11" s="2"/>
      <c r="F11" s="3" t="s">
        <v>1</v>
      </c>
      <c r="G11" s="3" t="s">
        <v>1</v>
      </c>
      <c r="H11" s="3" t="s">
        <v>1</v>
      </c>
      <c r="I11" s="3" t="s">
        <v>1</v>
      </c>
      <c r="J11" s="3" t="s">
        <v>1</v>
      </c>
      <c r="K11" s="3">
        <v>18975.1016544142</v>
      </c>
      <c r="L11" s="3">
        <v>18243.719228850001</v>
      </c>
      <c r="M11" s="3">
        <v>45415.643922777497</v>
      </c>
      <c r="N11" s="3">
        <v>63636.06955</v>
      </c>
      <c r="O11" s="3">
        <v>50058.631984140004</v>
      </c>
      <c r="P11" s="3">
        <v>104339.742454728</v>
      </c>
      <c r="Q11" s="3">
        <v>125355.61558441599</v>
      </c>
      <c r="R11" s="3" t="s">
        <v>1</v>
      </c>
      <c r="S11" s="3" t="s">
        <v>1</v>
      </c>
      <c r="T11" s="3" t="s">
        <v>1</v>
      </c>
      <c r="U11" s="3" t="s">
        <v>1</v>
      </c>
      <c r="V11" s="3" t="s">
        <v>1</v>
      </c>
      <c r="W11" s="3" t="s">
        <v>1</v>
      </c>
      <c r="X11" s="3" t="s">
        <v>1</v>
      </c>
      <c r="Y11" s="3" t="s">
        <v>1</v>
      </c>
      <c r="Z11" s="3" t="s">
        <v>1</v>
      </c>
    </row>
    <row r="12" spans="1:26">
      <c r="A12" s="1">
        <v>6</v>
      </c>
      <c r="B12" s="2">
        <f>IF(ISNUMBER('Bank List'!B7),'Bank List'!B7,"")</f>
        <v>100369</v>
      </c>
      <c r="C12" s="2" t="s">
        <v>33</v>
      </c>
      <c r="D12" s="2" t="s">
        <v>34</v>
      </c>
      <c r="E12" s="2"/>
      <c r="F12" s="3">
        <v>61016</v>
      </c>
      <c r="G12" s="3">
        <v>60877</v>
      </c>
      <c r="H12" s="3">
        <v>76664</v>
      </c>
      <c r="I12" s="3">
        <v>111627</v>
      </c>
      <c r="J12" s="3">
        <v>132657</v>
      </c>
      <c r="K12" s="3">
        <v>199584</v>
      </c>
      <c r="L12" s="3">
        <v>185859</v>
      </c>
      <c r="M12" s="3">
        <v>183856</v>
      </c>
      <c r="N12" s="3">
        <v>124905</v>
      </c>
      <c r="O12" s="3">
        <v>335474</v>
      </c>
      <c r="P12" s="3">
        <v>344476</v>
      </c>
      <c r="Q12" s="3">
        <v>357289</v>
      </c>
      <c r="R12" s="3" t="s">
        <v>1</v>
      </c>
      <c r="S12" s="3" t="s">
        <v>1</v>
      </c>
      <c r="T12" s="3" t="s">
        <v>1</v>
      </c>
      <c r="U12" s="3" t="s">
        <v>1</v>
      </c>
      <c r="V12" s="3" t="s">
        <v>1</v>
      </c>
      <c r="W12" s="3" t="s">
        <v>1</v>
      </c>
      <c r="X12" s="3" t="s">
        <v>1</v>
      </c>
      <c r="Y12" s="3" t="s">
        <v>1</v>
      </c>
      <c r="Z12" s="3" t="s">
        <v>1</v>
      </c>
    </row>
    <row r="13" spans="1:26">
      <c r="A13" s="1">
        <v>7</v>
      </c>
      <c r="B13" s="2">
        <f>IF(ISNUMBER('Bank List'!B8),'Bank List'!B8,"")</f>
        <v>100518</v>
      </c>
      <c r="C13" s="2" t="s">
        <v>35</v>
      </c>
      <c r="D13" s="2" t="s">
        <v>36</v>
      </c>
      <c r="E13" s="2"/>
      <c r="F13" s="3">
        <v>12118.48316</v>
      </c>
      <c r="G13" s="3">
        <v>11128.047119999999</v>
      </c>
      <c r="H13" s="3">
        <v>12331.6479</v>
      </c>
      <c r="I13" s="3">
        <v>15067.781999999999</v>
      </c>
      <c r="J13" s="3">
        <v>14793.832350000001</v>
      </c>
      <c r="K13" s="3">
        <v>17566.84938</v>
      </c>
      <c r="L13" s="3">
        <v>17500.336080000001</v>
      </c>
      <c r="M13" s="3">
        <v>63153.701379999999</v>
      </c>
      <c r="N13" s="3">
        <v>40414.530859999999</v>
      </c>
      <c r="O13" s="3">
        <v>45767.597329999997</v>
      </c>
      <c r="P13" s="3">
        <v>47748.773307163901</v>
      </c>
      <c r="Q13" s="3">
        <v>64055.1696365647</v>
      </c>
      <c r="R13" s="3">
        <v>70548.219287715096</v>
      </c>
      <c r="S13" s="3" t="s">
        <v>1</v>
      </c>
      <c r="T13" s="3" t="s">
        <v>1</v>
      </c>
      <c r="U13" s="3" t="s">
        <v>1</v>
      </c>
      <c r="V13" s="3" t="s">
        <v>1</v>
      </c>
      <c r="W13" s="3" t="s">
        <v>1</v>
      </c>
      <c r="X13" s="3" t="s">
        <v>1</v>
      </c>
      <c r="Y13" s="3" t="s">
        <v>1</v>
      </c>
      <c r="Z13" s="3" t="s">
        <v>1</v>
      </c>
    </row>
    <row r="14" spans="1:26">
      <c r="A14" s="1">
        <v>8</v>
      </c>
      <c r="B14" s="2">
        <f>IF(ISNUMBER('Bank List'!B9),'Bank List'!B9,"")</f>
        <v>100144</v>
      </c>
      <c r="C14" s="2" t="s">
        <v>37</v>
      </c>
      <c r="D14" s="2" t="s">
        <v>34</v>
      </c>
      <c r="E14" s="2"/>
      <c r="F14" s="3">
        <v>14252</v>
      </c>
      <c r="G14" s="3">
        <v>14636</v>
      </c>
      <c r="H14" s="3" t="s">
        <v>1</v>
      </c>
      <c r="I14" s="3" t="s">
        <v>1</v>
      </c>
      <c r="J14" s="3">
        <v>17156</v>
      </c>
      <c r="K14" s="3">
        <v>13951</v>
      </c>
      <c r="L14" s="3">
        <v>21126</v>
      </c>
      <c r="M14" s="3">
        <v>50055</v>
      </c>
      <c r="N14" s="3">
        <v>104914</v>
      </c>
      <c r="O14" s="3">
        <v>70931</v>
      </c>
      <c r="P14" s="3">
        <v>77593</v>
      </c>
      <c r="Q14" s="3">
        <v>135249</v>
      </c>
      <c r="R14" s="3" t="s">
        <v>1</v>
      </c>
      <c r="S14" s="3" t="s">
        <v>1</v>
      </c>
      <c r="T14" s="3" t="s">
        <v>1</v>
      </c>
      <c r="U14" s="3" t="s">
        <v>1</v>
      </c>
      <c r="V14" s="3" t="s">
        <v>1</v>
      </c>
      <c r="W14" s="3" t="s">
        <v>1</v>
      </c>
      <c r="X14" s="3" t="s">
        <v>1</v>
      </c>
      <c r="Y14" s="3" t="s">
        <v>1</v>
      </c>
      <c r="Z14" s="3" t="s">
        <v>1</v>
      </c>
    </row>
    <row r="15" spans="1:26">
      <c r="A15" s="1">
        <v>9</v>
      </c>
      <c r="B15" s="2">
        <f>IF(ISNUMBER('Bank List'!B10),'Bank List'!B10,"")</f>
        <v>100521</v>
      </c>
      <c r="C15" s="2" t="s">
        <v>38</v>
      </c>
      <c r="D15" s="2" t="s">
        <v>36</v>
      </c>
      <c r="E15" s="2"/>
      <c r="F15" s="3">
        <v>27698.73531</v>
      </c>
      <c r="G15" s="3">
        <v>30038.6682</v>
      </c>
      <c r="H15" s="3">
        <v>33558.3073</v>
      </c>
      <c r="I15" s="3">
        <v>32797.842299999997</v>
      </c>
      <c r="J15" s="3">
        <v>28722.744050000001</v>
      </c>
      <c r="K15" s="3">
        <v>34829.345739999997</v>
      </c>
      <c r="L15" s="3">
        <v>43805.283309999999</v>
      </c>
      <c r="M15" s="3">
        <v>54471.817819999997</v>
      </c>
      <c r="N15" s="3">
        <v>46690.799429999999</v>
      </c>
      <c r="O15" s="3">
        <v>56675.474829999999</v>
      </c>
      <c r="P15" s="3">
        <v>72568.204121687901</v>
      </c>
      <c r="Q15" s="3">
        <v>89653.679653679297</v>
      </c>
      <c r="R15" s="3">
        <v>114590.836334534</v>
      </c>
      <c r="S15" s="3" t="s">
        <v>1</v>
      </c>
      <c r="T15" s="3" t="s">
        <v>1</v>
      </c>
      <c r="U15" s="3" t="s">
        <v>1</v>
      </c>
      <c r="V15" s="3" t="s">
        <v>1</v>
      </c>
      <c r="W15" s="3" t="s">
        <v>1</v>
      </c>
      <c r="X15" s="3" t="s">
        <v>1</v>
      </c>
      <c r="Y15" s="3" t="s">
        <v>1</v>
      </c>
      <c r="Z15" s="3" t="s">
        <v>1</v>
      </c>
    </row>
    <row r="16" spans="1:26">
      <c r="A16" s="1">
        <v>10</v>
      </c>
      <c r="B16" s="2">
        <f>IF(ISNUMBER('Bank List'!B11),'Bank List'!B11,"")</f>
        <v>4291604</v>
      </c>
      <c r="C16" s="2" t="s">
        <v>39</v>
      </c>
      <c r="D16" s="2" t="s">
        <v>3</v>
      </c>
      <c r="E16" s="2"/>
      <c r="F16" s="3" t="s">
        <v>1</v>
      </c>
      <c r="G16" s="3" t="s">
        <v>1</v>
      </c>
      <c r="H16" s="3" t="s">
        <v>1</v>
      </c>
      <c r="I16" s="3" t="s">
        <v>1</v>
      </c>
      <c r="J16" s="3" t="s">
        <v>1</v>
      </c>
      <c r="K16" s="3" t="s">
        <v>1</v>
      </c>
      <c r="L16" s="3" t="s">
        <v>1</v>
      </c>
      <c r="M16" s="3" t="s">
        <v>1</v>
      </c>
      <c r="N16" s="3" t="s">
        <v>1</v>
      </c>
      <c r="O16" s="3" t="s">
        <v>1</v>
      </c>
      <c r="P16" s="3">
        <v>8726.0120724345797</v>
      </c>
      <c r="Q16" s="3">
        <v>8155.6363636363703</v>
      </c>
      <c r="R16" s="3" t="s">
        <v>1</v>
      </c>
      <c r="S16" s="3" t="s">
        <v>1</v>
      </c>
      <c r="T16" s="3" t="s">
        <v>1</v>
      </c>
      <c r="U16" s="3" t="s">
        <v>1</v>
      </c>
      <c r="V16" s="3" t="s">
        <v>1</v>
      </c>
      <c r="W16" s="3" t="s">
        <v>1</v>
      </c>
      <c r="X16" s="3" t="s">
        <v>1</v>
      </c>
      <c r="Y16" s="3" t="s">
        <v>1</v>
      </c>
      <c r="Z16" s="3" t="s">
        <v>1</v>
      </c>
    </row>
    <row r="17" spans="1:26">
      <c r="A17" s="1">
        <v>11</v>
      </c>
      <c r="B17" s="2">
        <f>IF(ISNUMBER('Bank List'!B12),'Bank List'!B12,"")</f>
        <v>114508</v>
      </c>
      <c r="C17" s="2" t="s">
        <v>6</v>
      </c>
      <c r="D17" s="2" t="s">
        <v>2</v>
      </c>
      <c r="E17" s="2"/>
      <c r="F17" s="3" t="s">
        <v>1</v>
      </c>
      <c r="G17" s="3" t="s">
        <v>1</v>
      </c>
      <c r="H17" s="3" t="s">
        <v>1</v>
      </c>
      <c r="I17" s="3" t="s">
        <v>1</v>
      </c>
      <c r="J17" s="3" t="s">
        <v>1</v>
      </c>
      <c r="K17" s="3">
        <v>6705.58644</v>
      </c>
      <c r="L17" s="3">
        <v>14375.266750000001</v>
      </c>
      <c r="M17" s="3">
        <v>11547.41259</v>
      </c>
      <c r="N17" s="3">
        <v>43159.81725</v>
      </c>
      <c r="O17" s="3">
        <v>131582.82255000001</v>
      </c>
      <c r="P17" s="3">
        <v>152881.302849984</v>
      </c>
      <c r="Q17" s="3">
        <v>166165.0862739</v>
      </c>
      <c r="R17" s="3" t="s">
        <v>1</v>
      </c>
      <c r="S17" s="3" t="s">
        <v>1</v>
      </c>
      <c r="T17" s="3" t="s">
        <v>1</v>
      </c>
      <c r="U17" s="3" t="s">
        <v>1</v>
      </c>
      <c r="V17" s="3" t="s">
        <v>1</v>
      </c>
      <c r="W17" s="3" t="s">
        <v>1</v>
      </c>
      <c r="X17" s="3" t="s">
        <v>1</v>
      </c>
      <c r="Y17" s="3" t="s">
        <v>1</v>
      </c>
      <c r="Z17" s="3" t="s">
        <v>1</v>
      </c>
    </row>
    <row r="18" spans="1:26">
      <c r="A18" s="1">
        <v>12</v>
      </c>
      <c r="B18" s="2">
        <f>IF(ISNUMBER('Bank List'!B13),'Bank List'!B13,"")</f>
        <v>3001689</v>
      </c>
      <c r="C18" s="2" t="s">
        <v>40</v>
      </c>
      <c r="D18" s="2" t="s">
        <v>5</v>
      </c>
      <c r="E18" s="2"/>
      <c r="F18" s="3" t="s">
        <v>1</v>
      </c>
      <c r="G18" s="3" t="s">
        <v>1</v>
      </c>
      <c r="H18" s="3" t="s">
        <v>1</v>
      </c>
      <c r="I18" s="3" t="s">
        <v>1</v>
      </c>
      <c r="J18" s="3" t="s">
        <v>1</v>
      </c>
      <c r="K18" s="3">
        <v>8392.6398384999993</v>
      </c>
      <c r="L18" s="3">
        <v>12714.4233</v>
      </c>
      <c r="M18" s="3">
        <v>27109.518374200001</v>
      </c>
      <c r="N18" s="3">
        <v>54514.41</v>
      </c>
      <c r="O18" s="3">
        <v>80456.723280000006</v>
      </c>
      <c r="P18" s="3">
        <v>45027.498323272797</v>
      </c>
      <c r="Q18" s="3">
        <v>75820.779220779295</v>
      </c>
      <c r="R18" s="3" t="s">
        <v>1</v>
      </c>
      <c r="S18" s="3" t="s">
        <v>1</v>
      </c>
      <c r="T18" s="3" t="s">
        <v>1</v>
      </c>
      <c r="U18" s="3" t="s">
        <v>1</v>
      </c>
      <c r="V18" s="3" t="s">
        <v>1</v>
      </c>
      <c r="W18" s="3" t="s">
        <v>1</v>
      </c>
      <c r="X18" s="3" t="s">
        <v>1</v>
      </c>
      <c r="Y18" s="3" t="s">
        <v>1</v>
      </c>
      <c r="Z18" s="3" t="s">
        <v>1</v>
      </c>
    </row>
    <row r="19" spans="1:26">
      <c r="A19" s="1">
        <v>13</v>
      </c>
      <c r="B19" s="2">
        <f>IF(ISNUMBER('Bank List'!B14),'Bank List'!B14,"")</f>
        <v>4219193</v>
      </c>
      <c r="C19" s="2" t="s">
        <v>41</v>
      </c>
      <c r="D19" s="2" t="s">
        <v>3</v>
      </c>
      <c r="E19" s="2"/>
      <c r="F19" s="3" t="s">
        <v>1</v>
      </c>
      <c r="G19" s="3" t="s">
        <v>1</v>
      </c>
      <c r="H19" s="3" t="s">
        <v>1</v>
      </c>
      <c r="I19" s="3" t="s">
        <v>1</v>
      </c>
      <c r="J19" s="3" t="s">
        <v>1</v>
      </c>
      <c r="K19" s="3" t="s">
        <v>1</v>
      </c>
      <c r="L19" s="3" t="s">
        <v>1</v>
      </c>
      <c r="M19" s="3" t="s">
        <v>1</v>
      </c>
      <c r="N19" s="3" t="s">
        <v>1</v>
      </c>
      <c r="O19" s="3" t="s">
        <v>1</v>
      </c>
      <c r="P19" s="3" t="s">
        <v>1</v>
      </c>
      <c r="Q19" s="3">
        <v>3521.8922077922098</v>
      </c>
      <c r="R19" s="3" t="s">
        <v>1</v>
      </c>
      <c r="S19" s="3" t="s">
        <v>1</v>
      </c>
      <c r="T19" s="3" t="s">
        <v>1</v>
      </c>
      <c r="U19" s="3" t="s">
        <v>1</v>
      </c>
      <c r="V19" s="3" t="s">
        <v>1</v>
      </c>
      <c r="W19" s="3" t="s">
        <v>1</v>
      </c>
      <c r="X19" s="3" t="s">
        <v>1</v>
      </c>
      <c r="Y19" s="3" t="s">
        <v>1</v>
      </c>
      <c r="Z19" s="3" t="s">
        <v>1</v>
      </c>
    </row>
    <row r="20" spans="1:26">
      <c r="A20" s="1">
        <v>14</v>
      </c>
      <c r="B20" s="2">
        <f>IF(ISNUMBER('Bank List'!B15),'Bank List'!B15,"")</f>
        <v>100515</v>
      </c>
      <c r="C20" s="2" t="s">
        <v>42</v>
      </c>
      <c r="D20" s="2" t="s">
        <v>36</v>
      </c>
      <c r="E20" s="2"/>
      <c r="F20" s="3">
        <v>20389.537799999998</v>
      </c>
      <c r="G20" s="3">
        <v>22329.83583</v>
      </c>
      <c r="H20" s="3">
        <v>16309.330959999999</v>
      </c>
      <c r="I20" s="3">
        <v>22975.712100000001</v>
      </c>
      <c r="J20" s="3">
        <v>24896.597440000001</v>
      </c>
      <c r="K20" s="3">
        <v>25743.687480000001</v>
      </c>
      <c r="L20" s="3">
        <v>33277.235350000003</v>
      </c>
      <c r="M20" s="3">
        <v>50291.963620000002</v>
      </c>
      <c r="N20" s="3">
        <v>36645.150849999998</v>
      </c>
      <c r="O20" s="3">
        <v>36908.544139999998</v>
      </c>
      <c r="P20" s="3">
        <v>48473.012757605502</v>
      </c>
      <c r="Q20" s="3">
        <v>32841.034934058</v>
      </c>
      <c r="R20" s="3">
        <v>33214.285714285703</v>
      </c>
      <c r="S20" s="3" t="s">
        <v>1</v>
      </c>
      <c r="T20" s="3" t="s">
        <v>1</v>
      </c>
      <c r="U20" s="3" t="s">
        <v>1</v>
      </c>
      <c r="V20" s="3" t="s">
        <v>1</v>
      </c>
      <c r="W20" s="3" t="s">
        <v>1</v>
      </c>
      <c r="X20" s="3" t="s">
        <v>1</v>
      </c>
      <c r="Y20" s="3" t="s">
        <v>1</v>
      </c>
      <c r="Z20" s="3" t="s">
        <v>1</v>
      </c>
    </row>
    <row r="21" spans="1:26">
      <c r="A21" s="1">
        <v>15</v>
      </c>
      <c r="B21" s="2">
        <f>IF(ISNUMBER('Bank List'!B16),'Bank List'!B16,"")</f>
        <v>4041896</v>
      </c>
      <c r="C21" s="2" t="s">
        <v>43</v>
      </c>
      <c r="D21" s="2" t="s">
        <v>34</v>
      </c>
      <c r="E21" s="2"/>
      <c r="F21" s="3">
        <v>136662</v>
      </c>
      <c r="G21" s="3">
        <v>172540</v>
      </c>
      <c r="H21" s="3">
        <v>173654</v>
      </c>
      <c r="I21" s="3">
        <v>213100</v>
      </c>
      <c r="J21" s="3">
        <v>248184</v>
      </c>
      <c r="K21" s="3">
        <v>272741</v>
      </c>
      <c r="L21" s="3">
        <v>351853</v>
      </c>
      <c r="M21" s="3">
        <v>381638</v>
      </c>
      <c r="N21" s="3">
        <v>383717</v>
      </c>
      <c r="O21" s="3">
        <v>414908</v>
      </c>
      <c r="P21" s="3">
        <v>437126</v>
      </c>
      <c r="Q21" s="3">
        <v>460334</v>
      </c>
      <c r="R21" s="3" t="s">
        <v>1</v>
      </c>
      <c r="S21" s="3" t="s">
        <v>1</v>
      </c>
      <c r="T21" s="3" t="s">
        <v>1</v>
      </c>
      <c r="U21" s="3" t="s">
        <v>1</v>
      </c>
      <c r="V21" s="3" t="s">
        <v>1</v>
      </c>
      <c r="W21" s="3" t="s">
        <v>1</v>
      </c>
      <c r="X21" s="3" t="s">
        <v>1</v>
      </c>
      <c r="Y21" s="3" t="s">
        <v>1</v>
      </c>
      <c r="Z21" s="3" t="s">
        <v>1</v>
      </c>
    </row>
    <row r="22" spans="1:26">
      <c r="A22" s="1">
        <v>16</v>
      </c>
      <c r="B22" s="2">
        <f>IF(ISNUMBER('Bank List'!B17),'Bank List'!B17,"")</f>
        <v>113985</v>
      </c>
      <c r="C22" s="2" t="s">
        <v>44</v>
      </c>
      <c r="D22" s="2" t="s">
        <v>0</v>
      </c>
      <c r="E22" s="2"/>
      <c r="F22" s="3" t="s">
        <v>1</v>
      </c>
      <c r="G22" s="3" t="s">
        <v>1</v>
      </c>
      <c r="H22" s="3" t="s">
        <v>1</v>
      </c>
      <c r="I22" s="3" t="s">
        <v>1</v>
      </c>
      <c r="J22" s="3" t="s">
        <v>1</v>
      </c>
      <c r="K22" s="3">
        <v>10177.3290972</v>
      </c>
      <c r="L22" s="3">
        <v>7868.3845499999998</v>
      </c>
      <c r="M22" s="3">
        <v>7539.8439356999997</v>
      </c>
      <c r="N22" s="3">
        <v>9126.74</v>
      </c>
      <c r="O22" s="3">
        <v>14819.842619999999</v>
      </c>
      <c r="P22" s="3">
        <v>10802.1462105969</v>
      </c>
      <c r="Q22" s="3">
        <v>7889.6103896103996</v>
      </c>
      <c r="R22" s="3" t="s">
        <v>1</v>
      </c>
      <c r="S22" s="3" t="s">
        <v>1</v>
      </c>
      <c r="T22" s="3" t="s">
        <v>1</v>
      </c>
      <c r="U22" s="3" t="s">
        <v>1</v>
      </c>
      <c r="V22" s="3" t="s">
        <v>1</v>
      </c>
      <c r="W22" s="3" t="s">
        <v>1</v>
      </c>
      <c r="X22" s="3" t="s">
        <v>1</v>
      </c>
      <c r="Y22" s="3" t="s">
        <v>1</v>
      </c>
      <c r="Z22" s="3" t="s">
        <v>1</v>
      </c>
    </row>
    <row r="23" spans="1:26">
      <c r="A23" s="1">
        <v>17</v>
      </c>
      <c r="B23" s="2">
        <f>IF(ISNUMBER('Bank List'!B18),'Bank List'!B18,"")</f>
        <v>4087374</v>
      </c>
      <c r="C23" s="2" t="s">
        <v>45</v>
      </c>
      <c r="D23" s="2" t="s">
        <v>27</v>
      </c>
      <c r="E23" s="2"/>
      <c r="F23" s="3" t="s">
        <v>1</v>
      </c>
      <c r="G23" s="3" t="s">
        <v>1</v>
      </c>
      <c r="H23" s="3">
        <v>13861</v>
      </c>
      <c r="I23" s="3">
        <v>12664</v>
      </c>
      <c r="J23" s="3">
        <v>14860</v>
      </c>
      <c r="K23" s="3">
        <v>12142</v>
      </c>
      <c r="L23" s="3">
        <v>12238</v>
      </c>
      <c r="M23" s="3">
        <v>13237.5852</v>
      </c>
      <c r="N23" s="3">
        <v>14126.1952</v>
      </c>
      <c r="O23" s="3">
        <v>20826.222839999999</v>
      </c>
      <c r="P23" s="3">
        <v>17054.328150000001</v>
      </c>
      <c r="Q23" s="3">
        <v>25301.3595974735</v>
      </c>
      <c r="R23" s="3">
        <v>31296.8653964351</v>
      </c>
      <c r="S23" s="3" t="s">
        <v>1</v>
      </c>
      <c r="T23" s="3" t="s">
        <v>1</v>
      </c>
      <c r="U23" s="3" t="s">
        <v>1</v>
      </c>
      <c r="V23" s="3" t="s">
        <v>1</v>
      </c>
      <c r="W23" s="3" t="s">
        <v>1</v>
      </c>
      <c r="X23" s="3" t="s">
        <v>1</v>
      </c>
      <c r="Y23" s="3" t="s">
        <v>1</v>
      </c>
      <c r="Z23" s="3" t="s">
        <v>1</v>
      </c>
    </row>
    <row r="24" spans="1:26">
      <c r="A24" s="1">
        <v>18</v>
      </c>
      <c r="B24" s="2">
        <f>IF(ISNUMBER('Bank List'!B19),'Bank List'!B19,"")</f>
        <v>4085960</v>
      </c>
      <c r="C24" s="2" t="s">
        <v>46</v>
      </c>
      <c r="D24" s="2" t="s">
        <v>5</v>
      </c>
      <c r="E24" s="2"/>
      <c r="F24" s="3" t="s">
        <v>1</v>
      </c>
      <c r="G24" s="3" t="s">
        <v>1</v>
      </c>
      <c r="H24" s="3" t="s">
        <v>1</v>
      </c>
      <c r="I24" s="3" t="s">
        <v>1</v>
      </c>
      <c r="J24" s="3" t="s">
        <v>1</v>
      </c>
      <c r="K24" s="3">
        <v>7927.8892979000002</v>
      </c>
      <c r="L24" s="3">
        <v>8167.7181</v>
      </c>
      <c r="M24" s="3">
        <v>28444.3792455</v>
      </c>
      <c r="N24" s="3">
        <v>69206.710000000006</v>
      </c>
      <c r="O24" s="3">
        <v>49832.778960000003</v>
      </c>
      <c r="P24" s="3">
        <v>39336.016096579398</v>
      </c>
      <c r="Q24" s="3">
        <v>36970.129870129902</v>
      </c>
      <c r="R24" s="3" t="s">
        <v>1</v>
      </c>
      <c r="S24" s="3" t="s">
        <v>1</v>
      </c>
      <c r="T24" s="3" t="s">
        <v>1</v>
      </c>
      <c r="U24" s="3" t="s">
        <v>1</v>
      </c>
      <c r="V24" s="3" t="s">
        <v>1</v>
      </c>
      <c r="W24" s="3" t="s">
        <v>1</v>
      </c>
      <c r="X24" s="3" t="s">
        <v>1</v>
      </c>
      <c r="Y24" s="3" t="s">
        <v>1</v>
      </c>
      <c r="Z24" s="3" t="s">
        <v>1</v>
      </c>
    </row>
    <row r="25" spans="1:26">
      <c r="A25" s="1">
        <v>19</v>
      </c>
      <c r="B25" s="2">
        <f>IF(ISNUMBER('Bank List'!B20),'Bank List'!B20,"")</f>
        <v>4238541</v>
      </c>
      <c r="C25" s="2" t="s">
        <v>47</v>
      </c>
      <c r="D25" s="2" t="s">
        <v>5</v>
      </c>
      <c r="E25" s="2"/>
      <c r="F25" s="3" t="s">
        <v>1</v>
      </c>
      <c r="G25" s="3" t="s">
        <v>1</v>
      </c>
      <c r="H25" s="3" t="s">
        <v>1</v>
      </c>
      <c r="I25" s="3" t="s">
        <v>1</v>
      </c>
      <c r="J25" s="3" t="s">
        <v>1</v>
      </c>
      <c r="K25" s="3">
        <v>3092.8322778000002</v>
      </c>
      <c r="L25" s="3">
        <v>3990.2348999999999</v>
      </c>
      <c r="M25" s="3">
        <v>8263.5636852000007</v>
      </c>
      <c r="N25" s="3">
        <v>12401.58</v>
      </c>
      <c r="O25" s="3">
        <v>7377.6387599999998</v>
      </c>
      <c r="P25" s="3">
        <v>7247.4849094567198</v>
      </c>
      <c r="Q25" s="3">
        <v>4857.1428571428596</v>
      </c>
      <c r="R25" s="3" t="s">
        <v>1</v>
      </c>
      <c r="S25" s="3" t="s">
        <v>1</v>
      </c>
      <c r="T25" s="3" t="s">
        <v>1</v>
      </c>
      <c r="U25" s="3" t="s">
        <v>1</v>
      </c>
      <c r="V25" s="3" t="s">
        <v>1</v>
      </c>
      <c r="W25" s="3" t="s">
        <v>1</v>
      </c>
      <c r="X25" s="3" t="s">
        <v>1</v>
      </c>
      <c r="Y25" s="3" t="s">
        <v>1</v>
      </c>
      <c r="Z25" s="3" t="s">
        <v>1</v>
      </c>
    </row>
    <row r="26" spans="1:26">
      <c r="A26" s="1">
        <v>20</v>
      </c>
      <c r="B26" s="2">
        <f>IF(ISNUMBER('Bank List'!B21),'Bank List'!B21,"")</f>
        <v>113824</v>
      </c>
      <c r="C26" s="2" t="s">
        <v>48</v>
      </c>
      <c r="D26" s="2" t="s">
        <v>49</v>
      </c>
      <c r="E26" s="2"/>
      <c r="F26" s="3" t="s">
        <v>1</v>
      </c>
      <c r="G26" s="3" t="s">
        <v>1</v>
      </c>
      <c r="H26" s="3" t="s">
        <v>1</v>
      </c>
      <c r="I26" s="3" t="s">
        <v>1</v>
      </c>
      <c r="J26" s="3" t="s">
        <v>1</v>
      </c>
      <c r="K26" s="3">
        <v>20924.048750000002</v>
      </c>
      <c r="L26" s="3">
        <v>23789.858400000001</v>
      </c>
      <c r="M26" s="3">
        <v>33970.450109999998</v>
      </c>
      <c r="N26" s="3">
        <v>84589.683199999999</v>
      </c>
      <c r="O26" s="3">
        <v>50165.424659999997</v>
      </c>
      <c r="P26" s="3">
        <v>70123.179091688304</v>
      </c>
      <c r="Q26" s="3">
        <v>118184.053014109</v>
      </c>
      <c r="R26" s="3" t="s">
        <v>1</v>
      </c>
      <c r="S26" s="3" t="s">
        <v>1</v>
      </c>
      <c r="T26" s="3" t="s">
        <v>1</v>
      </c>
      <c r="U26" s="3" t="s">
        <v>1</v>
      </c>
      <c r="V26" s="3" t="s">
        <v>1</v>
      </c>
      <c r="W26" s="3" t="s">
        <v>1</v>
      </c>
      <c r="X26" s="3" t="s">
        <v>1</v>
      </c>
      <c r="Y26" s="3" t="s">
        <v>1</v>
      </c>
      <c r="Z26" s="3" t="s">
        <v>1</v>
      </c>
    </row>
    <row r="27" spans="1:26">
      <c r="A27" s="1">
        <v>21</v>
      </c>
      <c r="B27" s="2">
        <f>IF(ISNUMBER('Bank List'!B22),'Bank List'!B22,"")</f>
        <v>4080954</v>
      </c>
      <c r="C27" s="2" t="s">
        <v>50</v>
      </c>
      <c r="D27" s="2" t="s">
        <v>51</v>
      </c>
      <c r="E27" s="2"/>
      <c r="F27" s="3" t="s">
        <v>1</v>
      </c>
      <c r="G27" s="3" t="s">
        <v>1</v>
      </c>
      <c r="H27" s="3" t="s">
        <v>1</v>
      </c>
      <c r="I27" s="3" t="s">
        <v>1</v>
      </c>
      <c r="J27" s="3" t="s">
        <v>1</v>
      </c>
      <c r="K27" s="3">
        <v>2195.155221</v>
      </c>
      <c r="L27" s="3">
        <v>2179.132548</v>
      </c>
      <c r="M27" s="3">
        <v>2717.809436</v>
      </c>
      <c r="N27" s="3">
        <v>3058.8273869999998</v>
      </c>
      <c r="O27" s="3">
        <v>6500.6323380000003</v>
      </c>
      <c r="P27" s="3">
        <v>6374.4395829957402</v>
      </c>
      <c r="Q27" s="3">
        <v>5001.3981614177401</v>
      </c>
      <c r="R27" s="3" t="s">
        <v>1</v>
      </c>
      <c r="S27" s="3" t="s">
        <v>1</v>
      </c>
      <c r="T27" s="3" t="s">
        <v>1</v>
      </c>
      <c r="U27" s="3" t="s">
        <v>1</v>
      </c>
      <c r="V27" s="3" t="s">
        <v>1</v>
      </c>
      <c r="W27" s="3" t="s">
        <v>1</v>
      </c>
      <c r="X27" s="3" t="s">
        <v>1</v>
      </c>
      <c r="Y27" s="3" t="s">
        <v>1</v>
      </c>
      <c r="Z27" s="3" t="s">
        <v>1</v>
      </c>
    </row>
    <row r="28" spans="1:26">
      <c r="A28" s="1">
        <v>22</v>
      </c>
      <c r="B28" s="2">
        <f>IF(ISNUMBER('Bank List'!B23),'Bank List'!B23,"")</f>
        <v>113830</v>
      </c>
      <c r="C28" s="2" t="s">
        <v>52</v>
      </c>
      <c r="D28" s="2" t="s">
        <v>0</v>
      </c>
      <c r="E28" s="2"/>
      <c r="F28" s="3" t="s">
        <v>1</v>
      </c>
      <c r="G28" s="3" t="s">
        <v>1</v>
      </c>
      <c r="H28" s="3" t="s">
        <v>1</v>
      </c>
      <c r="I28" s="3" t="s">
        <v>1</v>
      </c>
      <c r="J28" s="3" t="s">
        <v>1</v>
      </c>
      <c r="K28" s="3">
        <v>7750.9538129000002</v>
      </c>
      <c r="L28" s="3">
        <v>9241.0992000000006</v>
      </c>
      <c r="M28" s="3">
        <v>12620.5027832</v>
      </c>
      <c r="N28" s="3">
        <v>13658.14</v>
      </c>
      <c r="O28" s="3">
        <v>13409.453879999999</v>
      </c>
      <c r="P28" s="3">
        <v>23014.0845070422</v>
      </c>
      <c r="Q28" s="3">
        <v>20685.714285714301</v>
      </c>
      <c r="R28" s="3" t="s">
        <v>1</v>
      </c>
      <c r="S28" s="3" t="s">
        <v>1</v>
      </c>
      <c r="T28" s="3" t="s">
        <v>1</v>
      </c>
      <c r="U28" s="3" t="s">
        <v>1</v>
      </c>
      <c r="V28" s="3" t="s">
        <v>1</v>
      </c>
      <c r="W28" s="3" t="s">
        <v>1</v>
      </c>
      <c r="X28" s="3" t="s">
        <v>1</v>
      </c>
      <c r="Y28" s="3" t="s">
        <v>1</v>
      </c>
      <c r="Z28" s="3" t="s">
        <v>1</v>
      </c>
    </row>
    <row r="29" spans="1:26">
      <c r="A29" s="1">
        <v>23</v>
      </c>
      <c r="B29" s="2">
        <f>IF(ISNUMBER('Bank List'!B24),'Bank List'!B24,"")</f>
        <v>4024522</v>
      </c>
      <c r="C29" s="2" t="s">
        <v>53</v>
      </c>
      <c r="D29" s="2" t="s">
        <v>54</v>
      </c>
      <c r="E29" s="2"/>
      <c r="F29" s="3" t="s">
        <v>1</v>
      </c>
      <c r="G29" s="3" t="s">
        <v>1</v>
      </c>
      <c r="H29" s="3" t="s">
        <v>1</v>
      </c>
      <c r="I29" s="3" t="s">
        <v>1</v>
      </c>
      <c r="J29" s="3" t="s">
        <v>1</v>
      </c>
      <c r="K29" s="3">
        <v>4062.4387356000002</v>
      </c>
      <c r="L29" s="3">
        <v>4437.2572499999997</v>
      </c>
      <c r="M29" s="3">
        <v>12917.300983499999</v>
      </c>
      <c r="N29" s="3">
        <v>3402.72</v>
      </c>
      <c r="O29" s="3">
        <v>3835.1669400000001</v>
      </c>
      <c r="P29" s="3">
        <v>4380.9523809523698</v>
      </c>
      <c r="Q29" s="3">
        <v>6294.8051948051998</v>
      </c>
      <c r="R29" s="3" t="s">
        <v>1</v>
      </c>
      <c r="S29" s="3" t="s">
        <v>1</v>
      </c>
      <c r="T29" s="3" t="s">
        <v>1</v>
      </c>
      <c r="U29" s="3" t="s">
        <v>1</v>
      </c>
      <c r="V29" s="3" t="s">
        <v>1</v>
      </c>
      <c r="W29" s="3" t="s">
        <v>1</v>
      </c>
      <c r="X29" s="3" t="s">
        <v>1</v>
      </c>
      <c r="Y29" s="3" t="s">
        <v>1</v>
      </c>
      <c r="Z29" s="3" t="s">
        <v>1</v>
      </c>
    </row>
    <row r="30" spans="1:26">
      <c r="A30" s="1">
        <v>24</v>
      </c>
      <c r="B30" s="2">
        <f>IF(ISNUMBER('Bank List'!B25),'Bank List'!B25,"")</f>
        <v>4142645</v>
      </c>
      <c r="C30" s="2" t="s">
        <v>55</v>
      </c>
      <c r="D30" s="2" t="s">
        <v>56</v>
      </c>
      <c r="E30" s="2"/>
      <c r="F30" s="3" t="s">
        <v>1</v>
      </c>
      <c r="G30" s="3" t="s">
        <v>1</v>
      </c>
      <c r="H30" s="3" t="s">
        <v>1</v>
      </c>
      <c r="I30" s="3" t="s">
        <v>1</v>
      </c>
      <c r="J30" s="3" t="s">
        <v>1</v>
      </c>
      <c r="K30" s="3">
        <v>3135.1624069999998</v>
      </c>
      <c r="L30" s="3">
        <v>1839.43185647</v>
      </c>
      <c r="M30" s="3">
        <v>1807.7734559999999</v>
      </c>
      <c r="N30" s="3">
        <v>7304.5076580000004</v>
      </c>
      <c r="O30" s="3">
        <v>5514.98437259</v>
      </c>
      <c r="P30" s="3">
        <v>2784.3575418994401</v>
      </c>
      <c r="Q30" s="3">
        <v>37617.627845429801</v>
      </c>
      <c r="R30" s="3" t="s">
        <v>1</v>
      </c>
      <c r="S30" s="3" t="s">
        <v>1</v>
      </c>
      <c r="T30" s="3" t="s">
        <v>1</v>
      </c>
      <c r="U30" s="3" t="s">
        <v>1</v>
      </c>
      <c r="V30" s="3" t="s">
        <v>1</v>
      </c>
      <c r="W30" s="3" t="s">
        <v>1</v>
      </c>
      <c r="X30" s="3" t="s">
        <v>1</v>
      </c>
      <c r="Y30" s="3" t="s">
        <v>1</v>
      </c>
      <c r="Z30" s="3" t="s">
        <v>1</v>
      </c>
    </row>
    <row r="31" spans="1:26">
      <c r="A31" s="1">
        <v>25</v>
      </c>
      <c r="B31" s="2">
        <f>IF(ISNUMBER('Bank List'!B26),'Bank List'!B26,"")</f>
        <v>113876</v>
      </c>
      <c r="C31" s="2" t="s">
        <v>57</v>
      </c>
      <c r="D31" s="2" t="s">
        <v>2</v>
      </c>
      <c r="E31" s="2"/>
      <c r="F31" s="3" t="s">
        <v>1</v>
      </c>
      <c r="G31" s="3" t="s">
        <v>1</v>
      </c>
      <c r="H31" s="3" t="s">
        <v>1</v>
      </c>
      <c r="I31" s="3" t="s">
        <v>1</v>
      </c>
      <c r="J31" s="3" t="s">
        <v>1</v>
      </c>
      <c r="K31" s="3">
        <v>13712</v>
      </c>
      <c r="L31" s="3">
        <v>12732</v>
      </c>
      <c r="M31" s="3">
        <v>21765</v>
      </c>
      <c r="N31" s="3">
        <v>52396</v>
      </c>
      <c r="O31" s="3">
        <v>60655</v>
      </c>
      <c r="P31" s="3">
        <v>57383</v>
      </c>
      <c r="Q31" s="3">
        <v>129902</v>
      </c>
      <c r="R31" s="3" t="s">
        <v>1</v>
      </c>
      <c r="S31" s="3" t="s">
        <v>1</v>
      </c>
      <c r="T31" s="3" t="s">
        <v>1</v>
      </c>
      <c r="U31" s="3" t="s">
        <v>1</v>
      </c>
      <c r="V31" s="3" t="s">
        <v>1</v>
      </c>
      <c r="W31" s="3" t="s">
        <v>1</v>
      </c>
      <c r="X31" s="3" t="s">
        <v>1</v>
      </c>
      <c r="Y31" s="3" t="s">
        <v>1</v>
      </c>
      <c r="Z31" s="3" t="s">
        <v>1</v>
      </c>
    </row>
    <row r="32" spans="1:26">
      <c r="A32" s="1">
        <v>26</v>
      </c>
      <c r="B32" s="2">
        <f>IF(ISNUMBER('Bank List'!B27),'Bank List'!B27,"")</f>
        <v>4100801</v>
      </c>
      <c r="C32" s="2" t="s">
        <v>58</v>
      </c>
      <c r="D32" s="2" t="s">
        <v>29</v>
      </c>
      <c r="E32" s="2"/>
      <c r="F32" s="3" t="s">
        <v>1</v>
      </c>
      <c r="G32" s="3" t="s">
        <v>1</v>
      </c>
      <c r="H32" s="3" t="s">
        <v>1</v>
      </c>
      <c r="I32" s="3" t="s">
        <v>1</v>
      </c>
      <c r="J32" s="3" t="s">
        <v>1</v>
      </c>
      <c r="K32" s="3">
        <v>2119.6871102999999</v>
      </c>
      <c r="L32" s="3">
        <v>2498.84175</v>
      </c>
      <c r="M32" s="3">
        <v>5063.1141263</v>
      </c>
      <c r="N32" s="3">
        <v>10890.65</v>
      </c>
      <c r="O32" s="3">
        <v>12069.369360000001</v>
      </c>
      <c r="P32" s="3">
        <v>6382.2937625754303</v>
      </c>
      <c r="Q32" s="3">
        <v>5274.0259740259798</v>
      </c>
      <c r="R32" s="3" t="s">
        <v>1</v>
      </c>
      <c r="S32" s="3" t="s">
        <v>1</v>
      </c>
      <c r="T32" s="3" t="s">
        <v>1</v>
      </c>
      <c r="U32" s="3" t="s">
        <v>1</v>
      </c>
      <c r="V32" s="3" t="s">
        <v>1</v>
      </c>
      <c r="W32" s="3" t="s">
        <v>1</v>
      </c>
      <c r="X32" s="3" t="s">
        <v>1</v>
      </c>
      <c r="Y32" s="3" t="s">
        <v>1</v>
      </c>
      <c r="Z32" s="3" t="s">
        <v>1</v>
      </c>
    </row>
    <row r="33" spans="1:26">
      <c r="A33" s="1">
        <v>27</v>
      </c>
      <c r="B33" s="2">
        <f>IF(ISNUMBER('Bank List'!B28),'Bank List'!B28,"")</f>
        <v>4047336</v>
      </c>
      <c r="C33" s="2" t="s">
        <v>59</v>
      </c>
      <c r="D33" s="2" t="s">
        <v>31</v>
      </c>
      <c r="E33" s="2"/>
      <c r="F33" s="3" t="s">
        <v>1</v>
      </c>
      <c r="G33" s="3" t="s">
        <v>1</v>
      </c>
      <c r="H33" s="3">
        <v>8174.2684869040404</v>
      </c>
      <c r="I33" s="3">
        <v>10778.863071497501</v>
      </c>
      <c r="J33" s="3">
        <v>12140.902783396399</v>
      </c>
      <c r="K33" s="3">
        <v>16385.632970850002</v>
      </c>
      <c r="L33" s="3">
        <v>23380.797495833998</v>
      </c>
      <c r="M33" s="3">
        <v>43981.580419999998</v>
      </c>
      <c r="N33" s="3">
        <v>65951.972951956806</v>
      </c>
      <c r="O33" s="3">
        <v>93884.121866554997</v>
      </c>
      <c r="P33" s="3">
        <v>120087.296809151</v>
      </c>
      <c r="Q33" s="3">
        <v>122774.349342635</v>
      </c>
      <c r="R33" s="3" t="s">
        <v>1</v>
      </c>
      <c r="S33" s="3" t="s">
        <v>1</v>
      </c>
      <c r="T33" s="3" t="s">
        <v>1</v>
      </c>
      <c r="U33" s="3" t="s">
        <v>1</v>
      </c>
      <c r="V33" s="3" t="s">
        <v>1</v>
      </c>
      <c r="W33" s="3" t="s">
        <v>1</v>
      </c>
      <c r="X33" s="3" t="s">
        <v>1</v>
      </c>
      <c r="Y33" s="3" t="s">
        <v>1</v>
      </c>
      <c r="Z33" s="3" t="s">
        <v>1</v>
      </c>
    </row>
    <row r="34" spans="1:26">
      <c r="A34" s="1">
        <v>28</v>
      </c>
      <c r="B34" s="2">
        <f>IF(ISNUMBER('Bank List'!B29),'Bank List'!B29,"")</f>
        <v>100201</v>
      </c>
      <c r="C34" s="2" t="s">
        <v>60</v>
      </c>
      <c r="D34" s="2" t="s">
        <v>34</v>
      </c>
      <c r="E34" s="2"/>
      <c r="F34" s="3">
        <v>134150</v>
      </c>
      <c r="G34" s="3">
        <v>135650</v>
      </c>
      <c r="H34" s="3">
        <v>128112</v>
      </c>
      <c r="I34" s="3">
        <v>149145</v>
      </c>
      <c r="J34" s="3">
        <v>205630</v>
      </c>
      <c r="K34" s="3">
        <v>266916</v>
      </c>
      <c r="L34" s="3">
        <v>268171</v>
      </c>
      <c r="M34" s="3">
        <v>306691</v>
      </c>
      <c r="N34" s="3">
        <v>492149</v>
      </c>
      <c r="O34" s="3">
        <v>404470</v>
      </c>
      <c r="P34" s="3">
        <v>395381</v>
      </c>
      <c r="Q34" s="3">
        <v>522657</v>
      </c>
      <c r="R34" s="3" t="s">
        <v>1</v>
      </c>
      <c r="S34" s="3" t="s">
        <v>1</v>
      </c>
      <c r="T34" s="3" t="s">
        <v>1</v>
      </c>
      <c r="U34" s="3" t="s">
        <v>1</v>
      </c>
      <c r="V34" s="3" t="s">
        <v>1</v>
      </c>
      <c r="W34" s="3" t="s">
        <v>1</v>
      </c>
      <c r="X34" s="3" t="s">
        <v>1</v>
      </c>
      <c r="Y34" s="3" t="s">
        <v>1</v>
      </c>
      <c r="Z34" s="3" t="s">
        <v>1</v>
      </c>
    </row>
    <row r="35" spans="1:26">
      <c r="A35" s="1">
        <v>29</v>
      </c>
      <c r="B35" s="2">
        <f>IF(ISNUMBER('Bank List'!B30),'Bank List'!B30,"")</f>
        <v>4145062</v>
      </c>
      <c r="C35" s="2" t="s">
        <v>61</v>
      </c>
      <c r="D35" s="2" t="s">
        <v>54</v>
      </c>
      <c r="E35" s="2"/>
      <c r="F35" s="3" t="s">
        <v>1</v>
      </c>
      <c r="G35" s="3" t="s">
        <v>1</v>
      </c>
      <c r="H35" s="3" t="s">
        <v>1</v>
      </c>
      <c r="I35" s="3" t="s">
        <v>1</v>
      </c>
      <c r="J35" s="3" t="s">
        <v>1</v>
      </c>
      <c r="K35" s="3">
        <v>2431.0935638999999</v>
      </c>
      <c r="L35" s="3">
        <v>5101.8568500000001</v>
      </c>
      <c r="M35" s="3">
        <v>6744.4832413000004</v>
      </c>
      <c r="N35" s="3">
        <v>6191.06</v>
      </c>
      <c r="O35" s="3">
        <v>10291.676939999999</v>
      </c>
      <c r="P35" s="3">
        <v>20512.4077800134</v>
      </c>
      <c r="Q35" s="3">
        <v>8075.3246753246804</v>
      </c>
      <c r="R35" s="3" t="s">
        <v>1</v>
      </c>
      <c r="S35" s="3" t="s">
        <v>1</v>
      </c>
      <c r="T35" s="3" t="s">
        <v>1</v>
      </c>
      <c r="U35" s="3" t="s">
        <v>1</v>
      </c>
      <c r="V35" s="3" t="s">
        <v>1</v>
      </c>
      <c r="W35" s="3" t="s">
        <v>1</v>
      </c>
      <c r="X35" s="3" t="s">
        <v>1</v>
      </c>
      <c r="Y35" s="3" t="s">
        <v>1</v>
      </c>
      <c r="Z35" s="3" t="s">
        <v>1</v>
      </c>
    </row>
    <row r="36" spans="1:26">
      <c r="A36" s="1">
        <v>30</v>
      </c>
      <c r="B36" s="2">
        <f>IF(ISNUMBER('Bank List'!B31),'Bank List'!B31,"")</f>
        <v>4041848</v>
      </c>
      <c r="C36" s="2" t="s">
        <v>62</v>
      </c>
      <c r="D36" s="2" t="s">
        <v>2</v>
      </c>
      <c r="E36" s="2"/>
      <c r="F36" s="3" t="s">
        <v>1</v>
      </c>
      <c r="G36" s="3" t="s">
        <v>1</v>
      </c>
      <c r="H36" s="3" t="s">
        <v>1</v>
      </c>
      <c r="I36" s="3" t="s">
        <v>1</v>
      </c>
      <c r="J36" s="3" t="s">
        <v>1</v>
      </c>
      <c r="K36" s="3">
        <v>1984.55144</v>
      </c>
      <c r="L36" s="3">
        <v>3714.6707000000001</v>
      </c>
      <c r="M36" s="3">
        <v>8619.2546999999995</v>
      </c>
      <c r="N36" s="3">
        <v>7200.2520000000004</v>
      </c>
      <c r="O36" s="3">
        <v>62969.460899999998</v>
      </c>
      <c r="P36" s="3">
        <v>59685.248982148398</v>
      </c>
      <c r="Q36" s="3">
        <v>94391.419244520395</v>
      </c>
      <c r="R36" s="3" t="s">
        <v>1</v>
      </c>
      <c r="S36" s="3" t="s">
        <v>1</v>
      </c>
      <c r="T36" s="3" t="s">
        <v>1</v>
      </c>
      <c r="U36" s="3" t="s">
        <v>1</v>
      </c>
      <c r="V36" s="3" t="s">
        <v>1</v>
      </c>
      <c r="W36" s="3" t="s">
        <v>1</v>
      </c>
      <c r="X36" s="3" t="s">
        <v>1</v>
      </c>
      <c r="Y36" s="3" t="s">
        <v>1</v>
      </c>
      <c r="Z36" s="3" t="s">
        <v>1</v>
      </c>
    </row>
    <row r="37" spans="1:26">
      <c r="A37" s="1">
        <v>31</v>
      </c>
      <c r="B37" s="2">
        <f>IF(ISNUMBER('Bank List'!B32),'Bank List'!B32,"")</f>
        <v>4115073</v>
      </c>
      <c r="C37" s="2" t="s">
        <v>63</v>
      </c>
      <c r="D37" s="2" t="s">
        <v>64</v>
      </c>
      <c r="E37" s="2"/>
      <c r="F37" s="3" t="s">
        <v>1</v>
      </c>
      <c r="G37" s="3" t="s">
        <v>1</v>
      </c>
      <c r="H37" s="3" t="s">
        <v>1</v>
      </c>
      <c r="I37" s="3" t="s">
        <v>1</v>
      </c>
      <c r="J37" s="3" t="s">
        <v>1</v>
      </c>
      <c r="K37" s="3" t="s">
        <v>1</v>
      </c>
      <c r="L37" s="3">
        <v>203351.60116960001</v>
      </c>
      <c r="M37" s="3">
        <v>218276.35861150001</v>
      </c>
      <c r="N37" s="3">
        <v>316558.44624329999</v>
      </c>
      <c r="O37" s="3">
        <v>198361.06690800001</v>
      </c>
      <c r="P37" s="3">
        <v>216931.2757</v>
      </c>
      <c r="Q37" s="3">
        <v>266306.63772834098</v>
      </c>
      <c r="R37" s="3">
        <v>244823.94969470601</v>
      </c>
      <c r="S37" s="3" t="s">
        <v>1</v>
      </c>
      <c r="T37" s="3" t="s">
        <v>1</v>
      </c>
      <c r="U37" s="3" t="s">
        <v>1</v>
      </c>
      <c r="V37" s="3" t="s">
        <v>1</v>
      </c>
      <c r="W37" s="3" t="s">
        <v>1</v>
      </c>
      <c r="X37" s="3" t="s">
        <v>1</v>
      </c>
      <c r="Y37" s="3" t="s">
        <v>1</v>
      </c>
      <c r="Z37" s="3" t="s">
        <v>1</v>
      </c>
    </row>
    <row r="38" spans="1:26">
      <c r="A38" s="1">
        <v>32</v>
      </c>
      <c r="B38" s="2">
        <f>IF(ISNUMBER('Bank List'!B33),'Bank List'!B33,"")</f>
        <v>4087990</v>
      </c>
      <c r="C38" s="2" t="s">
        <v>65</v>
      </c>
      <c r="D38" s="2" t="s">
        <v>64</v>
      </c>
      <c r="E38" s="2"/>
      <c r="F38" s="3" t="s">
        <v>1</v>
      </c>
      <c r="G38" s="3">
        <v>64300.406480600002</v>
      </c>
      <c r="H38" s="3">
        <v>113444.954658</v>
      </c>
      <c r="I38" s="3">
        <v>166429.84276100001</v>
      </c>
      <c r="J38" s="3">
        <v>202051.26339519999</v>
      </c>
      <c r="K38" s="3">
        <v>204741.07579800001</v>
      </c>
      <c r="L38" s="3">
        <v>195356.71617920001</v>
      </c>
      <c r="M38" s="3">
        <v>217671.15672550001</v>
      </c>
      <c r="N38" s="3">
        <v>235327.14941760001</v>
      </c>
      <c r="O38" s="3">
        <v>208196.73517199999</v>
      </c>
      <c r="P38" s="3">
        <v>221829.58590000001</v>
      </c>
      <c r="Q38" s="3">
        <v>313537.80671610299</v>
      </c>
      <c r="R38" s="3">
        <v>274605.87502658099</v>
      </c>
      <c r="S38" s="3" t="s">
        <v>1</v>
      </c>
      <c r="T38" s="3" t="s">
        <v>1</v>
      </c>
      <c r="U38" s="3" t="s">
        <v>1</v>
      </c>
      <c r="V38" s="3" t="s">
        <v>1</v>
      </c>
      <c r="W38" s="3" t="s">
        <v>1</v>
      </c>
      <c r="X38" s="3" t="s">
        <v>1</v>
      </c>
      <c r="Y38" s="3" t="s">
        <v>1</v>
      </c>
      <c r="Z38" s="3" t="s">
        <v>1</v>
      </c>
    </row>
    <row r="39" spans="1:26">
      <c r="A39" s="1">
        <v>33</v>
      </c>
      <c r="B39" s="2">
        <f>IF(ISNUMBER('Bank List'!B34),'Bank List'!B34,"")</f>
        <v>4005723</v>
      </c>
      <c r="C39" s="2" t="s">
        <v>66</v>
      </c>
      <c r="D39" s="2" t="s">
        <v>27</v>
      </c>
      <c r="E39" s="2"/>
      <c r="F39" s="3" t="s">
        <v>1</v>
      </c>
      <c r="G39" s="3">
        <v>12073.477500000001</v>
      </c>
      <c r="H39" s="3">
        <v>12045.8478</v>
      </c>
      <c r="I39" s="3">
        <v>10433.642750000001</v>
      </c>
      <c r="J39" s="3">
        <v>22870.311160000001</v>
      </c>
      <c r="K39" s="3">
        <v>18354.851040000001</v>
      </c>
      <c r="L39" s="3">
        <v>27715.724999999999</v>
      </c>
      <c r="M39" s="3">
        <v>33574.244200000001</v>
      </c>
      <c r="N39" s="3">
        <v>51433.051950000001</v>
      </c>
      <c r="O39" s="3">
        <v>52157.231460000003</v>
      </c>
      <c r="P39" s="3">
        <v>61738.380929999999</v>
      </c>
      <c r="Q39" s="3">
        <v>72163.975880179001</v>
      </c>
      <c r="R39" s="3">
        <v>69530.047826991096</v>
      </c>
      <c r="S39" s="3" t="s">
        <v>1</v>
      </c>
      <c r="T39" s="3" t="s">
        <v>1</v>
      </c>
      <c r="U39" s="3" t="s">
        <v>1</v>
      </c>
      <c r="V39" s="3" t="s">
        <v>1</v>
      </c>
      <c r="W39" s="3" t="s">
        <v>1</v>
      </c>
      <c r="X39" s="3" t="s">
        <v>1</v>
      </c>
      <c r="Y39" s="3" t="s">
        <v>1</v>
      </c>
      <c r="Z39" s="3" t="s">
        <v>1</v>
      </c>
    </row>
    <row r="40" spans="1:26">
      <c r="A40" s="1">
        <v>34</v>
      </c>
      <c r="B40" s="2">
        <f>IF(ISNUMBER('Bank List'!B35),'Bank List'!B35,"")</f>
        <v>4077805</v>
      </c>
      <c r="C40" s="2" t="s">
        <v>67</v>
      </c>
      <c r="D40" s="2" t="s">
        <v>5</v>
      </c>
      <c r="E40" s="2"/>
      <c r="F40" s="3" t="s">
        <v>1</v>
      </c>
      <c r="G40" s="3" t="s">
        <v>1</v>
      </c>
      <c r="H40" s="3" t="s">
        <v>1</v>
      </c>
      <c r="I40" s="3" t="s">
        <v>1</v>
      </c>
      <c r="J40" s="3" t="s">
        <v>1</v>
      </c>
      <c r="K40" s="3">
        <v>255.96666830000001</v>
      </c>
      <c r="L40" s="3">
        <v>425.92394999999999</v>
      </c>
      <c r="M40" s="3">
        <v>1405.0397561</v>
      </c>
      <c r="N40" s="3">
        <v>2445.0100000000002</v>
      </c>
      <c r="O40" s="3">
        <v>5041.8169200000002</v>
      </c>
      <c r="P40" s="3">
        <v>16320.5902079141</v>
      </c>
      <c r="Q40" s="3">
        <v>7229.8701298701399</v>
      </c>
      <c r="R40" s="3" t="s">
        <v>1</v>
      </c>
      <c r="S40" s="3" t="s">
        <v>1</v>
      </c>
      <c r="T40" s="3" t="s">
        <v>1</v>
      </c>
      <c r="U40" s="3" t="s">
        <v>1</v>
      </c>
      <c r="V40" s="3" t="s">
        <v>1</v>
      </c>
      <c r="W40" s="3" t="s">
        <v>1</v>
      </c>
      <c r="X40" s="3" t="s">
        <v>1</v>
      </c>
      <c r="Y40" s="3" t="s">
        <v>1</v>
      </c>
      <c r="Z40" s="3" t="s">
        <v>1</v>
      </c>
    </row>
    <row r="41" spans="1:26">
      <c r="A41" s="1">
        <v>35</v>
      </c>
      <c r="B41" s="2">
        <f>IF(ISNUMBER('Bank List'!B36),'Bank List'!B36,"")</f>
        <v>4108919</v>
      </c>
      <c r="C41" s="2" t="s">
        <v>68</v>
      </c>
      <c r="D41" s="2" t="s">
        <v>69</v>
      </c>
      <c r="E41" s="2"/>
      <c r="F41" s="3" t="s">
        <v>1</v>
      </c>
      <c r="G41" s="3" t="s">
        <v>1</v>
      </c>
      <c r="H41" s="3" t="s">
        <v>1</v>
      </c>
      <c r="I41" s="3" t="s">
        <v>1</v>
      </c>
      <c r="J41" s="3" t="s">
        <v>1</v>
      </c>
      <c r="K41" s="3">
        <v>2979.5935674000002</v>
      </c>
      <c r="L41" s="3">
        <v>2774.4396000000002</v>
      </c>
      <c r="M41" s="3">
        <v>7339.5417020000004</v>
      </c>
      <c r="N41" s="3">
        <v>4388.2299999999996</v>
      </c>
      <c r="O41" s="3">
        <v>16499.97</v>
      </c>
      <c r="P41" s="3">
        <v>13444.6680080482</v>
      </c>
      <c r="Q41" s="3">
        <v>4889.6103896103996</v>
      </c>
      <c r="R41" s="3" t="s">
        <v>1</v>
      </c>
      <c r="S41" s="3" t="s">
        <v>1</v>
      </c>
      <c r="T41" s="3" t="s">
        <v>1</v>
      </c>
      <c r="U41" s="3" t="s">
        <v>1</v>
      </c>
      <c r="V41" s="3" t="s">
        <v>1</v>
      </c>
      <c r="W41" s="3" t="s">
        <v>1</v>
      </c>
      <c r="X41" s="3" t="s">
        <v>1</v>
      </c>
      <c r="Y41" s="3" t="s">
        <v>1</v>
      </c>
      <c r="Z41" s="3" t="s">
        <v>1</v>
      </c>
    </row>
    <row r="42" spans="1:26">
      <c r="A42" s="1">
        <v>36</v>
      </c>
      <c r="B42" s="2">
        <f>IF(ISNUMBER('Bank List'!B37),'Bank List'!B37,"")</f>
        <v>4144827</v>
      </c>
      <c r="C42" s="2" t="s">
        <v>70</v>
      </c>
      <c r="D42" s="2" t="s">
        <v>71</v>
      </c>
      <c r="E42" s="2"/>
      <c r="F42" s="3" t="s">
        <v>1</v>
      </c>
      <c r="G42" s="3" t="s">
        <v>1</v>
      </c>
      <c r="H42" s="3" t="s">
        <v>1</v>
      </c>
      <c r="I42" s="3" t="s">
        <v>1</v>
      </c>
      <c r="J42" s="3" t="s">
        <v>1</v>
      </c>
      <c r="K42" s="3">
        <v>6268.9331540000003</v>
      </c>
      <c r="L42" s="3">
        <v>10921.630283717999</v>
      </c>
      <c r="M42" s="3">
        <v>12185.673590879</v>
      </c>
      <c r="N42" s="3">
        <v>26572.519214208001</v>
      </c>
      <c r="O42" s="3">
        <v>25272.336305893001</v>
      </c>
      <c r="P42" s="3">
        <v>25254.715127701402</v>
      </c>
      <c r="Q42" s="3">
        <v>22642.573409143999</v>
      </c>
      <c r="R42" s="3" t="s">
        <v>1</v>
      </c>
      <c r="S42" s="3" t="s">
        <v>1</v>
      </c>
      <c r="T42" s="3" t="s">
        <v>1</v>
      </c>
      <c r="U42" s="3" t="s">
        <v>1</v>
      </c>
      <c r="V42" s="3" t="s">
        <v>1</v>
      </c>
      <c r="W42" s="3" t="s">
        <v>1</v>
      </c>
      <c r="X42" s="3" t="s">
        <v>1</v>
      </c>
      <c r="Y42" s="3" t="s">
        <v>1</v>
      </c>
      <c r="Z42" s="3" t="s">
        <v>1</v>
      </c>
    </row>
    <row r="43" spans="1:26">
      <c r="A43" s="1">
        <v>37</v>
      </c>
      <c r="B43" s="2">
        <f>IF(ISNUMBER('Bank List'!B38),'Bank List'!B38,"")</f>
        <v>100522</v>
      </c>
      <c r="C43" s="2" t="s">
        <v>72</v>
      </c>
      <c r="D43" s="2" t="s">
        <v>36</v>
      </c>
      <c r="E43" s="2"/>
      <c r="F43" s="3">
        <v>16665.206040000001</v>
      </c>
      <c r="G43" s="3">
        <v>29257.76367</v>
      </c>
      <c r="H43" s="3">
        <v>29120.70264</v>
      </c>
      <c r="I43" s="3">
        <v>35806.8465</v>
      </c>
      <c r="J43" s="3">
        <v>46670.46241</v>
      </c>
      <c r="K43" s="3">
        <v>45111.221579999998</v>
      </c>
      <c r="L43" s="3">
        <v>66296.535310000007</v>
      </c>
      <c r="M43" s="3">
        <v>84671.001199999999</v>
      </c>
      <c r="N43" s="3">
        <v>62462.484149999997</v>
      </c>
      <c r="O43" s="3">
        <v>53920.19139</v>
      </c>
      <c r="P43" s="3">
        <v>92631.992149165904</v>
      </c>
      <c r="Q43" s="3">
        <v>104535.38709352601</v>
      </c>
      <c r="R43" s="3">
        <v>135183.073229292</v>
      </c>
      <c r="S43" s="3" t="s">
        <v>1</v>
      </c>
      <c r="T43" s="3" t="s">
        <v>1</v>
      </c>
      <c r="U43" s="3" t="s">
        <v>1</v>
      </c>
      <c r="V43" s="3" t="s">
        <v>1</v>
      </c>
      <c r="W43" s="3" t="s">
        <v>1</v>
      </c>
      <c r="X43" s="3" t="s">
        <v>1</v>
      </c>
      <c r="Y43" s="3" t="s">
        <v>1</v>
      </c>
      <c r="Z43" s="3" t="s">
        <v>1</v>
      </c>
    </row>
    <row r="44" spans="1:26">
      <c r="A44" s="1">
        <v>38</v>
      </c>
      <c r="B44" s="2">
        <f>IF(ISNUMBER('Bank List'!B39),'Bank List'!B39,"")</f>
        <v>3001937</v>
      </c>
      <c r="C44" s="2" t="s">
        <v>73</v>
      </c>
      <c r="D44" s="2" t="s">
        <v>2</v>
      </c>
      <c r="E44" s="2"/>
      <c r="F44" s="3" t="s">
        <v>1</v>
      </c>
      <c r="G44" s="3" t="s">
        <v>1</v>
      </c>
      <c r="H44" s="3" t="s">
        <v>1</v>
      </c>
      <c r="I44" s="3" t="s">
        <v>1</v>
      </c>
      <c r="J44" s="3" t="s">
        <v>1</v>
      </c>
      <c r="K44" s="3">
        <v>8169.9656599999998</v>
      </c>
      <c r="L44" s="3">
        <v>11979.71515</v>
      </c>
      <c r="M44" s="3">
        <v>35563.880940000003</v>
      </c>
      <c r="N44" s="3">
        <v>17828.099999999999</v>
      </c>
      <c r="O44" s="3">
        <v>84393.67585</v>
      </c>
      <c r="P44" s="3">
        <v>89279.674287503905</v>
      </c>
      <c r="Q44" s="3">
        <v>123222.44675889899</v>
      </c>
      <c r="R44" s="3" t="s">
        <v>1</v>
      </c>
      <c r="S44" s="3" t="s">
        <v>1</v>
      </c>
      <c r="T44" s="3" t="s">
        <v>1</v>
      </c>
      <c r="U44" s="3" t="s">
        <v>1</v>
      </c>
      <c r="V44" s="3" t="s">
        <v>1</v>
      </c>
      <c r="W44" s="3" t="s">
        <v>1</v>
      </c>
      <c r="X44" s="3" t="s">
        <v>1</v>
      </c>
      <c r="Y44" s="3" t="s">
        <v>1</v>
      </c>
      <c r="Z44" s="3" t="s">
        <v>1</v>
      </c>
    </row>
    <row r="45" spans="1:26">
      <c r="A45" s="1">
        <v>39</v>
      </c>
      <c r="B45" s="2">
        <f>IF(ISNUMBER('Bank List'!B40),'Bank List'!B40,"")</f>
        <v>4144847</v>
      </c>
      <c r="C45" s="2" t="s">
        <v>74</v>
      </c>
      <c r="D45" s="2" t="s">
        <v>69</v>
      </c>
      <c r="E45" s="2"/>
      <c r="F45" s="3" t="s">
        <v>1</v>
      </c>
      <c r="G45" s="3" t="s">
        <v>1</v>
      </c>
      <c r="H45" s="3" t="s">
        <v>1</v>
      </c>
      <c r="I45" s="3" t="s">
        <v>1</v>
      </c>
      <c r="J45" s="3" t="s">
        <v>1</v>
      </c>
      <c r="K45" s="3">
        <v>3461.02925</v>
      </c>
      <c r="L45" s="3">
        <v>1653.37139</v>
      </c>
      <c r="M45" s="3">
        <v>14988.074861999999</v>
      </c>
      <c r="N45" s="3">
        <v>5671.7148079999997</v>
      </c>
      <c r="O45" s="3">
        <v>5124.4358060000004</v>
      </c>
      <c r="P45" s="3">
        <v>6921.5651241736796</v>
      </c>
      <c r="Q45" s="3">
        <v>21582.354141761702</v>
      </c>
      <c r="R45" s="3" t="s">
        <v>1</v>
      </c>
      <c r="S45" s="3" t="s">
        <v>1</v>
      </c>
      <c r="T45" s="3" t="s">
        <v>1</v>
      </c>
      <c r="U45" s="3" t="s">
        <v>1</v>
      </c>
      <c r="V45" s="3" t="s">
        <v>1</v>
      </c>
      <c r="W45" s="3" t="s">
        <v>1</v>
      </c>
      <c r="X45" s="3" t="s">
        <v>1</v>
      </c>
      <c r="Y45" s="3" t="s">
        <v>1</v>
      </c>
      <c r="Z45" s="3" t="s">
        <v>1</v>
      </c>
    </row>
    <row r="46" spans="1:26">
      <c r="A46" s="1">
        <v>40</v>
      </c>
      <c r="B46" s="2">
        <f>IF(ISNUMBER('Bank List'!B41),'Bank List'!B41,"")</f>
        <v>113818</v>
      </c>
      <c r="C46" s="2" t="s">
        <v>75</v>
      </c>
      <c r="D46" s="2" t="s">
        <v>5</v>
      </c>
      <c r="E46" s="2"/>
      <c r="F46" s="3" t="s">
        <v>1</v>
      </c>
      <c r="G46" s="3" t="s">
        <v>1</v>
      </c>
      <c r="H46" s="3" t="s">
        <v>1</v>
      </c>
      <c r="I46" s="3" t="s">
        <v>1</v>
      </c>
      <c r="J46" s="3" t="s">
        <v>1</v>
      </c>
      <c r="K46" s="3">
        <v>7296.8194014000001</v>
      </c>
      <c r="L46" s="3">
        <v>12339.9267</v>
      </c>
      <c r="M46" s="3">
        <v>16524.2032502</v>
      </c>
      <c r="N46" s="3">
        <v>19105.55</v>
      </c>
      <c r="O46" s="3">
        <v>20652.223320000001</v>
      </c>
      <c r="P46" s="3">
        <v>18887.9946344735</v>
      </c>
      <c r="Q46" s="3">
        <v>57094.805194805303</v>
      </c>
      <c r="R46" s="3" t="s">
        <v>1</v>
      </c>
      <c r="S46" s="3" t="s">
        <v>1</v>
      </c>
      <c r="T46" s="3" t="s">
        <v>1</v>
      </c>
      <c r="U46" s="3" t="s">
        <v>1</v>
      </c>
      <c r="V46" s="3" t="s">
        <v>1</v>
      </c>
      <c r="W46" s="3" t="s">
        <v>1</v>
      </c>
      <c r="X46" s="3" t="s">
        <v>1</v>
      </c>
      <c r="Y46" s="3" t="s">
        <v>1</v>
      </c>
      <c r="Z46" s="3" t="s">
        <v>1</v>
      </c>
    </row>
    <row r="47" spans="1:26">
      <c r="A47" s="1">
        <v>41</v>
      </c>
      <c r="B47" s="2">
        <f>IF(ISNUMBER('Bank List'!B42),'Bank List'!B42,"")</f>
        <v>4041955</v>
      </c>
      <c r="C47" s="2" t="s">
        <v>76</v>
      </c>
      <c r="D47" s="2" t="s">
        <v>2</v>
      </c>
      <c r="E47" s="2"/>
      <c r="F47" s="3" t="s">
        <v>1</v>
      </c>
      <c r="G47" s="3" t="s">
        <v>1</v>
      </c>
      <c r="H47" s="3" t="s">
        <v>1</v>
      </c>
      <c r="I47" s="3" t="s">
        <v>1</v>
      </c>
      <c r="J47" s="3" t="s">
        <v>1</v>
      </c>
      <c r="K47" s="3">
        <v>8012</v>
      </c>
      <c r="L47" s="3">
        <v>7698</v>
      </c>
      <c r="M47" s="3">
        <v>10175</v>
      </c>
      <c r="N47" s="3">
        <v>24161</v>
      </c>
      <c r="O47" s="3">
        <v>18131</v>
      </c>
      <c r="P47" s="3">
        <v>32724</v>
      </c>
      <c r="Q47" s="3">
        <v>47364</v>
      </c>
      <c r="R47" s="3" t="s">
        <v>1</v>
      </c>
      <c r="S47" s="3" t="s">
        <v>1</v>
      </c>
      <c r="T47" s="3" t="s">
        <v>1</v>
      </c>
      <c r="U47" s="3" t="s">
        <v>1</v>
      </c>
      <c r="V47" s="3" t="s">
        <v>1</v>
      </c>
      <c r="W47" s="3" t="s">
        <v>1</v>
      </c>
      <c r="X47" s="3" t="s">
        <v>1</v>
      </c>
      <c r="Y47" s="3" t="s">
        <v>1</v>
      </c>
      <c r="Z47" s="3" t="s">
        <v>1</v>
      </c>
    </row>
    <row r="48" spans="1:26">
      <c r="A48" s="1">
        <v>42</v>
      </c>
      <c r="B48" s="2">
        <f>IF(ISNUMBER('Bank List'!B43),'Bank List'!B43,"")</f>
        <v>4144846</v>
      </c>
      <c r="C48" s="2" t="s">
        <v>77</v>
      </c>
      <c r="D48" s="2" t="s">
        <v>69</v>
      </c>
      <c r="E48" s="2"/>
      <c r="F48" s="3" t="s">
        <v>1</v>
      </c>
      <c r="G48" s="3" t="s">
        <v>1</v>
      </c>
      <c r="H48" s="3" t="s">
        <v>1</v>
      </c>
      <c r="I48" s="3" t="s">
        <v>1</v>
      </c>
      <c r="J48" s="3" t="s">
        <v>1</v>
      </c>
      <c r="K48" s="3">
        <v>881.30909999999994</v>
      </c>
      <c r="L48" s="3">
        <v>701.44799999999998</v>
      </c>
      <c r="M48" s="3">
        <v>2102.6719800000001</v>
      </c>
      <c r="N48" s="3">
        <v>8459.0138760000009</v>
      </c>
      <c r="O48" s="3">
        <v>6986.1736279999996</v>
      </c>
      <c r="P48" s="3">
        <v>8432.6424870466508</v>
      </c>
      <c r="Q48" s="3">
        <v>36717.059801148898</v>
      </c>
      <c r="R48" s="3" t="s">
        <v>1</v>
      </c>
      <c r="S48" s="3" t="s">
        <v>1</v>
      </c>
      <c r="T48" s="3" t="s">
        <v>1</v>
      </c>
      <c r="U48" s="3" t="s">
        <v>1</v>
      </c>
      <c r="V48" s="3" t="s">
        <v>1</v>
      </c>
      <c r="W48" s="3" t="s">
        <v>1</v>
      </c>
      <c r="X48" s="3" t="s">
        <v>1</v>
      </c>
      <c r="Y48" s="3" t="s">
        <v>1</v>
      </c>
      <c r="Z48" s="3" t="s">
        <v>1</v>
      </c>
    </row>
    <row r="49" spans="1:26">
      <c r="A49" s="1">
        <v>43</v>
      </c>
      <c r="B49" s="2">
        <f>IF(ISNUMBER('Bank List'!B44),'Bank List'!B44,"")</f>
        <v>100519</v>
      </c>
      <c r="C49" s="2" t="s">
        <v>78</v>
      </c>
      <c r="D49" s="2" t="s">
        <v>36</v>
      </c>
      <c r="E49" s="2"/>
      <c r="F49" s="3">
        <v>11891.277969999999</v>
      </c>
      <c r="G49" s="3">
        <v>16481.5605</v>
      </c>
      <c r="H49" s="3">
        <v>12518.810439999999</v>
      </c>
      <c r="I49" s="3">
        <v>19114.6878</v>
      </c>
      <c r="J49" s="3">
        <v>25354.062580000002</v>
      </c>
      <c r="K49" s="3">
        <v>33735.709540000003</v>
      </c>
      <c r="L49" s="3">
        <v>37256.044929999996</v>
      </c>
      <c r="M49" s="3">
        <v>46519.56624</v>
      </c>
      <c r="N49" s="3">
        <v>49653.336369999997</v>
      </c>
      <c r="O49" s="3">
        <v>50561.493450000002</v>
      </c>
      <c r="P49" s="3">
        <v>71018.645731108903</v>
      </c>
      <c r="Q49" s="3">
        <v>81639.987919057297</v>
      </c>
      <c r="R49" s="3">
        <v>94363.745498199307</v>
      </c>
      <c r="S49" s="3" t="s">
        <v>1</v>
      </c>
      <c r="T49" s="3" t="s">
        <v>1</v>
      </c>
      <c r="U49" s="3" t="s">
        <v>1</v>
      </c>
      <c r="V49" s="3" t="s">
        <v>1</v>
      </c>
      <c r="W49" s="3" t="s">
        <v>1</v>
      </c>
      <c r="X49" s="3" t="s">
        <v>1</v>
      </c>
      <c r="Y49" s="3" t="s">
        <v>1</v>
      </c>
      <c r="Z49" s="3" t="s">
        <v>1</v>
      </c>
    </row>
    <row r="50" spans="1:26">
      <c r="A50" s="1">
        <v>44</v>
      </c>
      <c r="B50" s="2">
        <f>IF(ISNUMBER('Bank List'!B45),'Bank List'!B45,"")</f>
        <v>4047176</v>
      </c>
      <c r="C50" s="2" t="s">
        <v>79</v>
      </c>
      <c r="D50" s="2" t="s">
        <v>34</v>
      </c>
      <c r="E50" s="2"/>
      <c r="F50" s="3">
        <v>9132</v>
      </c>
      <c r="G50" s="3">
        <v>9745</v>
      </c>
      <c r="H50" s="3">
        <v>11192</v>
      </c>
      <c r="I50" s="3">
        <v>8782</v>
      </c>
      <c r="J50" s="3">
        <v>6537</v>
      </c>
      <c r="K50" s="3">
        <v>8203</v>
      </c>
      <c r="L50" s="3">
        <v>8805</v>
      </c>
      <c r="M50" s="3">
        <v>9184</v>
      </c>
      <c r="N50" s="3">
        <v>8191</v>
      </c>
      <c r="O50" s="3">
        <v>6303</v>
      </c>
      <c r="P50" s="3">
        <v>14589</v>
      </c>
      <c r="Q50" s="3">
        <v>14026</v>
      </c>
      <c r="R50" s="3" t="s">
        <v>1</v>
      </c>
      <c r="S50" s="3" t="s">
        <v>1</v>
      </c>
      <c r="T50" s="3" t="s">
        <v>1</v>
      </c>
      <c r="U50" s="3" t="s">
        <v>1</v>
      </c>
      <c r="V50" s="3" t="s">
        <v>1</v>
      </c>
      <c r="W50" s="3" t="s">
        <v>1</v>
      </c>
      <c r="X50" s="3" t="s">
        <v>1</v>
      </c>
      <c r="Y50" s="3" t="s">
        <v>1</v>
      </c>
      <c r="Z50" s="3" t="s">
        <v>1</v>
      </c>
    </row>
    <row r="51" spans="1:26">
      <c r="A51" s="1">
        <v>45</v>
      </c>
      <c r="B51" s="2">
        <f>IF(ISNUMBER('Bank List'!B46),'Bank List'!B46,"")</f>
        <v>113831</v>
      </c>
      <c r="C51" s="2" t="s">
        <v>80</v>
      </c>
      <c r="D51" s="2" t="s">
        <v>49</v>
      </c>
      <c r="E51" s="2"/>
      <c r="F51" s="3" t="s">
        <v>1</v>
      </c>
      <c r="G51" s="3" t="s">
        <v>1</v>
      </c>
      <c r="H51" s="3" t="s">
        <v>1</v>
      </c>
      <c r="I51" s="3" t="s">
        <v>1</v>
      </c>
      <c r="J51" s="3" t="s">
        <v>1</v>
      </c>
      <c r="K51" s="3">
        <v>4066.1412500000001</v>
      </c>
      <c r="L51" s="3">
        <v>2863.13895</v>
      </c>
      <c r="M51" s="3">
        <v>16599.668969999999</v>
      </c>
      <c r="N51" s="3">
        <v>30763.642879999999</v>
      </c>
      <c r="O51" s="3">
        <v>20217.27462</v>
      </c>
      <c r="P51" s="3">
        <v>28854.9700085691</v>
      </c>
      <c r="Q51" s="3">
        <v>43435.2287302267</v>
      </c>
      <c r="R51" s="3" t="s">
        <v>1</v>
      </c>
      <c r="S51" s="3" t="s">
        <v>1</v>
      </c>
      <c r="T51" s="3" t="s">
        <v>1</v>
      </c>
      <c r="U51" s="3" t="s">
        <v>1</v>
      </c>
      <c r="V51" s="3" t="s">
        <v>1</v>
      </c>
      <c r="W51" s="3" t="s">
        <v>1</v>
      </c>
      <c r="X51" s="3" t="s">
        <v>1</v>
      </c>
      <c r="Y51" s="3" t="s">
        <v>1</v>
      </c>
      <c r="Z51" s="3" t="s">
        <v>1</v>
      </c>
    </row>
    <row r="52" spans="1:26">
      <c r="A52" s="1">
        <v>46</v>
      </c>
      <c r="B52" s="2">
        <f>IF(ISNUMBER('Bank List'!B47),'Bank List'!B47,"")</f>
        <v>4055762</v>
      </c>
      <c r="C52" s="2" t="s">
        <v>81</v>
      </c>
      <c r="D52" s="2" t="s">
        <v>29</v>
      </c>
      <c r="E52" s="2"/>
      <c r="F52" s="3" t="s">
        <v>1</v>
      </c>
      <c r="G52" s="3" t="s">
        <v>1</v>
      </c>
      <c r="H52" s="3" t="s">
        <v>1</v>
      </c>
      <c r="I52" s="3" t="s">
        <v>1</v>
      </c>
      <c r="J52" s="3" t="s">
        <v>1</v>
      </c>
      <c r="K52" s="3">
        <v>4080.6111894793999</v>
      </c>
      <c r="L52" s="3">
        <v>7490.8590109500001</v>
      </c>
      <c r="M52" s="3">
        <v>16189.3066878142</v>
      </c>
      <c r="N52" s="3">
        <v>10636.899939999999</v>
      </c>
      <c r="O52" s="3">
        <v>17198.416599659999</v>
      </c>
      <c r="P52" s="3">
        <v>8603.7518443997105</v>
      </c>
      <c r="Q52" s="3">
        <v>12633.944155844199</v>
      </c>
      <c r="R52" s="3" t="s">
        <v>1</v>
      </c>
      <c r="S52" s="3" t="s">
        <v>1</v>
      </c>
      <c r="T52" s="3" t="s">
        <v>1</v>
      </c>
      <c r="U52" s="3" t="s">
        <v>1</v>
      </c>
      <c r="V52" s="3" t="s">
        <v>1</v>
      </c>
      <c r="W52" s="3" t="s">
        <v>1</v>
      </c>
      <c r="X52" s="3" t="s">
        <v>1</v>
      </c>
      <c r="Y52" s="3" t="s">
        <v>1</v>
      </c>
      <c r="Z52" s="3" t="s">
        <v>1</v>
      </c>
    </row>
    <row r="53" spans="1:26">
      <c r="A53" s="1">
        <v>47</v>
      </c>
      <c r="B53" s="2">
        <f>IF(ISNUMBER('Bank List'!B48),'Bank List'!B48,"")</f>
        <v>100382</v>
      </c>
      <c r="C53" s="2" t="s">
        <v>82</v>
      </c>
      <c r="D53" s="2" t="s">
        <v>34</v>
      </c>
      <c r="E53" s="2"/>
      <c r="F53" s="3">
        <v>18671</v>
      </c>
      <c r="G53" s="3">
        <v>19704</v>
      </c>
      <c r="H53" s="3">
        <v>21346</v>
      </c>
      <c r="I53" s="3">
        <v>19280</v>
      </c>
      <c r="J53" s="3">
        <v>17923</v>
      </c>
      <c r="K53" s="3">
        <v>20703</v>
      </c>
      <c r="L53" s="3">
        <v>21106</v>
      </c>
      <c r="M53" s="3">
        <v>17511</v>
      </c>
      <c r="N53" s="3">
        <v>73196</v>
      </c>
      <c r="O53" s="3">
        <v>67965</v>
      </c>
      <c r="P53" s="3">
        <v>96681</v>
      </c>
      <c r="Q53" s="3">
        <v>63807</v>
      </c>
      <c r="R53" s="3" t="s">
        <v>1</v>
      </c>
      <c r="S53" s="3" t="s">
        <v>1</v>
      </c>
      <c r="T53" s="3" t="s">
        <v>1</v>
      </c>
      <c r="U53" s="3" t="s">
        <v>1</v>
      </c>
      <c r="V53" s="3" t="s">
        <v>1</v>
      </c>
      <c r="W53" s="3" t="s">
        <v>1</v>
      </c>
      <c r="X53" s="3" t="s">
        <v>1</v>
      </c>
      <c r="Y53" s="3" t="s">
        <v>1</v>
      </c>
      <c r="Z53" s="3" t="s">
        <v>1</v>
      </c>
    </row>
    <row r="54" spans="1:26">
      <c r="A54" s="1">
        <v>48</v>
      </c>
      <c r="B54" s="2">
        <f>IF(ISNUMBER('Bank List'!B49),'Bank List'!B49,"")</f>
        <v>4075039</v>
      </c>
      <c r="C54" s="2" t="s">
        <v>83</v>
      </c>
      <c r="D54" s="2" t="s">
        <v>27</v>
      </c>
      <c r="E54" s="2"/>
      <c r="F54" s="3" t="s">
        <v>1</v>
      </c>
      <c r="G54" s="3" t="s">
        <v>1</v>
      </c>
      <c r="H54" s="3">
        <v>4157.0943399999996</v>
      </c>
      <c r="I54" s="3">
        <v>7533.3405000000002</v>
      </c>
      <c r="J54" s="3">
        <v>10391.38164</v>
      </c>
      <c r="K54" s="3">
        <v>15349.164000000001</v>
      </c>
      <c r="L54" s="3">
        <v>13166.088750000001</v>
      </c>
      <c r="M54" s="3">
        <v>32276.936819999999</v>
      </c>
      <c r="N54" s="3">
        <v>15556.516379999999</v>
      </c>
      <c r="O54" s="3">
        <v>14846.087879999999</v>
      </c>
      <c r="P54" s="3">
        <v>19984.521479999999</v>
      </c>
      <c r="Q54" s="3">
        <v>28519.743240614702</v>
      </c>
      <c r="R54" s="3">
        <v>36173.840715325401</v>
      </c>
      <c r="S54" s="3" t="s">
        <v>1</v>
      </c>
      <c r="T54" s="3" t="s">
        <v>1</v>
      </c>
      <c r="U54" s="3" t="s">
        <v>1</v>
      </c>
      <c r="V54" s="3" t="s">
        <v>1</v>
      </c>
      <c r="W54" s="3" t="s">
        <v>1</v>
      </c>
      <c r="X54" s="3" t="s">
        <v>1</v>
      </c>
      <c r="Y54" s="3" t="s">
        <v>1</v>
      </c>
      <c r="Z54" s="3" t="s">
        <v>1</v>
      </c>
    </row>
  </sheetData>
  <pageMargins left="0.7" right="0.7"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sheetPr>
    <tabColor theme="7"/>
  </sheetPr>
  <dimension ref="A1:Z54"/>
  <sheetViews>
    <sheetView workbookViewId="0">
      <pane xSplit="3" ySplit="6" topLeftCell="D7" activePane="bottomRight" state="frozen"/>
      <selection pane="topRight" activeCell="D1" sqref="D1"/>
      <selection pane="bottomLeft" activeCell="A8" sqref="A8"/>
      <selection pane="bottomRight"/>
    </sheetView>
  </sheetViews>
  <sheetFormatPr defaultRowHeight="12.75"/>
  <cols>
    <col min="1" max="1" width="5.7109375" style="1" customWidth="1"/>
    <col min="2" max="2" width="17.140625" style="1" customWidth="1"/>
    <col min="3" max="3" width="35.7109375" style="1" customWidth="1"/>
    <col min="4" max="4" width="14.28515625" style="1" customWidth="1"/>
    <col min="5" max="5" width="1.42578125" style="1" customWidth="1"/>
    <col min="6" max="26" width="10" style="1" customWidth="1"/>
    <col min="27" max="27" width="1.42578125" style="1" customWidth="1"/>
    <col min="28" max="16384" width="9.140625" style="1"/>
  </cols>
  <sheetData>
    <row r="1" spans="1:26" s="4" customFormat="1">
      <c r="A1" s="7"/>
      <c r="B1" s="8" t="s">
        <v>7</v>
      </c>
      <c r="C1" s="7"/>
      <c r="D1" s="6" t="str">
        <f>[1]!SNLTable(1,$B$7:$B$54,$C$4:$Z$4,,,$F$1)</f>
        <v>SNLTable</v>
      </c>
      <c r="E1" s="5"/>
      <c r="F1" s="4" t="str">
        <f>"Options:Curr="&amp;K1&amp;",Mag="&amp;K2&amp;",ConvMethod="</f>
        <v>Options:Curr=USD,Mag=6,ConvMethod=</v>
      </c>
      <c r="G1" s="5"/>
      <c r="H1" s="5"/>
      <c r="I1" s="5"/>
      <c r="J1" s="14" t="s">
        <v>9</v>
      </c>
      <c r="K1" s="15" t="s">
        <v>8</v>
      </c>
      <c r="L1" s="5"/>
      <c r="M1" s="5"/>
      <c r="N1" s="5"/>
      <c r="O1" s="5"/>
      <c r="P1" s="5"/>
      <c r="Q1" s="5"/>
      <c r="R1" s="5"/>
      <c r="S1" s="5"/>
      <c r="T1" s="5"/>
      <c r="U1" s="5"/>
      <c r="V1" s="5"/>
      <c r="W1" s="5"/>
      <c r="X1" s="5"/>
      <c r="Y1" s="5"/>
      <c r="Z1" s="5"/>
    </row>
    <row r="2" spans="1:26" s="4" customFormat="1">
      <c r="A2" s="7"/>
      <c r="B2" s="7">
        <v>132184</v>
      </c>
      <c r="C2" s="9" t="str">
        <f>[1]!SNLLabel(1,$F$4,$F$5,$F$6,"Options:Curr=,Mag=,ConvMethod=")</f>
        <v>Trading Account Securities ($B)</v>
      </c>
      <c r="D2" s="5"/>
      <c r="E2" s="5"/>
      <c r="F2" s="5"/>
      <c r="G2" s="5"/>
      <c r="H2" s="5"/>
      <c r="I2" s="5"/>
      <c r="J2" s="14" t="s">
        <v>10</v>
      </c>
      <c r="K2" s="15">
        <v>6</v>
      </c>
      <c r="L2" s="5"/>
      <c r="M2" s="5"/>
      <c r="N2" s="5"/>
      <c r="O2" s="5"/>
      <c r="P2" s="5"/>
      <c r="Q2" s="5"/>
      <c r="R2" s="5"/>
      <c r="S2" s="5"/>
      <c r="T2" s="5"/>
      <c r="U2" s="5"/>
      <c r="V2" s="5"/>
      <c r="W2" s="5"/>
      <c r="X2" s="5"/>
      <c r="Y2" s="5"/>
      <c r="Z2" s="5"/>
    </row>
    <row r="3" spans="1:26" s="10" customFormat="1">
      <c r="B3" s="10" t="s">
        <v>17</v>
      </c>
      <c r="C3" s="11" t="str">
        <f>[1]!SNLLabel(1,$C$4,$C$5,$C$6,"Options:Curr=,Mag=,ConvMethod=")</f>
        <v xml:space="preserve">Institution Name </v>
      </c>
      <c r="D3" s="11" t="str">
        <f>[1]!SNLLabel(1,$D$4,$D$5,$D$6,"Options:Curr=,Mag=,ConvMethod=")</f>
        <v xml:space="preserve">Country Name </v>
      </c>
      <c r="E3" s="12"/>
      <c r="F3" s="12">
        <v>2000</v>
      </c>
      <c r="G3" s="12">
        <v>2001</v>
      </c>
      <c r="H3" s="12">
        <v>2002</v>
      </c>
      <c r="I3" s="12">
        <v>2003</v>
      </c>
      <c r="J3" s="12">
        <v>2004</v>
      </c>
      <c r="K3" s="12">
        <v>2005</v>
      </c>
      <c r="L3" s="12">
        <v>2006</v>
      </c>
      <c r="M3" s="12">
        <v>2007</v>
      </c>
      <c r="N3" s="12">
        <v>2008</v>
      </c>
      <c r="O3" s="12">
        <v>2009</v>
      </c>
      <c r="P3" s="12">
        <v>2010</v>
      </c>
      <c r="Q3" s="12">
        <v>2011</v>
      </c>
      <c r="R3" s="12">
        <v>2012</v>
      </c>
      <c r="S3" s="12">
        <v>2013</v>
      </c>
      <c r="T3" s="12">
        <v>2014</v>
      </c>
      <c r="U3" s="12">
        <v>2015</v>
      </c>
      <c r="V3" s="12">
        <v>2016</v>
      </c>
      <c r="W3" s="12">
        <v>2017</v>
      </c>
      <c r="X3" s="12">
        <v>2018</v>
      </c>
      <c r="Y3" s="12">
        <v>2019</v>
      </c>
      <c r="Z3" s="12">
        <v>2020</v>
      </c>
    </row>
    <row r="4" spans="1:26" s="4" customFormat="1">
      <c r="C4" s="41">
        <v>130509</v>
      </c>
      <c r="D4" s="41">
        <v>131178</v>
      </c>
      <c r="E4" s="5"/>
      <c r="F4" s="5">
        <f>$B$2</f>
        <v>132184</v>
      </c>
      <c r="G4" s="5">
        <f t="shared" ref="G4:Z4" si="0">$B$2</f>
        <v>132184</v>
      </c>
      <c r="H4" s="5">
        <f t="shared" si="0"/>
        <v>132184</v>
      </c>
      <c r="I4" s="5">
        <f t="shared" si="0"/>
        <v>132184</v>
      </c>
      <c r="J4" s="5">
        <f t="shared" si="0"/>
        <v>132184</v>
      </c>
      <c r="K4" s="5">
        <f t="shared" si="0"/>
        <v>132184</v>
      </c>
      <c r="L4" s="5">
        <f t="shared" si="0"/>
        <v>132184</v>
      </c>
      <c r="M4" s="5">
        <f t="shared" si="0"/>
        <v>132184</v>
      </c>
      <c r="N4" s="5">
        <f t="shared" si="0"/>
        <v>132184</v>
      </c>
      <c r="O4" s="5">
        <f t="shared" si="0"/>
        <v>132184</v>
      </c>
      <c r="P4" s="5">
        <f t="shared" si="0"/>
        <v>132184</v>
      </c>
      <c r="Q4" s="5">
        <f t="shared" si="0"/>
        <v>132184</v>
      </c>
      <c r="R4" s="5">
        <f t="shared" si="0"/>
        <v>132184</v>
      </c>
      <c r="S4" s="5">
        <f t="shared" si="0"/>
        <v>132184</v>
      </c>
      <c r="T4" s="5">
        <f t="shared" si="0"/>
        <v>132184</v>
      </c>
      <c r="U4" s="5">
        <f t="shared" si="0"/>
        <v>132184</v>
      </c>
      <c r="V4" s="5">
        <f t="shared" si="0"/>
        <v>132184</v>
      </c>
      <c r="W4" s="5">
        <f t="shared" si="0"/>
        <v>132184</v>
      </c>
      <c r="X4" s="5">
        <f t="shared" si="0"/>
        <v>132184</v>
      </c>
      <c r="Y4" s="5">
        <f t="shared" si="0"/>
        <v>132184</v>
      </c>
      <c r="Z4" s="5">
        <f t="shared" si="0"/>
        <v>132184</v>
      </c>
    </row>
    <row r="5" spans="1:26" s="4" customFormat="1">
      <c r="C5" s="13"/>
      <c r="D5" s="13"/>
      <c r="E5" s="13"/>
      <c r="F5" s="13" t="str">
        <f>F3&amp;"Y"</f>
        <v>2000Y</v>
      </c>
      <c r="G5" s="13" t="str">
        <f t="shared" ref="G5:Z5" si="1">G3&amp;"Y"</f>
        <v>2001Y</v>
      </c>
      <c r="H5" s="13" t="str">
        <f t="shared" si="1"/>
        <v>2002Y</v>
      </c>
      <c r="I5" s="13" t="str">
        <f t="shared" si="1"/>
        <v>2003Y</v>
      </c>
      <c r="J5" s="13" t="str">
        <f t="shared" si="1"/>
        <v>2004Y</v>
      </c>
      <c r="K5" s="13" t="str">
        <f t="shared" si="1"/>
        <v>2005Y</v>
      </c>
      <c r="L5" s="13" t="str">
        <f t="shared" si="1"/>
        <v>2006Y</v>
      </c>
      <c r="M5" s="13" t="str">
        <f t="shared" si="1"/>
        <v>2007Y</v>
      </c>
      <c r="N5" s="13" t="str">
        <f t="shared" si="1"/>
        <v>2008Y</v>
      </c>
      <c r="O5" s="13" t="str">
        <f t="shared" si="1"/>
        <v>2009Y</v>
      </c>
      <c r="P5" s="13" t="str">
        <f t="shared" si="1"/>
        <v>2010Y</v>
      </c>
      <c r="Q5" s="13" t="str">
        <f t="shared" si="1"/>
        <v>2011Y</v>
      </c>
      <c r="R5" s="13" t="str">
        <f t="shared" si="1"/>
        <v>2012Y</v>
      </c>
      <c r="S5" s="13" t="str">
        <f t="shared" si="1"/>
        <v>2013Y</v>
      </c>
      <c r="T5" s="13" t="str">
        <f t="shared" si="1"/>
        <v>2014Y</v>
      </c>
      <c r="U5" s="13" t="str">
        <f t="shared" si="1"/>
        <v>2015Y</v>
      </c>
      <c r="V5" s="13" t="str">
        <f t="shared" si="1"/>
        <v>2016Y</v>
      </c>
      <c r="W5" s="13" t="str">
        <f t="shared" si="1"/>
        <v>2017Y</v>
      </c>
      <c r="X5" s="13" t="str">
        <f t="shared" si="1"/>
        <v>2018Y</v>
      </c>
      <c r="Y5" s="13" t="str">
        <f t="shared" si="1"/>
        <v>2019Y</v>
      </c>
      <c r="Z5" s="13" t="str">
        <f t="shared" si="1"/>
        <v>2020Y</v>
      </c>
    </row>
    <row r="6" spans="1:26" s="4" customFormat="1">
      <c r="C6" s="13"/>
      <c r="D6" s="13"/>
      <c r="E6" s="13"/>
      <c r="F6" s="13">
        <v>1</v>
      </c>
      <c r="G6" s="13">
        <v>1</v>
      </c>
      <c r="H6" s="13">
        <v>1</v>
      </c>
      <c r="I6" s="13">
        <v>1</v>
      </c>
      <c r="J6" s="13">
        <v>1</v>
      </c>
      <c r="K6" s="13">
        <v>1</v>
      </c>
      <c r="L6" s="13">
        <v>1</v>
      </c>
      <c r="M6" s="13">
        <v>1</v>
      </c>
      <c r="N6" s="13">
        <v>1</v>
      </c>
      <c r="O6" s="13">
        <v>1</v>
      </c>
      <c r="P6" s="13">
        <v>1</v>
      </c>
      <c r="Q6" s="13">
        <v>1</v>
      </c>
      <c r="R6" s="13">
        <v>1</v>
      </c>
      <c r="S6" s="13">
        <v>1</v>
      </c>
      <c r="T6" s="13">
        <v>1</v>
      </c>
      <c r="U6" s="13">
        <v>1</v>
      </c>
      <c r="V6" s="13">
        <v>1</v>
      </c>
      <c r="W6" s="13">
        <v>1</v>
      </c>
      <c r="X6" s="13">
        <v>1</v>
      </c>
      <c r="Y6" s="13">
        <v>1</v>
      </c>
      <c r="Z6" s="13">
        <v>1</v>
      </c>
    </row>
    <row r="7" spans="1:26">
      <c r="A7" s="1">
        <v>1</v>
      </c>
      <c r="B7" s="2">
        <f>IF(ISNUMBER('Bank List'!B2),'Bank List'!B2,"")</f>
        <v>4050465</v>
      </c>
      <c r="C7" s="2" t="s">
        <v>26</v>
      </c>
      <c r="D7" s="2" t="s">
        <v>27</v>
      </c>
      <c r="E7" s="2"/>
      <c r="F7" s="3" t="s">
        <v>1</v>
      </c>
      <c r="G7" s="3">
        <v>2382.1244999999999</v>
      </c>
      <c r="H7" s="3">
        <v>3191.0358200000001</v>
      </c>
      <c r="I7" s="3">
        <v>2851.5690500000001</v>
      </c>
      <c r="J7" s="3">
        <v>3967.9345199999998</v>
      </c>
      <c r="K7" s="3">
        <v>4799.4773999999998</v>
      </c>
      <c r="L7" s="3">
        <v>6849.8287499999997</v>
      </c>
      <c r="M7" s="3">
        <v>13421.73331</v>
      </c>
      <c r="N7" s="3">
        <v>11971.465829999999</v>
      </c>
      <c r="O7" s="3">
        <v>27350.797139999999</v>
      </c>
      <c r="P7" s="3">
        <v>32456.93145</v>
      </c>
      <c r="Q7" s="3">
        <v>35084.613888348598</v>
      </c>
      <c r="R7" s="3">
        <v>42214.597629444797</v>
      </c>
      <c r="S7" s="3" t="s">
        <v>1</v>
      </c>
      <c r="T7" s="3" t="s">
        <v>1</v>
      </c>
      <c r="U7" s="3" t="s">
        <v>1</v>
      </c>
      <c r="V7" s="3" t="s">
        <v>1</v>
      </c>
      <c r="W7" s="3" t="s">
        <v>1</v>
      </c>
      <c r="X7" s="3" t="s">
        <v>1</v>
      </c>
      <c r="Y7" s="3" t="s">
        <v>1</v>
      </c>
      <c r="Z7" s="3" t="s">
        <v>1</v>
      </c>
    </row>
    <row r="8" spans="1:26">
      <c r="A8" s="1">
        <v>2</v>
      </c>
      <c r="B8" s="2">
        <f>IF(ISNUMBER('Bank List'!B3),'Bank List'!B3,"")</f>
        <v>4182766</v>
      </c>
      <c r="C8" s="2" t="s">
        <v>28</v>
      </c>
      <c r="D8" s="2" t="s">
        <v>29</v>
      </c>
      <c r="E8" s="2"/>
      <c r="F8" s="3" t="s">
        <v>1</v>
      </c>
      <c r="G8" s="3" t="s">
        <v>1</v>
      </c>
      <c r="H8" s="3" t="s">
        <v>1</v>
      </c>
      <c r="I8" s="3" t="s">
        <v>1</v>
      </c>
      <c r="J8" s="3" t="s">
        <v>1</v>
      </c>
      <c r="K8" s="3">
        <v>35174.303769609898</v>
      </c>
      <c r="L8" s="3">
        <v>20510.290011900001</v>
      </c>
      <c r="M8" s="3">
        <v>21576.043431068902</v>
      </c>
      <c r="N8" s="3">
        <v>23147.89935</v>
      </c>
      <c r="O8" s="3">
        <v>24714.564716519999</v>
      </c>
      <c r="P8" s="3">
        <v>28224.984574111299</v>
      </c>
      <c r="Q8" s="3">
        <v>32561.676623376701</v>
      </c>
      <c r="R8" s="3" t="s">
        <v>1</v>
      </c>
      <c r="S8" s="3" t="s">
        <v>1</v>
      </c>
      <c r="T8" s="3" t="s">
        <v>1</v>
      </c>
      <c r="U8" s="3" t="s">
        <v>1</v>
      </c>
      <c r="V8" s="3" t="s">
        <v>1</v>
      </c>
      <c r="W8" s="3" t="s">
        <v>1</v>
      </c>
      <c r="X8" s="3" t="s">
        <v>1</v>
      </c>
      <c r="Y8" s="3" t="s">
        <v>1</v>
      </c>
      <c r="Z8" s="3" t="s">
        <v>1</v>
      </c>
    </row>
    <row r="9" spans="1:26">
      <c r="A9" s="1">
        <v>3</v>
      </c>
      <c r="B9" s="2">
        <f>IF(ISNUMBER('Bank List'!B4),'Bank List'!B4,"")</f>
        <v>113904</v>
      </c>
      <c r="C9" s="2" t="s">
        <v>4</v>
      </c>
      <c r="D9" s="2" t="s">
        <v>3</v>
      </c>
      <c r="E9" s="2"/>
      <c r="F9" s="3" t="s">
        <v>1</v>
      </c>
      <c r="G9" s="3" t="s">
        <v>1</v>
      </c>
      <c r="H9" s="3" t="s">
        <v>1</v>
      </c>
      <c r="I9" s="3" t="s">
        <v>1</v>
      </c>
      <c r="J9" s="3" t="s">
        <v>1</v>
      </c>
      <c r="K9" s="3">
        <v>51914.972112991898</v>
      </c>
      <c r="L9" s="3">
        <v>68352.366482850004</v>
      </c>
      <c r="M9" s="3">
        <v>91138.396493680193</v>
      </c>
      <c r="N9" s="3">
        <v>101885.78236</v>
      </c>
      <c r="O9" s="3">
        <v>100052.15652144</v>
      </c>
      <c r="P9" s="3">
        <v>84887.016767270004</v>
      </c>
      <c r="Q9" s="3">
        <v>91690.774025974097</v>
      </c>
      <c r="R9" s="3" t="s">
        <v>1</v>
      </c>
      <c r="S9" s="3" t="s">
        <v>1</v>
      </c>
      <c r="T9" s="3" t="s">
        <v>1</v>
      </c>
      <c r="U9" s="3" t="s">
        <v>1</v>
      </c>
      <c r="V9" s="3" t="s">
        <v>1</v>
      </c>
      <c r="W9" s="3" t="s">
        <v>1</v>
      </c>
      <c r="X9" s="3" t="s">
        <v>1</v>
      </c>
      <c r="Y9" s="3" t="s">
        <v>1</v>
      </c>
      <c r="Z9" s="3" t="s">
        <v>1</v>
      </c>
    </row>
    <row r="10" spans="1:26">
      <c r="A10" s="1">
        <v>4</v>
      </c>
      <c r="B10" s="2">
        <f>IF(ISNUMBER('Bank List'!B5),'Bank List'!B5,"")</f>
        <v>4135294</v>
      </c>
      <c r="C10" s="2" t="s">
        <v>30</v>
      </c>
      <c r="D10" s="2" t="s">
        <v>31</v>
      </c>
      <c r="E10" s="2"/>
      <c r="F10" s="3" t="s">
        <v>1</v>
      </c>
      <c r="G10" s="3" t="s">
        <v>1</v>
      </c>
      <c r="H10" s="3">
        <v>7240.1141218146404</v>
      </c>
      <c r="I10" s="3">
        <v>14076.592329548601</v>
      </c>
      <c r="J10" s="3">
        <v>12169.530417866699</v>
      </c>
      <c r="K10" s="3">
        <v>18126.785199599999</v>
      </c>
      <c r="L10" s="3">
        <v>27397.946967445001</v>
      </c>
      <c r="M10" s="3">
        <v>38273.456464000003</v>
      </c>
      <c r="N10" s="3">
        <v>34469.735208600803</v>
      </c>
      <c r="O10" s="3">
        <v>31253.194718177299</v>
      </c>
      <c r="P10" s="3">
        <v>45294.515954244504</v>
      </c>
      <c r="Q10" s="3">
        <v>51836.3708076201</v>
      </c>
      <c r="R10" s="3" t="s">
        <v>1</v>
      </c>
      <c r="S10" s="3" t="s">
        <v>1</v>
      </c>
      <c r="T10" s="3" t="s">
        <v>1</v>
      </c>
      <c r="U10" s="3" t="s">
        <v>1</v>
      </c>
      <c r="V10" s="3" t="s">
        <v>1</v>
      </c>
      <c r="W10" s="3" t="s">
        <v>1</v>
      </c>
      <c r="X10" s="3" t="s">
        <v>1</v>
      </c>
      <c r="Y10" s="3" t="s">
        <v>1</v>
      </c>
      <c r="Z10" s="3" t="s">
        <v>1</v>
      </c>
    </row>
    <row r="11" spans="1:26">
      <c r="A11" s="1">
        <v>5</v>
      </c>
      <c r="B11" s="2">
        <f>IF(ISNUMBER('Bank List'!B6),'Bank List'!B6,"")</f>
        <v>113983</v>
      </c>
      <c r="C11" s="2" t="s">
        <v>32</v>
      </c>
      <c r="D11" s="2" t="s">
        <v>3</v>
      </c>
      <c r="E11" s="2"/>
      <c r="F11" s="3" t="s">
        <v>1</v>
      </c>
      <c r="G11" s="3" t="s">
        <v>1</v>
      </c>
      <c r="H11" s="3" t="s">
        <v>1</v>
      </c>
      <c r="I11" s="3" t="s">
        <v>1</v>
      </c>
      <c r="J11" s="3" t="s">
        <v>1</v>
      </c>
      <c r="K11" s="3">
        <v>138539.31108294899</v>
      </c>
      <c r="L11" s="3">
        <v>165110.80643729999</v>
      </c>
      <c r="M11" s="3">
        <v>179552.413589982</v>
      </c>
      <c r="N11" s="3">
        <v>202916.73139999999</v>
      </c>
      <c r="O11" s="3">
        <v>170774.62206533999</v>
      </c>
      <c r="P11" s="3">
        <v>187512.299128101</v>
      </c>
      <c r="Q11" s="3">
        <v>207721.40389610399</v>
      </c>
      <c r="R11" s="3" t="s">
        <v>1</v>
      </c>
      <c r="S11" s="3" t="s">
        <v>1</v>
      </c>
      <c r="T11" s="3" t="s">
        <v>1</v>
      </c>
      <c r="U11" s="3" t="s">
        <v>1</v>
      </c>
      <c r="V11" s="3" t="s">
        <v>1</v>
      </c>
      <c r="W11" s="3" t="s">
        <v>1</v>
      </c>
      <c r="X11" s="3" t="s">
        <v>1</v>
      </c>
      <c r="Y11" s="3" t="s">
        <v>1</v>
      </c>
      <c r="Z11" s="3" t="s">
        <v>1</v>
      </c>
    </row>
    <row r="12" spans="1:26">
      <c r="A12" s="1">
        <v>6</v>
      </c>
      <c r="B12" s="2">
        <f>IF(ISNUMBER('Bank List'!B7),'Bank List'!B7,"")</f>
        <v>100369</v>
      </c>
      <c r="C12" s="2" t="s">
        <v>33</v>
      </c>
      <c r="D12" s="2" t="s">
        <v>34</v>
      </c>
      <c r="E12" s="2"/>
      <c r="F12" s="3">
        <v>43041</v>
      </c>
      <c r="G12" s="3">
        <v>47344</v>
      </c>
      <c r="H12" s="3">
        <v>63996</v>
      </c>
      <c r="I12" s="3">
        <v>68547</v>
      </c>
      <c r="J12" s="3">
        <v>93587</v>
      </c>
      <c r="K12" s="3">
        <v>131707</v>
      </c>
      <c r="L12" s="3">
        <v>153052</v>
      </c>
      <c r="M12" s="3">
        <v>162064</v>
      </c>
      <c r="N12" s="3">
        <v>134315</v>
      </c>
      <c r="O12" s="3">
        <v>182206</v>
      </c>
      <c r="P12" s="3">
        <v>194671</v>
      </c>
      <c r="Q12" s="3">
        <v>169319</v>
      </c>
      <c r="R12" s="3" t="s">
        <v>1</v>
      </c>
      <c r="S12" s="3" t="s">
        <v>1</v>
      </c>
      <c r="T12" s="3" t="s">
        <v>1</v>
      </c>
      <c r="U12" s="3" t="s">
        <v>1</v>
      </c>
      <c r="V12" s="3" t="s">
        <v>1</v>
      </c>
      <c r="W12" s="3" t="s">
        <v>1</v>
      </c>
      <c r="X12" s="3" t="s">
        <v>1</v>
      </c>
      <c r="Y12" s="3" t="s">
        <v>1</v>
      </c>
      <c r="Z12" s="3" t="s">
        <v>1</v>
      </c>
    </row>
    <row r="13" spans="1:26">
      <c r="A13" s="1">
        <v>7</v>
      </c>
      <c r="B13" s="2">
        <f>IF(ISNUMBER('Bank List'!B8),'Bank List'!B8,"")</f>
        <v>100518</v>
      </c>
      <c r="C13" s="2" t="s">
        <v>35</v>
      </c>
      <c r="D13" s="2" t="s">
        <v>36</v>
      </c>
      <c r="E13" s="2"/>
      <c r="F13" s="3">
        <v>14401.01138</v>
      </c>
      <c r="G13" s="3">
        <v>10210.374</v>
      </c>
      <c r="H13" s="3">
        <v>14325.91906</v>
      </c>
      <c r="I13" s="3">
        <v>26644.7853</v>
      </c>
      <c r="J13" s="3">
        <v>28547.300429999999</v>
      </c>
      <c r="K13" s="3">
        <v>37376.076860000001</v>
      </c>
      <c r="L13" s="3">
        <v>46249.868199999997</v>
      </c>
      <c r="M13" s="3">
        <v>74514.06078</v>
      </c>
      <c r="N13" s="3">
        <v>54309.339039999999</v>
      </c>
      <c r="O13" s="3">
        <v>54837.381430000001</v>
      </c>
      <c r="P13" s="3">
        <v>70372.914622178607</v>
      </c>
      <c r="Q13" s="3">
        <v>70396.657605959597</v>
      </c>
      <c r="R13" s="3">
        <v>70137.054821928803</v>
      </c>
      <c r="S13" s="3" t="s">
        <v>1</v>
      </c>
      <c r="T13" s="3" t="s">
        <v>1</v>
      </c>
      <c r="U13" s="3" t="s">
        <v>1</v>
      </c>
      <c r="V13" s="3" t="s">
        <v>1</v>
      </c>
      <c r="W13" s="3" t="s">
        <v>1</v>
      </c>
      <c r="X13" s="3" t="s">
        <v>1</v>
      </c>
      <c r="Y13" s="3" t="s">
        <v>1</v>
      </c>
      <c r="Z13" s="3" t="s">
        <v>1</v>
      </c>
    </row>
    <row r="14" spans="1:26">
      <c r="A14" s="1">
        <v>8</v>
      </c>
      <c r="B14" s="2">
        <f>IF(ISNUMBER('Bank List'!B9),'Bank List'!B9,"")</f>
        <v>100144</v>
      </c>
      <c r="C14" s="2" t="s">
        <v>37</v>
      </c>
      <c r="D14" s="2" t="s">
        <v>34</v>
      </c>
      <c r="E14" s="2"/>
      <c r="F14" s="3">
        <v>12051</v>
      </c>
      <c r="G14" s="3">
        <v>8270</v>
      </c>
      <c r="H14" s="3">
        <v>7309</v>
      </c>
      <c r="I14" s="3">
        <v>5406</v>
      </c>
      <c r="J14" s="3">
        <v>4627</v>
      </c>
      <c r="K14" s="3">
        <v>5930</v>
      </c>
      <c r="L14" s="3">
        <v>5544</v>
      </c>
      <c r="M14" s="3">
        <v>6420</v>
      </c>
      <c r="N14" s="3">
        <v>11102</v>
      </c>
      <c r="O14" s="3">
        <v>6001</v>
      </c>
      <c r="P14" s="3">
        <v>6276</v>
      </c>
      <c r="Q14" s="3">
        <v>7861</v>
      </c>
      <c r="R14" s="3" t="s">
        <v>1</v>
      </c>
      <c r="S14" s="3" t="s">
        <v>1</v>
      </c>
      <c r="T14" s="3" t="s">
        <v>1</v>
      </c>
      <c r="U14" s="3" t="s">
        <v>1</v>
      </c>
      <c r="V14" s="3" t="s">
        <v>1</v>
      </c>
      <c r="W14" s="3" t="s">
        <v>1</v>
      </c>
      <c r="X14" s="3" t="s">
        <v>1</v>
      </c>
      <c r="Y14" s="3" t="s">
        <v>1</v>
      </c>
      <c r="Z14" s="3" t="s">
        <v>1</v>
      </c>
    </row>
    <row r="15" spans="1:26">
      <c r="A15" s="1">
        <v>9</v>
      </c>
      <c r="B15" s="2">
        <f>IF(ISNUMBER('Bank List'!B10),'Bank List'!B10,"")</f>
        <v>100521</v>
      </c>
      <c r="C15" s="2" t="s">
        <v>38</v>
      </c>
      <c r="D15" s="2" t="s">
        <v>36</v>
      </c>
      <c r="E15" s="2"/>
      <c r="F15" s="3">
        <v>14287.73617</v>
      </c>
      <c r="G15" s="3">
        <v>17542.93518</v>
      </c>
      <c r="H15" s="3">
        <v>22096.677759999999</v>
      </c>
      <c r="I15" s="3">
        <v>32547.471300000001</v>
      </c>
      <c r="J15" s="3">
        <v>35298.600480000001</v>
      </c>
      <c r="K15" s="3">
        <v>42394.934459999997</v>
      </c>
      <c r="L15" s="3">
        <v>55772.9499</v>
      </c>
      <c r="M15" s="3">
        <v>62839.949099999998</v>
      </c>
      <c r="N15" s="3">
        <v>39718.721239999999</v>
      </c>
      <c r="O15" s="3">
        <v>53905.338109999997</v>
      </c>
      <c r="P15" s="3">
        <v>63477.919528949998</v>
      </c>
      <c r="Q15" s="3">
        <v>62611.497030101396</v>
      </c>
      <c r="R15" s="3">
        <v>74668.867547018803</v>
      </c>
      <c r="S15" s="3" t="s">
        <v>1</v>
      </c>
      <c r="T15" s="3" t="s">
        <v>1</v>
      </c>
      <c r="U15" s="3" t="s">
        <v>1</v>
      </c>
      <c r="V15" s="3" t="s">
        <v>1</v>
      </c>
      <c r="W15" s="3" t="s">
        <v>1</v>
      </c>
      <c r="X15" s="3" t="s">
        <v>1</v>
      </c>
      <c r="Y15" s="3" t="s">
        <v>1</v>
      </c>
      <c r="Z15" s="3" t="s">
        <v>1</v>
      </c>
    </row>
    <row r="16" spans="1:26">
      <c r="A16" s="1">
        <v>10</v>
      </c>
      <c r="B16" s="2">
        <f>IF(ISNUMBER('Bank List'!B11),'Bank List'!B11,"")</f>
        <v>4291604</v>
      </c>
      <c r="C16" s="2" t="s">
        <v>39</v>
      </c>
      <c r="D16" s="2" t="s">
        <v>3</v>
      </c>
      <c r="E16" s="2"/>
      <c r="F16" s="3" t="s">
        <v>1</v>
      </c>
      <c r="G16" s="3" t="s">
        <v>1</v>
      </c>
      <c r="H16" s="3" t="s">
        <v>1</v>
      </c>
      <c r="I16" s="3" t="s">
        <v>1</v>
      </c>
      <c r="J16" s="3" t="s">
        <v>1</v>
      </c>
      <c r="K16" s="3" t="s">
        <v>1</v>
      </c>
      <c r="L16" s="3" t="s">
        <v>1</v>
      </c>
      <c r="M16" s="3" t="s">
        <v>1</v>
      </c>
      <c r="N16" s="3" t="s">
        <v>1</v>
      </c>
      <c r="O16" s="3" t="s">
        <v>1</v>
      </c>
      <c r="P16" s="3">
        <v>22089.004694835599</v>
      </c>
      <c r="Q16" s="3">
        <v>37748.6</v>
      </c>
      <c r="R16" s="3" t="s">
        <v>1</v>
      </c>
      <c r="S16" s="3" t="s">
        <v>1</v>
      </c>
      <c r="T16" s="3" t="s">
        <v>1</v>
      </c>
      <c r="U16" s="3" t="s">
        <v>1</v>
      </c>
      <c r="V16" s="3" t="s">
        <v>1</v>
      </c>
      <c r="W16" s="3" t="s">
        <v>1</v>
      </c>
      <c r="X16" s="3" t="s">
        <v>1</v>
      </c>
      <c r="Y16" s="3" t="s">
        <v>1</v>
      </c>
      <c r="Z16" s="3" t="s">
        <v>1</v>
      </c>
    </row>
    <row r="17" spans="1:26">
      <c r="A17" s="1">
        <v>11</v>
      </c>
      <c r="B17" s="2">
        <f>IF(ISNUMBER('Bank List'!B12),'Bank List'!B12,"")</f>
        <v>114508</v>
      </c>
      <c r="C17" s="2" t="s">
        <v>6</v>
      </c>
      <c r="D17" s="2" t="s">
        <v>2</v>
      </c>
      <c r="E17" s="2"/>
      <c r="F17" s="3" t="s">
        <v>1</v>
      </c>
      <c r="G17" s="3" t="s">
        <v>1</v>
      </c>
      <c r="H17" s="3" t="s">
        <v>1</v>
      </c>
      <c r="I17" s="3" t="s">
        <v>1</v>
      </c>
      <c r="J17" s="3" t="s">
        <v>1</v>
      </c>
      <c r="K17" s="3">
        <v>500397.09194000001</v>
      </c>
      <c r="L17" s="3">
        <v>613169.22355</v>
      </c>
      <c r="M17" s="3">
        <v>873592.31799000001</v>
      </c>
      <c r="N17" s="3">
        <v>1677225.95325</v>
      </c>
      <c r="O17" s="3">
        <v>910807.69700000004</v>
      </c>
      <c r="P17" s="3">
        <v>916509.55214531696</v>
      </c>
      <c r="Q17" s="3">
        <v>1066555.2619306699</v>
      </c>
      <c r="R17" s="3" t="s">
        <v>1</v>
      </c>
      <c r="S17" s="3" t="s">
        <v>1</v>
      </c>
      <c r="T17" s="3" t="s">
        <v>1</v>
      </c>
      <c r="U17" s="3" t="s">
        <v>1</v>
      </c>
      <c r="V17" s="3" t="s">
        <v>1</v>
      </c>
      <c r="W17" s="3" t="s">
        <v>1</v>
      </c>
      <c r="X17" s="3" t="s">
        <v>1</v>
      </c>
      <c r="Y17" s="3" t="s">
        <v>1</v>
      </c>
      <c r="Z17" s="3" t="s">
        <v>1</v>
      </c>
    </row>
    <row r="18" spans="1:26">
      <c r="A18" s="1">
        <v>12</v>
      </c>
      <c r="B18" s="2">
        <f>IF(ISNUMBER('Bank List'!B13),'Bank List'!B13,"")</f>
        <v>3001689</v>
      </c>
      <c r="C18" s="2" t="s">
        <v>40</v>
      </c>
      <c r="D18" s="2" t="s">
        <v>5</v>
      </c>
      <c r="E18" s="2"/>
      <c r="F18" s="3" t="s">
        <v>1</v>
      </c>
      <c r="G18" s="3" t="s">
        <v>1</v>
      </c>
      <c r="H18" s="3" t="s">
        <v>1</v>
      </c>
      <c r="I18" s="3" t="s">
        <v>1</v>
      </c>
      <c r="J18" s="3" t="s">
        <v>1</v>
      </c>
      <c r="K18" s="3">
        <v>776928.43291460001</v>
      </c>
      <c r="L18" s="3">
        <v>912497.88809999998</v>
      </c>
      <c r="M18" s="3">
        <v>1279963.4386652</v>
      </c>
      <c r="N18" s="3">
        <v>1598711.28</v>
      </c>
      <c r="O18" s="3">
        <v>1117103.92542</v>
      </c>
      <c r="P18" s="3">
        <v>1047664.65459423</v>
      </c>
      <c r="Q18" s="3">
        <v>990718.18181818305</v>
      </c>
      <c r="R18" s="3" t="s">
        <v>1</v>
      </c>
      <c r="S18" s="3" t="s">
        <v>1</v>
      </c>
      <c r="T18" s="3" t="s">
        <v>1</v>
      </c>
      <c r="U18" s="3" t="s">
        <v>1</v>
      </c>
      <c r="V18" s="3" t="s">
        <v>1</v>
      </c>
      <c r="W18" s="3" t="s">
        <v>1</v>
      </c>
      <c r="X18" s="3" t="s">
        <v>1</v>
      </c>
      <c r="Y18" s="3" t="s">
        <v>1</v>
      </c>
      <c r="Z18" s="3" t="s">
        <v>1</v>
      </c>
    </row>
    <row r="19" spans="1:26">
      <c r="A19" s="1">
        <v>13</v>
      </c>
      <c r="B19" s="2">
        <f>IF(ISNUMBER('Bank List'!B14),'Bank List'!B14,"")</f>
        <v>4219193</v>
      </c>
      <c r="C19" s="2" t="s">
        <v>41</v>
      </c>
      <c r="D19" s="2" t="s">
        <v>3</v>
      </c>
      <c r="E19" s="2"/>
      <c r="F19" s="3" t="s">
        <v>1</v>
      </c>
      <c r="G19" s="3" t="s">
        <v>1</v>
      </c>
      <c r="H19" s="3" t="s">
        <v>1</v>
      </c>
      <c r="I19" s="3" t="s">
        <v>1</v>
      </c>
      <c r="J19" s="3" t="s">
        <v>1</v>
      </c>
      <c r="K19" s="3" t="s">
        <v>1</v>
      </c>
      <c r="L19" s="3" t="s">
        <v>1</v>
      </c>
      <c r="M19" s="3" t="s">
        <v>1</v>
      </c>
      <c r="N19" s="3" t="s">
        <v>1</v>
      </c>
      <c r="O19" s="3" t="s">
        <v>1</v>
      </c>
      <c r="P19" s="3" t="s">
        <v>1</v>
      </c>
      <c r="Q19" s="3">
        <v>5433.4961038961101</v>
      </c>
      <c r="R19" s="3" t="s">
        <v>1</v>
      </c>
      <c r="S19" s="3" t="s">
        <v>1</v>
      </c>
      <c r="T19" s="3" t="s">
        <v>1</v>
      </c>
      <c r="U19" s="3" t="s">
        <v>1</v>
      </c>
      <c r="V19" s="3" t="s">
        <v>1</v>
      </c>
      <c r="W19" s="3" t="s">
        <v>1</v>
      </c>
      <c r="X19" s="3" t="s">
        <v>1</v>
      </c>
      <c r="Y19" s="3" t="s">
        <v>1</v>
      </c>
      <c r="Z19" s="3" t="s">
        <v>1</v>
      </c>
    </row>
    <row r="20" spans="1:26">
      <c r="A20" s="1">
        <v>14</v>
      </c>
      <c r="B20" s="2">
        <f>IF(ISNUMBER('Bank List'!B15),'Bank List'!B15,"")</f>
        <v>100515</v>
      </c>
      <c r="C20" s="2" t="s">
        <v>42</v>
      </c>
      <c r="D20" s="2" t="s">
        <v>36</v>
      </c>
      <c r="E20" s="2"/>
      <c r="F20" s="3">
        <v>34844.895089999998</v>
      </c>
      <c r="G20" s="3">
        <v>32646.725460000001</v>
      </c>
      <c r="H20" s="3">
        <v>28507.473839999999</v>
      </c>
      <c r="I20" s="3">
        <v>39666.3534</v>
      </c>
      <c r="J20" s="3">
        <v>42466.374170000003</v>
      </c>
      <c r="K20" s="3">
        <v>45290.103159999999</v>
      </c>
      <c r="L20" s="3">
        <v>55631.040809999999</v>
      </c>
      <c r="M20" s="3">
        <v>61886.057939999999</v>
      </c>
      <c r="N20" s="3">
        <v>30632.072680000001</v>
      </c>
      <c r="O20" s="3">
        <v>14027.0663</v>
      </c>
      <c r="P20" s="3">
        <v>28024.533856722301</v>
      </c>
      <c r="Q20" s="3">
        <v>32933.655491794903</v>
      </c>
      <c r="R20" s="3">
        <v>40346.138455382199</v>
      </c>
      <c r="S20" s="3" t="s">
        <v>1</v>
      </c>
      <c r="T20" s="3" t="s">
        <v>1</v>
      </c>
      <c r="U20" s="3" t="s">
        <v>1</v>
      </c>
      <c r="V20" s="3" t="s">
        <v>1</v>
      </c>
      <c r="W20" s="3" t="s">
        <v>1</v>
      </c>
      <c r="X20" s="3" t="s">
        <v>1</v>
      </c>
      <c r="Y20" s="3" t="s">
        <v>1</v>
      </c>
      <c r="Z20" s="3" t="s">
        <v>1</v>
      </c>
    </row>
    <row r="21" spans="1:26">
      <c r="A21" s="1">
        <v>15</v>
      </c>
      <c r="B21" s="2">
        <f>IF(ISNUMBER('Bank List'!B16),'Bank List'!B16,"")</f>
        <v>4041896</v>
      </c>
      <c r="C21" s="2" t="s">
        <v>43</v>
      </c>
      <c r="D21" s="2" t="s">
        <v>34</v>
      </c>
      <c r="E21" s="2"/>
      <c r="F21" s="3">
        <v>132513</v>
      </c>
      <c r="G21" s="3">
        <v>144904</v>
      </c>
      <c r="H21" s="3">
        <v>155208</v>
      </c>
      <c r="I21" s="3">
        <v>235319</v>
      </c>
      <c r="J21" s="3">
        <v>280167</v>
      </c>
      <c r="K21" s="3">
        <v>295820</v>
      </c>
      <c r="L21" s="3">
        <v>393925</v>
      </c>
      <c r="M21" s="3">
        <v>538984</v>
      </c>
      <c r="N21" s="3">
        <v>377635</v>
      </c>
      <c r="O21" s="3">
        <v>342773</v>
      </c>
      <c r="P21" s="3">
        <v>317272</v>
      </c>
      <c r="Q21" s="3">
        <v>291734</v>
      </c>
      <c r="R21" s="3" t="s">
        <v>1</v>
      </c>
      <c r="S21" s="3" t="s">
        <v>1</v>
      </c>
      <c r="T21" s="3" t="s">
        <v>1</v>
      </c>
      <c r="U21" s="3" t="s">
        <v>1</v>
      </c>
      <c r="V21" s="3" t="s">
        <v>1</v>
      </c>
      <c r="W21" s="3" t="s">
        <v>1</v>
      </c>
      <c r="X21" s="3" t="s">
        <v>1</v>
      </c>
      <c r="Y21" s="3" t="s">
        <v>1</v>
      </c>
      <c r="Z21" s="3" t="s">
        <v>1</v>
      </c>
    </row>
    <row r="22" spans="1:26">
      <c r="A22" s="1">
        <v>16</v>
      </c>
      <c r="B22" s="2">
        <f>IF(ISNUMBER('Bank List'!B17),'Bank List'!B17,"")</f>
        <v>113985</v>
      </c>
      <c r="C22" s="2" t="s">
        <v>44</v>
      </c>
      <c r="D22" s="2" t="s">
        <v>0</v>
      </c>
      <c r="E22" s="2"/>
      <c r="F22" s="3" t="s">
        <v>1</v>
      </c>
      <c r="G22" s="3" t="s">
        <v>1</v>
      </c>
      <c r="H22" s="3" t="s">
        <v>1</v>
      </c>
      <c r="I22" s="3" t="s">
        <v>1</v>
      </c>
      <c r="J22" s="3" t="s">
        <v>1</v>
      </c>
      <c r="K22" s="3">
        <v>119493.9695797</v>
      </c>
      <c r="L22" s="3">
        <v>114115.97100000001</v>
      </c>
      <c r="M22" s="3">
        <v>144144.505259</v>
      </c>
      <c r="N22" s="3">
        <v>165943.76</v>
      </c>
      <c r="O22" s="3">
        <v>314961.47081999999</v>
      </c>
      <c r="P22" s="3">
        <v>226017.437961099</v>
      </c>
      <c r="Q22" s="3">
        <v>202207.79220779199</v>
      </c>
      <c r="R22" s="3" t="s">
        <v>1</v>
      </c>
      <c r="S22" s="3" t="s">
        <v>1</v>
      </c>
      <c r="T22" s="3" t="s">
        <v>1</v>
      </c>
      <c r="U22" s="3" t="s">
        <v>1</v>
      </c>
      <c r="V22" s="3" t="s">
        <v>1</v>
      </c>
      <c r="W22" s="3" t="s">
        <v>1</v>
      </c>
      <c r="X22" s="3" t="s">
        <v>1</v>
      </c>
      <c r="Y22" s="3" t="s">
        <v>1</v>
      </c>
      <c r="Z22" s="3" t="s">
        <v>1</v>
      </c>
    </row>
    <row r="23" spans="1:26">
      <c r="A23" s="1">
        <v>17</v>
      </c>
      <c r="B23" s="2">
        <f>IF(ISNUMBER('Bank List'!B18),'Bank List'!B18,"")</f>
        <v>4087374</v>
      </c>
      <c r="C23" s="2" t="s">
        <v>45</v>
      </c>
      <c r="D23" s="2" t="s">
        <v>27</v>
      </c>
      <c r="E23" s="2"/>
      <c r="F23" s="3" t="s">
        <v>1</v>
      </c>
      <c r="G23" s="3" t="s">
        <v>1</v>
      </c>
      <c r="H23" s="3">
        <v>8389</v>
      </c>
      <c r="I23" s="3">
        <v>10435</v>
      </c>
      <c r="J23" s="3">
        <v>14896</v>
      </c>
      <c r="K23" s="3">
        <v>14631</v>
      </c>
      <c r="L23" s="3">
        <v>15758</v>
      </c>
      <c r="M23" s="3">
        <v>18214.299599999998</v>
      </c>
      <c r="N23" s="3">
        <v>20801.59016</v>
      </c>
      <c r="O23" s="3">
        <v>20535.184440000001</v>
      </c>
      <c r="P23" s="3">
        <v>19301.097150000001</v>
      </c>
      <c r="Q23" s="3">
        <v>21913.071405631101</v>
      </c>
      <c r="R23" s="3">
        <v>14152.837533292301</v>
      </c>
      <c r="S23" s="3" t="s">
        <v>1</v>
      </c>
      <c r="T23" s="3" t="s">
        <v>1</v>
      </c>
      <c r="U23" s="3" t="s">
        <v>1</v>
      </c>
      <c r="V23" s="3" t="s">
        <v>1</v>
      </c>
      <c r="W23" s="3" t="s">
        <v>1</v>
      </c>
      <c r="X23" s="3" t="s">
        <v>1</v>
      </c>
      <c r="Y23" s="3" t="s">
        <v>1</v>
      </c>
      <c r="Z23" s="3" t="s">
        <v>1</v>
      </c>
    </row>
    <row r="24" spans="1:26">
      <c r="A24" s="1">
        <v>18</v>
      </c>
      <c r="B24" s="2">
        <f>IF(ISNUMBER('Bank List'!B19),'Bank List'!B19,"")</f>
        <v>4085960</v>
      </c>
      <c r="C24" s="2" t="s">
        <v>46</v>
      </c>
      <c r="D24" s="2" t="s">
        <v>5</v>
      </c>
      <c r="E24" s="2"/>
      <c r="F24" s="3" t="s">
        <v>1</v>
      </c>
      <c r="G24" s="3" t="s">
        <v>1</v>
      </c>
      <c r="H24" s="3" t="s">
        <v>1</v>
      </c>
      <c r="I24" s="3" t="s">
        <v>1</v>
      </c>
      <c r="J24" s="3" t="s">
        <v>1</v>
      </c>
      <c r="K24" s="3">
        <v>375505.46153590002</v>
      </c>
      <c r="L24" s="3">
        <v>516782.89094999997</v>
      </c>
      <c r="M24" s="3">
        <v>618955.83303450001</v>
      </c>
      <c r="N24" s="3">
        <v>760159.03</v>
      </c>
      <c r="O24" s="3">
        <v>552167.90910000005</v>
      </c>
      <c r="P24" s="3">
        <v>494311.20053655101</v>
      </c>
      <c r="Q24" s="3">
        <v>580275.32467532496</v>
      </c>
      <c r="R24" s="3" t="s">
        <v>1</v>
      </c>
      <c r="S24" s="3" t="s">
        <v>1</v>
      </c>
      <c r="T24" s="3" t="s">
        <v>1</v>
      </c>
      <c r="U24" s="3" t="s">
        <v>1</v>
      </c>
      <c r="V24" s="3" t="s">
        <v>1</v>
      </c>
      <c r="W24" s="3" t="s">
        <v>1</v>
      </c>
      <c r="X24" s="3" t="s">
        <v>1</v>
      </c>
      <c r="Y24" s="3" t="s">
        <v>1</v>
      </c>
      <c r="Z24" s="3" t="s">
        <v>1</v>
      </c>
    </row>
    <row r="25" spans="1:26">
      <c r="A25" s="1">
        <v>19</v>
      </c>
      <c r="B25" s="2">
        <f>IF(ISNUMBER('Bank List'!B20),'Bank List'!B20,"")</f>
        <v>4238541</v>
      </c>
      <c r="C25" s="2" t="s">
        <v>47</v>
      </c>
      <c r="D25" s="2" t="s">
        <v>5</v>
      </c>
      <c r="E25" s="2"/>
      <c r="F25" s="3" t="s">
        <v>1</v>
      </c>
      <c r="G25" s="3" t="s">
        <v>1</v>
      </c>
      <c r="H25" s="3" t="s">
        <v>1</v>
      </c>
      <c r="I25" s="3" t="s">
        <v>1</v>
      </c>
      <c r="J25" s="3" t="s">
        <v>1</v>
      </c>
      <c r="K25" s="3">
        <v>51209.847638599997</v>
      </c>
      <c r="L25" s="3">
        <v>60431.092199999999</v>
      </c>
      <c r="M25" s="3">
        <v>77473.102638900004</v>
      </c>
      <c r="N25" s="3">
        <v>32225.759999999998</v>
      </c>
      <c r="O25" s="3">
        <v>31875.072479999999</v>
      </c>
      <c r="P25" s="3">
        <v>24517.773306505602</v>
      </c>
      <c r="Q25" s="3">
        <v>20280.519480519499</v>
      </c>
      <c r="R25" s="3" t="s">
        <v>1</v>
      </c>
      <c r="S25" s="3" t="s">
        <v>1</v>
      </c>
      <c r="T25" s="3" t="s">
        <v>1</v>
      </c>
      <c r="U25" s="3" t="s">
        <v>1</v>
      </c>
      <c r="V25" s="3" t="s">
        <v>1</v>
      </c>
      <c r="W25" s="3" t="s">
        <v>1</v>
      </c>
      <c r="X25" s="3" t="s">
        <v>1</v>
      </c>
      <c r="Y25" s="3" t="s">
        <v>1</v>
      </c>
      <c r="Z25" s="3" t="s">
        <v>1</v>
      </c>
    </row>
    <row r="26" spans="1:26">
      <c r="A26" s="1">
        <v>20</v>
      </c>
      <c r="B26" s="2">
        <f>IF(ISNUMBER('Bank List'!B21),'Bank List'!B21,"")</f>
        <v>113824</v>
      </c>
      <c r="C26" s="2" t="s">
        <v>48</v>
      </c>
      <c r="D26" s="2" t="s">
        <v>49</v>
      </c>
      <c r="E26" s="2"/>
      <c r="F26" s="3" t="s">
        <v>1</v>
      </c>
      <c r="G26" s="3" t="s">
        <v>1</v>
      </c>
      <c r="H26" s="3" t="s">
        <v>1</v>
      </c>
      <c r="I26" s="3" t="s">
        <v>1</v>
      </c>
      <c r="J26" s="3" t="s">
        <v>1</v>
      </c>
      <c r="K26" s="3">
        <v>330245.9375</v>
      </c>
      <c r="L26" s="3">
        <v>369283.48379999999</v>
      </c>
      <c r="M26" s="3">
        <v>469983.59307</v>
      </c>
      <c r="N26" s="3">
        <v>322046.78655999998</v>
      </c>
      <c r="O26" s="3">
        <v>321400.39643999998</v>
      </c>
      <c r="P26" s="3">
        <v>347797.772065125</v>
      </c>
      <c r="Q26" s="3">
        <v>298795.42539546901</v>
      </c>
      <c r="R26" s="3" t="s">
        <v>1</v>
      </c>
      <c r="S26" s="3" t="s">
        <v>1</v>
      </c>
      <c r="T26" s="3" t="s">
        <v>1</v>
      </c>
      <c r="U26" s="3" t="s">
        <v>1</v>
      </c>
      <c r="V26" s="3" t="s">
        <v>1</v>
      </c>
      <c r="W26" s="3" t="s">
        <v>1</v>
      </c>
      <c r="X26" s="3" t="s">
        <v>1</v>
      </c>
      <c r="Y26" s="3" t="s">
        <v>1</v>
      </c>
      <c r="Z26" s="3" t="s">
        <v>1</v>
      </c>
    </row>
    <row r="27" spans="1:26">
      <c r="A27" s="1">
        <v>21</v>
      </c>
      <c r="B27" s="2">
        <f>IF(ISNUMBER('Bank List'!B22),'Bank List'!B22,"")</f>
        <v>4080954</v>
      </c>
      <c r="C27" s="2" t="s">
        <v>50</v>
      </c>
      <c r="D27" s="2" t="s">
        <v>51</v>
      </c>
      <c r="E27" s="2"/>
      <c r="F27" s="3" t="s">
        <v>1</v>
      </c>
      <c r="G27" s="3" t="s">
        <v>1</v>
      </c>
      <c r="H27" s="3" t="s">
        <v>1</v>
      </c>
      <c r="I27" s="3" t="s">
        <v>1</v>
      </c>
      <c r="J27" s="3" t="s">
        <v>1</v>
      </c>
      <c r="K27" s="3">
        <v>69547.565262000004</v>
      </c>
      <c r="L27" s="3">
        <v>86268.813263999997</v>
      </c>
      <c r="M27" s="3">
        <v>127406.26328</v>
      </c>
      <c r="N27" s="3">
        <v>158403.33434100001</v>
      </c>
      <c r="O27" s="3">
        <v>117796.53290799999</v>
      </c>
      <c r="P27" s="3">
        <v>113279.497290193</v>
      </c>
      <c r="Q27" s="3">
        <v>152255.40913698499</v>
      </c>
      <c r="R27" s="3" t="s">
        <v>1</v>
      </c>
      <c r="S27" s="3" t="s">
        <v>1</v>
      </c>
      <c r="T27" s="3" t="s">
        <v>1</v>
      </c>
      <c r="U27" s="3" t="s">
        <v>1</v>
      </c>
      <c r="V27" s="3" t="s">
        <v>1</v>
      </c>
      <c r="W27" s="3" t="s">
        <v>1</v>
      </c>
      <c r="X27" s="3" t="s">
        <v>1</v>
      </c>
      <c r="Y27" s="3" t="s">
        <v>1</v>
      </c>
      <c r="Z27" s="3" t="s">
        <v>1</v>
      </c>
    </row>
    <row r="28" spans="1:26">
      <c r="A28" s="1">
        <v>22</v>
      </c>
      <c r="B28" s="2">
        <f>IF(ISNUMBER('Bank List'!B23),'Bank List'!B23,"")</f>
        <v>113830</v>
      </c>
      <c r="C28" s="2" t="s">
        <v>52</v>
      </c>
      <c r="D28" s="2" t="s">
        <v>0</v>
      </c>
      <c r="E28" s="2"/>
      <c r="F28" s="3" t="s">
        <v>1</v>
      </c>
      <c r="G28" s="3" t="s">
        <v>1</v>
      </c>
      <c r="H28" s="3" t="s">
        <v>1</v>
      </c>
      <c r="I28" s="3" t="s">
        <v>1</v>
      </c>
      <c r="J28" s="3" t="s">
        <v>1</v>
      </c>
      <c r="K28" s="3">
        <v>514188.67424879997</v>
      </c>
      <c r="L28" s="3">
        <v>1057463.67585</v>
      </c>
      <c r="M28" s="3">
        <v>1401814.4515194001</v>
      </c>
      <c r="N28" s="3">
        <v>2002342.26</v>
      </c>
      <c r="O28" s="3">
        <v>1161415.6709400001</v>
      </c>
      <c r="P28" s="3">
        <v>1215279.6780684099</v>
      </c>
      <c r="Q28" s="3">
        <v>1405801.2987013001</v>
      </c>
      <c r="R28" s="3" t="s">
        <v>1</v>
      </c>
      <c r="S28" s="3" t="s">
        <v>1</v>
      </c>
      <c r="T28" s="3" t="s">
        <v>1</v>
      </c>
      <c r="U28" s="3" t="s">
        <v>1</v>
      </c>
      <c r="V28" s="3" t="s">
        <v>1</v>
      </c>
      <c r="W28" s="3" t="s">
        <v>1</v>
      </c>
      <c r="X28" s="3" t="s">
        <v>1</v>
      </c>
      <c r="Y28" s="3" t="s">
        <v>1</v>
      </c>
      <c r="Z28" s="3" t="s">
        <v>1</v>
      </c>
    </row>
    <row r="29" spans="1:26">
      <c r="A29" s="1">
        <v>23</v>
      </c>
      <c r="B29" s="2">
        <f>IF(ISNUMBER('Bank List'!B24),'Bank List'!B24,"")</f>
        <v>4024522</v>
      </c>
      <c r="C29" s="2" t="s">
        <v>53</v>
      </c>
      <c r="D29" s="2" t="s">
        <v>54</v>
      </c>
      <c r="E29" s="2"/>
      <c r="F29" s="3" t="s">
        <v>1</v>
      </c>
      <c r="G29" s="3" t="s">
        <v>1</v>
      </c>
      <c r="H29" s="3" t="s">
        <v>1</v>
      </c>
      <c r="I29" s="3" t="s">
        <v>1</v>
      </c>
      <c r="J29" s="3" t="s">
        <v>1</v>
      </c>
      <c r="K29" s="3">
        <v>42444.463711700002</v>
      </c>
      <c r="L29" s="3">
        <v>52201.397550000002</v>
      </c>
      <c r="M29" s="3">
        <v>68276.744609899994</v>
      </c>
      <c r="N29" s="3">
        <v>78174.990000000005</v>
      </c>
      <c r="O29" s="3">
        <v>53010.816659999997</v>
      </c>
      <c r="P29" s="3">
        <v>50580.818242789901</v>
      </c>
      <c r="Q29" s="3">
        <v>29561.038961039001</v>
      </c>
      <c r="R29" s="3" t="s">
        <v>1</v>
      </c>
      <c r="S29" s="3" t="s">
        <v>1</v>
      </c>
      <c r="T29" s="3" t="s">
        <v>1</v>
      </c>
      <c r="U29" s="3" t="s">
        <v>1</v>
      </c>
      <c r="V29" s="3" t="s">
        <v>1</v>
      </c>
      <c r="W29" s="3" t="s">
        <v>1</v>
      </c>
      <c r="X29" s="3" t="s">
        <v>1</v>
      </c>
      <c r="Y29" s="3" t="s">
        <v>1</v>
      </c>
      <c r="Z29" s="3" t="s">
        <v>1</v>
      </c>
    </row>
    <row r="30" spans="1:26">
      <c r="A30" s="1">
        <v>24</v>
      </c>
      <c r="B30" s="2">
        <f>IF(ISNUMBER('Bank List'!B25),'Bank List'!B25,"")</f>
        <v>4142645</v>
      </c>
      <c r="C30" s="2" t="s">
        <v>55</v>
      </c>
      <c r="D30" s="2" t="s">
        <v>56</v>
      </c>
      <c r="E30" s="2"/>
      <c r="F30" s="3" t="s">
        <v>1</v>
      </c>
      <c r="G30" s="3" t="s">
        <v>1</v>
      </c>
      <c r="H30" s="3" t="s">
        <v>1</v>
      </c>
      <c r="I30" s="3" t="s">
        <v>1</v>
      </c>
      <c r="J30" s="3" t="s">
        <v>1</v>
      </c>
      <c r="K30" s="3">
        <v>15091.578087</v>
      </c>
      <c r="L30" s="3">
        <v>25917.95301125</v>
      </c>
      <c r="M30" s="3">
        <v>30939.519668000001</v>
      </c>
      <c r="N30" s="3">
        <v>23711.122791999998</v>
      </c>
      <c r="O30" s="3">
        <v>20829.326865269999</v>
      </c>
      <c r="P30" s="3">
        <v>20736.914482165899</v>
      </c>
      <c r="Q30" s="3">
        <v>21638.6660189947</v>
      </c>
      <c r="R30" s="3" t="s">
        <v>1</v>
      </c>
      <c r="S30" s="3" t="s">
        <v>1</v>
      </c>
      <c r="T30" s="3" t="s">
        <v>1</v>
      </c>
      <c r="U30" s="3" t="s">
        <v>1</v>
      </c>
      <c r="V30" s="3" t="s">
        <v>1</v>
      </c>
      <c r="W30" s="3" t="s">
        <v>1</v>
      </c>
      <c r="X30" s="3" t="s">
        <v>1</v>
      </c>
      <c r="Y30" s="3" t="s">
        <v>1</v>
      </c>
      <c r="Z30" s="3" t="s">
        <v>1</v>
      </c>
    </row>
    <row r="31" spans="1:26">
      <c r="A31" s="1">
        <v>25</v>
      </c>
      <c r="B31" s="2">
        <f>IF(ISNUMBER('Bank List'!B26),'Bank List'!B26,"")</f>
        <v>113876</v>
      </c>
      <c r="C31" s="2" t="s">
        <v>57</v>
      </c>
      <c r="D31" s="2" t="s">
        <v>2</v>
      </c>
      <c r="E31" s="2"/>
      <c r="F31" s="3" t="s">
        <v>1</v>
      </c>
      <c r="G31" s="3" t="s">
        <v>1</v>
      </c>
      <c r="H31" s="3" t="s">
        <v>1</v>
      </c>
      <c r="I31" s="3" t="s">
        <v>1</v>
      </c>
      <c r="J31" s="3" t="s">
        <v>1</v>
      </c>
      <c r="K31" s="3">
        <v>220859</v>
      </c>
      <c r="L31" s="3">
        <v>304107</v>
      </c>
      <c r="M31" s="3">
        <v>429353</v>
      </c>
      <c r="N31" s="3">
        <v>742340</v>
      </c>
      <c r="O31" s="3">
        <v>504940</v>
      </c>
      <c r="P31" s="3">
        <v>491663</v>
      </c>
      <c r="Q31" s="3">
        <v>528712</v>
      </c>
      <c r="R31" s="3" t="s">
        <v>1</v>
      </c>
      <c r="S31" s="3" t="s">
        <v>1</v>
      </c>
      <c r="T31" s="3" t="s">
        <v>1</v>
      </c>
      <c r="U31" s="3" t="s">
        <v>1</v>
      </c>
      <c r="V31" s="3" t="s">
        <v>1</v>
      </c>
      <c r="W31" s="3" t="s">
        <v>1</v>
      </c>
      <c r="X31" s="3" t="s">
        <v>1</v>
      </c>
      <c r="Y31" s="3" t="s">
        <v>1</v>
      </c>
      <c r="Z31" s="3" t="s">
        <v>1</v>
      </c>
    </row>
    <row r="32" spans="1:26">
      <c r="A32" s="1">
        <v>26</v>
      </c>
      <c r="B32" s="2">
        <f>IF(ISNUMBER('Bank List'!B27),'Bank List'!B27,"")</f>
        <v>4100801</v>
      </c>
      <c r="C32" s="2" t="s">
        <v>58</v>
      </c>
      <c r="D32" s="2" t="s">
        <v>29</v>
      </c>
      <c r="E32" s="2"/>
      <c r="F32" s="3" t="s">
        <v>1</v>
      </c>
      <c r="G32" s="3" t="s">
        <v>1</v>
      </c>
      <c r="H32" s="3" t="s">
        <v>1</v>
      </c>
      <c r="I32" s="3" t="s">
        <v>1</v>
      </c>
      <c r="J32" s="3" t="s">
        <v>1</v>
      </c>
      <c r="K32" s="3">
        <v>60237.096083299999</v>
      </c>
      <c r="L32" s="3">
        <v>61090.417200000004</v>
      </c>
      <c r="M32" s="3">
        <v>77136.828815899993</v>
      </c>
      <c r="N32" s="3">
        <v>84901.2</v>
      </c>
      <c r="O32" s="3">
        <v>100183.5135</v>
      </c>
      <c r="P32" s="3">
        <v>96443.997317236499</v>
      </c>
      <c r="Q32" s="3">
        <v>77872.727272727396</v>
      </c>
      <c r="R32" s="3" t="s">
        <v>1</v>
      </c>
      <c r="S32" s="3" t="s">
        <v>1</v>
      </c>
      <c r="T32" s="3" t="s">
        <v>1</v>
      </c>
      <c r="U32" s="3" t="s">
        <v>1</v>
      </c>
      <c r="V32" s="3" t="s">
        <v>1</v>
      </c>
      <c r="W32" s="3" t="s">
        <v>1</v>
      </c>
      <c r="X32" s="3" t="s">
        <v>1</v>
      </c>
      <c r="Y32" s="3" t="s">
        <v>1</v>
      </c>
      <c r="Z32" s="3" t="s">
        <v>1</v>
      </c>
    </row>
    <row r="33" spans="1:26">
      <c r="A33" s="1">
        <v>27</v>
      </c>
      <c r="B33" s="2">
        <f>IF(ISNUMBER('Bank List'!B28),'Bank List'!B28,"")</f>
        <v>4047336</v>
      </c>
      <c r="C33" s="2" t="s">
        <v>59</v>
      </c>
      <c r="D33" s="2" t="s">
        <v>31</v>
      </c>
      <c r="E33" s="2"/>
      <c r="F33" s="3" t="s">
        <v>1</v>
      </c>
      <c r="G33" s="3" t="s">
        <v>1</v>
      </c>
      <c r="H33" s="3">
        <v>2500.7808450105399</v>
      </c>
      <c r="I33" s="3">
        <v>4345.9376659961699</v>
      </c>
      <c r="J33" s="3">
        <v>5147.10259343705</v>
      </c>
      <c r="K33" s="3">
        <v>7500.1295283749996</v>
      </c>
      <c r="L33" s="3">
        <v>12915.1349165676</v>
      </c>
      <c r="M33" s="3">
        <v>21785.595569000001</v>
      </c>
      <c r="N33" s="3">
        <v>31114.768150370601</v>
      </c>
      <c r="O33" s="3">
        <v>41439.456431184102</v>
      </c>
      <c r="P33" s="3">
        <v>69534.617700180694</v>
      </c>
      <c r="Q33" s="3">
        <v>65408.639656560197</v>
      </c>
      <c r="R33" s="3" t="s">
        <v>1</v>
      </c>
      <c r="S33" s="3" t="s">
        <v>1</v>
      </c>
      <c r="T33" s="3" t="s">
        <v>1</v>
      </c>
      <c r="U33" s="3" t="s">
        <v>1</v>
      </c>
      <c r="V33" s="3" t="s">
        <v>1</v>
      </c>
      <c r="W33" s="3" t="s">
        <v>1</v>
      </c>
      <c r="X33" s="3" t="s">
        <v>1</v>
      </c>
      <c r="Y33" s="3" t="s">
        <v>1</v>
      </c>
      <c r="Z33" s="3" t="s">
        <v>1</v>
      </c>
    </row>
    <row r="34" spans="1:26">
      <c r="A34" s="1">
        <v>28</v>
      </c>
      <c r="B34" s="2">
        <f>IF(ISNUMBER('Bank List'!B29),'Bank List'!B29,"")</f>
        <v>100201</v>
      </c>
      <c r="C34" s="2" t="s">
        <v>60</v>
      </c>
      <c r="D34" s="2" t="s">
        <v>34</v>
      </c>
      <c r="E34" s="2"/>
      <c r="F34" s="3">
        <v>215622</v>
      </c>
      <c r="G34" s="3">
        <v>189405</v>
      </c>
      <c r="H34" s="3">
        <v>248301</v>
      </c>
      <c r="I34" s="3">
        <v>252871</v>
      </c>
      <c r="J34" s="3">
        <v>288814</v>
      </c>
      <c r="K34" s="3">
        <v>298377</v>
      </c>
      <c r="L34" s="3">
        <v>365738</v>
      </c>
      <c r="M34" s="3">
        <v>491409</v>
      </c>
      <c r="N34" s="3">
        <v>509983</v>
      </c>
      <c r="O34" s="3">
        <v>411128</v>
      </c>
      <c r="P34" s="3">
        <v>489892</v>
      </c>
      <c r="Q34" s="3">
        <v>443963</v>
      </c>
      <c r="R34" s="3" t="s">
        <v>1</v>
      </c>
      <c r="S34" s="3" t="s">
        <v>1</v>
      </c>
      <c r="T34" s="3" t="s">
        <v>1</v>
      </c>
      <c r="U34" s="3" t="s">
        <v>1</v>
      </c>
      <c r="V34" s="3" t="s">
        <v>1</v>
      </c>
      <c r="W34" s="3" t="s">
        <v>1</v>
      </c>
      <c r="X34" s="3" t="s">
        <v>1</v>
      </c>
      <c r="Y34" s="3" t="s">
        <v>1</v>
      </c>
      <c r="Z34" s="3" t="s">
        <v>1</v>
      </c>
    </row>
    <row r="35" spans="1:26">
      <c r="A35" s="1">
        <v>29</v>
      </c>
      <c r="B35" s="2">
        <f>IF(ISNUMBER('Bank List'!B30),'Bank List'!B30,"")</f>
        <v>4145062</v>
      </c>
      <c r="C35" s="2" t="s">
        <v>61</v>
      </c>
      <c r="D35" s="2" t="s">
        <v>54</v>
      </c>
      <c r="E35" s="2"/>
      <c r="F35" s="3" t="s">
        <v>1</v>
      </c>
      <c r="G35" s="3" t="s">
        <v>1</v>
      </c>
      <c r="H35" s="3" t="s">
        <v>1</v>
      </c>
      <c r="I35" s="3" t="s">
        <v>1</v>
      </c>
      <c r="J35" s="3" t="s">
        <v>1</v>
      </c>
      <c r="K35" s="3">
        <v>73370.427349899997</v>
      </c>
      <c r="L35" s="3">
        <v>69714.388200000001</v>
      </c>
      <c r="M35" s="3">
        <v>81498.154094199999</v>
      </c>
      <c r="N35" s="3">
        <v>84751.08</v>
      </c>
      <c r="O35" s="3">
        <v>52840.077839999998</v>
      </c>
      <c r="P35" s="3">
        <v>34182.427900737697</v>
      </c>
      <c r="Q35" s="3">
        <v>28744.155844155899</v>
      </c>
      <c r="R35" s="3" t="s">
        <v>1</v>
      </c>
      <c r="S35" s="3" t="s">
        <v>1</v>
      </c>
      <c r="T35" s="3" t="s">
        <v>1</v>
      </c>
      <c r="U35" s="3" t="s">
        <v>1</v>
      </c>
      <c r="V35" s="3" t="s">
        <v>1</v>
      </c>
      <c r="W35" s="3" t="s">
        <v>1</v>
      </c>
      <c r="X35" s="3" t="s">
        <v>1</v>
      </c>
      <c r="Y35" s="3" t="s">
        <v>1</v>
      </c>
      <c r="Z35" s="3" t="s">
        <v>1</v>
      </c>
    </row>
    <row r="36" spans="1:26">
      <c r="A36" s="1">
        <v>30</v>
      </c>
      <c r="B36" s="2">
        <f>IF(ISNUMBER('Bank List'!B31),'Bank List'!B31,"")</f>
        <v>4041848</v>
      </c>
      <c r="C36" s="2" t="s">
        <v>62</v>
      </c>
      <c r="D36" s="2" t="s">
        <v>2</v>
      </c>
      <c r="E36" s="2"/>
      <c r="F36" s="3" t="s">
        <v>1</v>
      </c>
      <c r="G36" s="3" t="s">
        <v>1</v>
      </c>
      <c r="H36" s="3" t="s">
        <v>1</v>
      </c>
      <c r="I36" s="3" t="s">
        <v>1</v>
      </c>
      <c r="J36" s="3" t="s">
        <v>1</v>
      </c>
      <c r="K36" s="3">
        <v>18307.315360000001</v>
      </c>
      <c r="L36" s="3">
        <v>20452.217499999999</v>
      </c>
      <c r="M36" s="3">
        <v>24430.51107</v>
      </c>
      <c r="N36" s="3">
        <v>41727.818249999997</v>
      </c>
      <c r="O36" s="3">
        <v>79873.710699999996</v>
      </c>
      <c r="P36" s="3">
        <v>85903.538991543901</v>
      </c>
      <c r="Q36" s="3">
        <v>93614.176900357503</v>
      </c>
      <c r="R36" s="3" t="s">
        <v>1</v>
      </c>
      <c r="S36" s="3" t="s">
        <v>1</v>
      </c>
      <c r="T36" s="3" t="s">
        <v>1</v>
      </c>
      <c r="U36" s="3" t="s">
        <v>1</v>
      </c>
      <c r="V36" s="3" t="s">
        <v>1</v>
      </c>
      <c r="W36" s="3" t="s">
        <v>1</v>
      </c>
      <c r="X36" s="3" t="s">
        <v>1</v>
      </c>
      <c r="Y36" s="3" t="s">
        <v>1</v>
      </c>
      <c r="Z36" s="3" t="s">
        <v>1</v>
      </c>
    </row>
    <row r="37" spans="1:26">
      <c r="A37" s="1">
        <v>31</v>
      </c>
      <c r="B37" s="2">
        <f>IF(ISNUMBER('Bank List'!B32),'Bank List'!B32,"")</f>
        <v>4115073</v>
      </c>
      <c r="C37" s="2" t="s">
        <v>63</v>
      </c>
      <c r="D37" s="2" t="s">
        <v>64</v>
      </c>
      <c r="E37" s="2"/>
      <c r="F37" s="3" t="s">
        <v>1</v>
      </c>
      <c r="G37" s="3" t="s">
        <v>1</v>
      </c>
      <c r="H37" s="3" t="s">
        <v>1</v>
      </c>
      <c r="I37" s="3" t="s">
        <v>1</v>
      </c>
      <c r="J37" s="3" t="s">
        <v>1</v>
      </c>
      <c r="K37" s="3" t="s">
        <v>1</v>
      </c>
      <c r="L37" s="3">
        <v>86893.759316800002</v>
      </c>
      <c r="M37" s="3">
        <v>82303.670808299998</v>
      </c>
      <c r="N37" s="3">
        <v>120270.5928918</v>
      </c>
      <c r="O37" s="3">
        <v>177100.03201250001</v>
      </c>
      <c r="P37" s="3">
        <v>176530.86840000001</v>
      </c>
      <c r="Q37" s="3">
        <v>180829.444745885</v>
      </c>
      <c r="R37" s="3">
        <v>204527.08770011301</v>
      </c>
      <c r="S37" s="3" t="s">
        <v>1</v>
      </c>
      <c r="T37" s="3" t="s">
        <v>1</v>
      </c>
      <c r="U37" s="3" t="s">
        <v>1</v>
      </c>
      <c r="V37" s="3" t="s">
        <v>1</v>
      </c>
      <c r="W37" s="3" t="s">
        <v>1</v>
      </c>
      <c r="X37" s="3" t="s">
        <v>1</v>
      </c>
      <c r="Y37" s="3" t="s">
        <v>1</v>
      </c>
      <c r="Z37" s="3" t="s">
        <v>1</v>
      </c>
    </row>
    <row r="38" spans="1:26">
      <c r="A38" s="1">
        <v>32</v>
      </c>
      <c r="B38" s="2">
        <f>IF(ISNUMBER('Bank List'!B33),'Bank List'!B33,"")</f>
        <v>4087990</v>
      </c>
      <c r="C38" s="2" t="s">
        <v>65</v>
      </c>
      <c r="D38" s="2" t="s">
        <v>64</v>
      </c>
      <c r="E38" s="2"/>
      <c r="F38" s="3" t="s">
        <v>1</v>
      </c>
      <c r="G38" s="3">
        <v>89931.085191599996</v>
      </c>
      <c r="H38" s="3">
        <v>60520.612763099998</v>
      </c>
      <c r="I38" s="3">
        <v>83931.465021299999</v>
      </c>
      <c r="J38" s="3">
        <v>77323.308101200004</v>
      </c>
      <c r="K38" s="3">
        <v>103554.356976</v>
      </c>
      <c r="L38" s="3">
        <v>85235.484734400001</v>
      </c>
      <c r="M38" s="3">
        <v>88621.771852100006</v>
      </c>
      <c r="N38" s="3">
        <v>139539.25928880001</v>
      </c>
      <c r="O38" s="3">
        <v>137239.64264899999</v>
      </c>
      <c r="P38" s="3">
        <v>150936.65030000001</v>
      </c>
      <c r="Q38" s="3">
        <v>164254.52462772001</v>
      </c>
      <c r="R38" s="3">
        <v>171893.666271758</v>
      </c>
      <c r="S38" s="3" t="s">
        <v>1</v>
      </c>
      <c r="T38" s="3" t="s">
        <v>1</v>
      </c>
      <c r="U38" s="3" t="s">
        <v>1</v>
      </c>
      <c r="V38" s="3" t="s">
        <v>1</v>
      </c>
      <c r="W38" s="3" t="s">
        <v>1</v>
      </c>
      <c r="X38" s="3" t="s">
        <v>1</v>
      </c>
      <c r="Y38" s="3" t="s">
        <v>1</v>
      </c>
      <c r="Z38" s="3" t="s">
        <v>1</v>
      </c>
    </row>
    <row r="39" spans="1:26">
      <c r="A39" s="1">
        <v>33</v>
      </c>
      <c r="B39" s="2">
        <f>IF(ISNUMBER('Bank List'!B34),'Bank List'!B34,"")</f>
        <v>4005723</v>
      </c>
      <c r="C39" s="2" t="s">
        <v>66</v>
      </c>
      <c r="D39" s="2" t="s">
        <v>27</v>
      </c>
      <c r="E39" s="2"/>
      <c r="F39" s="3" t="s">
        <v>1</v>
      </c>
      <c r="G39" s="3">
        <v>9728.3654999999999</v>
      </c>
      <c r="H39" s="3">
        <v>10644.0306</v>
      </c>
      <c r="I39" s="3">
        <v>16057.589400000001</v>
      </c>
      <c r="J39" s="3">
        <v>17563.796320000001</v>
      </c>
      <c r="K39" s="3">
        <v>11572.200559999999</v>
      </c>
      <c r="L39" s="3">
        <v>10253.475</v>
      </c>
      <c r="M39" s="3">
        <v>18824.230960000001</v>
      </c>
      <c r="N39" s="3">
        <v>16380.80193</v>
      </c>
      <c r="O39" s="3">
        <v>19609.15626</v>
      </c>
      <c r="P39" s="3">
        <v>25005.831030000001</v>
      </c>
      <c r="Q39" s="3">
        <v>33678.272709589597</v>
      </c>
      <c r="R39" s="3">
        <v>29750.467872738602</v>
      </c>
      <c r="S39" s="3" t="s">
        <v>1</v>
      </c>
      <c r="T39" s="3" t="s">
        <v>1</v>
      </c>
      <c r="U39" s="3" t="s">
        <v>1</v>
      </c>
      <c r="V39" s="3" t="s">
        <v>1</v>
      </c>
      <c r="W39" s="3" t="s">
        <v>1</v>
      </c>
      <c r="X39" s="3" t="s">
        <v>1</v>
      </c>
      <c r="Y39" s="3" t="s">
        <v>1</v>
      </c>
      <c r="Z39" s="3" t="s">
        <v>1</v>
      </c>
    </row>
    <row r="40" spans="1:26">
      <c r="A40" s="1">
        <v>34</v>
      </c>
      <c r="B40" s="2">
        <f>IF(ISNUMBER('Bank List'!B35),'Bank List'!B35,"")</f>
        <v>4077805</v>
      </c>
      <c r="C40" s="2" t="s">
        <v>67</v>
      </c>
      <c r="D40" s="2" t="s">
        <v>5</v>
      </c>
      <c r="E40" s="2"/>
      <c r="F40" s="3" t="s">
        <v>1</v>
      </c>
      <c r="G40" s="3" t="s">
        <v>1</v>
      </c>
      <c r="H40" s="3" t="s">
        <v>1</v>
      </c>
      <c r="I40" s="3" t="s">
        <v>1</v>
      </c>
      <c r="J40" s="3" t="s">
        <v>1</v>
      </c>
      <c r="K40" s="3">
        <v>24742.658222400001</v>
      </c>
      <c r="L40" s="3">
        <v>203562.6378</v>
      </c>
      <c r="M40" s="3">
        <v>242741.4522227</v>
      </c>
      <c r="N40" s="3">
        <v>341050.4</v>
      </c>
      <c r="O40" s="3">
        <v>217459.56114000001</v>
      </c>
      <c r="P40" s="3">
        <v>173918.175720992</v>
      </c>
      <c r="Q40" s="3">
        <v>208976.62337662399</v>
      </c>
      <c r="R40" s="3" t="s">
        <v>1</v>
      </c>
      <c r="S40" s="3" t="s">
        <v>1</v>
      </c>
      <c r="T40" s="3" t="s">
        <v>1</v>
      </c>
      <c r="U40" s="3" t="s">
        <v>1</v>
      </c>
      <c r="V40" s="3" t="s">
        <v>1</v>
      </c>
      <c r="W40" s="3" t="s">
        <v>1</v>
      </c>
      <c r="X40" s="3" t="s">
        <v>1</v>
      </c>
      <c r="Y40" s="3" t="s">
        <v>1</v>
      </c>
      <c r="Z40" s="3" t="s">
        <v>1</v>
      </c>
    </row>
    <row r="41" spans="1:26">
      <c r="A41" s="1">
        <v>35</v>
      </c>
      <c r="B41" s="2">
        <f>IF(ISNUMBER('Bank List'!B36),'Bank List'!B36,"")</f>
        <v>4108919</v>
      </c>
      <c r="C41" s="2" t="s">
        <v>68</v>
      </c>
      <c r="D41" s="2" t="s">
        <v>69</v>
      </c>
      <c r="E41" s="2"/>
      <c r="F41" s="3" t="s">
        <v>1</v>
      </c>
      <c r="G41" s="3" t="s">
        <v>1</v>
      </c>
      <c r="H41" s="3" t="s">
        <v>1</v>
      </c>
      <c r="I41" s="3" t="s">
        <v>1</v>
      </c>
      <c r="J41" s="3" t="s">
        <v>1</v>
      </c>
      <c r="K41" s="3">
        <v>55772.424011800002</v>
      </c>
      <c r="L41" s="3">
        <v>55859.332649999997</v>
      </c>
      <c r="M41" s="3">
        <v>91367.059769200001</v>
      </c>
      <c r="N41" s="3">
        <v>169738.46</v>
      </c>
      <c r="O41" s="3">
        <v>178212.58902000001</v>
      </c>
      <c r="P41" s="3">
        <v>198364.855801475</v>
      </c>
      <c r="Q41" s="3">
        <v>292710.38961039</v>
      </c>
      <c r="R41" s="3" t="s">
        <v>1</v>
      </c>
      <c r="S41" s="3" t="s">
        <v>1</v>
      </c>
      <c r="T41" s="3" t="s">
        <v>1</v>
      </c>
      <c r="U41" s="3" t="s">
        <v>1</v>
      </c>
      <c r="V41" s="3" t="s">
        <v>1</v>
      </c>
      <c r="W41" s="3" t="s">
        <v>1</v>
      </c>
      <c r="X41" s="3" t="s">
        <v>1</v>
      </c>
      <c r="Y41" s="3" t="s">
        <v>1</v>
      </c>
      <c r="Z41" s="3" t="s">
        <v>1</v>
      </c>
    </row>
    <row r="42" spans="1:26">
      <c r="A42" s="1">
        <v>36</v>
      </c>
      <c r="B42" s="2">
        <f>IF(ISNUMBER('Bank List'!B37),'Bank List'!B37,"")</f>
        <v>4144827</v>
      </c>
      <c r="C42" s="2" t="s">
        <v>70</v>
      </c>
      <c r="D42" s="2" t="s">
        <v>71</v>
      </c>
      <c r="E42" s="2"/>
      <c r="F42" s="3" t="s">
        <v>1</v>
      </c>
      <c r="G42" s="3" t="s">
        <v>1</v>
      </c>
      <c r="H42" s="3" t="s">
        <v>1</v>
      </c>
      <c r="I42" s="3" t="s">
        <v>1</v>
      </c>
      <c r="J42" s="3" t="s">
        <v>1</v>
      </c>
      <c r="K42" s="3">
        <v>4615.6045869999998</v>
      </c>
      <c r="L42" s="3">
        <v>8002.1099046600002</v>
      </c>
      <c r="M42" s="3">
        <v>10065.882060596001</v>
      </c>
      <c r="N42" s="3">
        <v>2688.7174479</v>
      </c>
      <c r="O42" s="3">
        <v>3133.4882431870001</v>
      </c>
      <c r="P42" s="3">
        <v>2867.55075311067</v>
      </c>
      <c r="Q42" s="3">
        <v>6274.2269647168796</v>
      </c>
      <c r="R42" s="3" t="s">
        <v>1</v>
      </c>
      <c r="S42" s="3" t="s">
        <v>1</v>
      </c>
      <c r="T42" s="3" t="s">
        <v>1</v>
      </c>
      <c r="U42" s="3" t="s">
        <v>1</v>
      </c>
      <c r="V42" s="3" t="s">
        <v>1</v>
      </c>
      <c r="W42" s="3" t="s">
        <v>1</v>
      </c>
      <c r="X42" s="3" t="s">
        <v>1</v>
      </c>
      <c r="Y42" s="3" t="s">
        <v>1</v>
      </c>
      <c r="Z42" s="3" t="s">
        <v>1</v>
      </c>
    </row>
    <row r="43" spans="1:26">
      <c r="A43" s="1">
        <v>37</v>
      </c>
      <c r="B43" s="2">
        <f>IF(ISNUMBER('Bank List'!B38),'Bank List'!B38,"")</f>
        <v>100522</v>
      </c>
      <c r="C43" s="2" t="s">
        <v>72</v>
      </c>
      <c r="D43" s="2" t="s">
        <v>36</v>
      </c>
      <c r="E43" s="2"/>
      <c r="F43" s="3" t="s">
        <v>1</v>
      </c>
      <c r="G43" s="3">
        <v>41277.64284</v>
      </c>
      <c r="H43" s="3">
        <v>48292.406779999998</v>
      </c>
      <c r="I43" s="3">
        <v>66410.528399999996</v>
      </c>
      <c r="J43" s="3">
        <v>73228.855259999997</v>
      </c>
      <c r="K43" s="3">
        <v>106616.8128</v>
      </c>
      <c r="L43" s="3">
        <v>131296.25359000001</v>
      </c>
      <c r="M43" s="3">
        <v>155281.05710000001</v>
      </c>
      <c r="N43" s="3">
        <v>100759.15476</v>
      </c>
      <c r="O43" s="3">
        <v>126450.61429</v>
      </c>
      <c r="P43" s="3">
        <v>142222.76741903799</v>
      </c>
      <c r="Q43" s="3">
        <v>128992.248062015</v>
      </c>
      <c r="R43" s="3">
        <v>120831.332533013</v>
      </c>
      <c r="S43" s="3" t="s">
        <v>1</v>
      </c>
      <c r="T43" s="3" t="s">
        <v>1</v>
      </c>
      <c r="U43" s="3" t="s">
        <v>1</v>
      </c>
      <c r="V43" s="3" t="s">
        <v>1</v>
      </c>
      <c r="W43" s="3" t="s">
        <v>1</v>
      </c>
      <c r="X43" s="3" t="s">
        <v>1</v>
      </c>
      <c r="Y43" s="3" t="s">
        <v>1</v>
      </c>
      <c r="Z43" s="3" t="s">
        <v>1</v>
      </c>
    </row>
    <row r="44" spans="1:26">
      <c r="A44" s="1">
        <v>38</v>
      </c>
      <c r="B44" s="2">
        <f>IF(ISNUMBER('Bank List'!B39),'Bank List'!B39,"")</f>
        <v>3001937</v>
      </c>
      <c r="C44" s="2" t="s">
        <v>73</v>
      </c>
      <c r="D44" s="2" t="s">
        <v>2</v>
      </c>
      <c r="E44" s="2"/>
      <c r="F44" s="3" t="s">
        <v>1</v>
      </c>
      <c r="G44" s="3" t="s">
        <v>1</v>
      </c>
      <c r="H44" s="3" t="s">
        <v>1</v>
      </c>
      <c r="I44" s="3" t="s">
        <v>1</v>
      </c>
      <c r="J44" s="3" t="s">
        <v>1</v>
      </c>
      <c r="K44" s="3">
        <v>310264.70345999999</v>
      </c>
      <c r="L44" s="3">
        <v>427140.15889999998</v>
      </c>
      <c r="M44" s="3">
        <v>1001398.14894</v>
      </c>
      <c r="N44" s="3">
        <v>1608891.1335</v>
      </c>
      <c r="O44" s="3">
        <v>908808.51269999996</v>
      </c>
      <c r="P44" s="3">
        <v>845134.66958972695</v>
      </c>
      <c r="Q44" s="3">
        <v>978461.06015855796</v>
      </c>
      <c r="R44" s="3" t="s">
        <v>1</v>
      </c>
      <c r="S44" s="3" t="s">
        <v>1</v>
      </c>
      <c r="T44" s="3" t="s">
        <v>1</v>
      </c>
      <c r="U44" s="3" t="s">
        <v>1</v>
      </c>
      <c r="V44" s="3" t="s">
        <v>1</v>
      </c>
      <c r="W44" s="3" t="s">
        <v>1</v>
      </c>
      <c r="X44" s="3" t="s">
        <v>1</v>
      </c>
      <c r="Y44" s="3" t="s">
        <v>1</v>
      </c>
      <c r="Z44" s="3" t="s">
        <v>1</v>
      </c>
    </row>
    <row r="45" spans="1:26">
      <c r="A45" s="1">
        <v>39</v>
      </c>
      <c r="B45" s="2">
        <f>IF(ISNUMBER('Bank List'!B40),'Bank List'!B40,"")</f>
        <v>4144847</v>
      </c>
      <c r="C45" s="2" t="s">
        <v>74</v>
      </c>
      <c r="D45" s="2" t="s">
        <v>69</v>
      </c>
      <c r="E45" s="2"/>
      <c r="F45" s="3" t="s">
        <v>1</v>
      </c>
      <c r="G45" s="3" t="s">
        <v>1</v>
      </c>
      <c r="H45" s="3" t="s">
        <v>1</v>
      </c>
      <c r="I45" s="3" t="s">
        <v>1</v>
      </c>
      <c r="J45" s="3" t="s">
        <v>1</v>
      </c>
      <c r="K45" s="3">
        <v>50512.682150000001</v>
      </c>
      <c r="L45" s="3">
        <v>59732.242845000001</v>
      </c>
      <c r="M45" s="3">
        <v>67193.134325999999</v>
      </c>
      <c r="N45" s="3">
        <v>51848.921988000002</v>
      </c>
      <c r="O45" s="3">
        <v>44978.902316</v>
      </c>
      <c r="P45" s="3">
        <v>50294.651896849602</v>
      </c>
      <c r="Q45" s="3">
        <v>55624.252850103701</v>
      </c>
      <c r="R45" s="3" t="s">
        <v>1</v>
      </c>
      <c r="S45" s="3" t="s">
        <v>1</v>
      </c>
      <c r="T45" s="3" t="s">
        <v>1</v>
      </c>
      <c r="U45" s="3" t="s">
        <v>1</v>
      </c>
      <c r="V45" s="3" t="s">
        <v>1</v>
      </c>
      <c r="W45" s="3" t="s">
        <v>1</v>
      </c>
      <c r="X45" s="3" t="s">
        <v>1</v>
      </c>
      <c r="Y45" s="3" t="s">
        <v>1</v>
      </c>
      <c r="Z45" s="3" t="s">
        <v>1</v>
      </c>
    </row>
    <row r="46" spans="1:26">
      <c r="A46" s="1">
        <v>40</v>
      </c>
      <c r="B46" s="2">
        <f>IF(ISNUMBER('Bank List'!B41),'Bank List'!B41,"")</f>
        <v>113818</v>
      </c>
      <c r="C46" s="2" t="s">
        <v>75</v>
      </c>
      <c r="D46" s="2" t="s">
        <v>5</v>
      </c>
      <c r="E46" s="2"/>
      <c r="F46" s="3" t="s">
        <v>1</v>
      </c>
      <c r="G46" s="3" t="s">
        <v>1</v>
      </c>
      <c r="H46" s="3" t="s">
        <v>1</v>
      </c>
      <c r="I46" s="3" t="s">
        <v>1</v>
      </c>
      <c r="J46" s="3" t="s">
        <v>1</v>
      </c>
      <c r="K46" s="3">
        <v>439243.5210824</v>
      </c>
      <c r="L46" s="3">
        <v>552758.30024999997</v>
      </c>
      <c r="M46" s="3">
        <v>666069.25769690005</v>
      </c>
      <c r="N46" s="3">
        <v>642063.24</v>
      </c>
      <c r="O46" s="3">
        <v>531468.33803999994</v>
      </c>
      <c r="P46" s="3">
        <v>562622.401073104</v>
      </c>
      <c r="Q46" s="3">
        <v>505558.44155844202</v>
      </c>
      <c r="R46" s="3" t="s">
        <v>1</v>
      </c>
      <c r="S46" s="3" t="s">
        <v>1</v>
      </c>
      <c r="T46" s="3" t="s">
        <v>1</v>
      </c>
      <c r="U46" s="3" t="s">
        <v>1</v>
      </c>
      <c r="V46" s="3" t="s">
        <v>1</v>
      </c>
      <c r="W46" s="3" t="s">
        <v>1</v>
      </c>
      <c r="X46" s="3" t="s">
        <v>1</v>
      </c>
      <c r="Y46" s="3" t="s">
        <v>1</v>
      </c>
      <c r="Z46" s="3" t="s">
        <v>1</v>
      </c>
    </row>
    <row r="47" spans="1:26">
      <c r="A47" s="1">
        <v>41</v>
      </c>
      <c r="B47" s="2">
        <f>IF(ISNUMBER('Bank List'!B42),'Bank List'!B42,"")</f>
        <v>4041955</v>
      </c>
      <c r="C47" s="2" t="s">
        <v>76</v>
      </c>
      <c r="D47" s="2" t="s">
        <v>2</v>
      </c>
      <c r="E47" s="2"/>
      <c r="F47" s="3" t="s">
        <v>1</v>
      </c>
      <c r="G47" s="3" t="s">
        <v>1</v>
      </c>
      <c r="H47" s="3" t="s">
        <v>1</v>
      </c>
      <c r="I47" s="3" t="s">
        <v>1</v>
      </c>
      <c r="J47" s="3" t="s">
        <v>1</v>
      </c>
      <c r="K47" s="3">
        <v>16951</v>
      </c>
      <c r="L47" s="3">
        <v>24277</v>
      </c>
      <c r="M47" s="3">
        <v>42658</v>
      </c>
      <c r="N47" s="3">
        <v>77026</v>
      </c>
      <c r="O47" s="3">
        <v>52751</v>
      </c>
      <c r="P47" s="3">
        <v>65299</v>
      </c>
      <c r="Q47" s="3">
        <v>84556</v>
      </c>
      <c r="R47" s="3" t="s">
        <v>1</v>
      </c>
      <c r="S47" s="3" t="s">
        <v>1</v>
      </c>
      <c r="T47" s="3" t="s">
        <v>1</v>
      </c>
      <c r="U47" s="3" t="s">
        <v>1</v>
      </c>
      <c r="V47" s="3" t="s">
        <v>1</v>
      </c>
      <c r="W47" s="3" t="s">
        <v>1</v>
      </c>
      <c r="X47" s="3" t="s">
        <v>1</v>
      </c>
      <c r="Y47" s="3" t="s">
        <v>1</v>
      </c>
      <c r="Z47" s="3" t="s">
        <v>1</v>
      </c>
    </row>
    <row r="48" spans="1:26">
      <c r="A48" s="1">
        <v>42</v>
      </c>
      <c r="B48" s="2">
        <f>IF(ISNUMBER('Bank List'!B43),'Bank List'!B43,"")</f>
        <v>4144846</v>
      </c>
      <c r="C48" s="2" t="s">
        <v>77</v>
      </c>
      <c r="D48" s="2" t="s">
        <v>69</v>
      </c>
      <c r="E48" s="2"/>
      <c r="F48" s="3" t="s">
        <v>1</v>
      </c>
      <c r="G48" s="3" t="s">
        <v>1</v>
      </c>
      <c r="H48" s="3" t="s">
        <v>1</v>
      </c>
      <c r="I48" s="3" t="s">
        <v>1</v>
      </c>
      <c r="J48" s="3" t="s">
        <v>1</v>
      </c>
      <c r="K48" s="3">
        <v>32266.417399999998</v>
      </c>
      <c r="L48" s="3">
        <v>54899.412259999997</v>
      </c>
      <c r="M48" s="3">
        <v>32164.537692000002</v>
      </c>
      <c r="N48" s="3">
        <v>29306.599677999999</v>
      </c>
      <c r="O48" s="3">
        <v>21360.755971999999</v>
      </c>
      <c r="P48" s="3">
        <v>23415.8179977369</v>
      </c>
      <c r="Q48" s="3">
        <v>24300.084555500602</v>
      </c>
      <c r="R48" s="3" t="s">
        <v>1</v>
      </c>
      <c r="S48" s="3" t="s">
        <v>1</v>
      </c>
      <c r="T48" s="3" t="s">
        <v>1</v>
      </c>
      <c r="U48" s="3" t="s">
        <v>1</v>
      </c>
      <c r="V48" s="3" t="s">
        <v>1</v>
      </c>
      <c r="W48" s="3" t="s">
        <v>1</v>
      </c>
      <c r="X48" s="3" t="s">
        <v>1</v>
      </c>
      <c r="Y48" s="3" t="s">
        <v>1</v>
      </c>
      <c r="Z48" s="3" t="s">
        <v>1</v>
      </c>
    </row>
    <row r="49" spans="1:26">
      <c r="A49" s="1">
        <v>43</v>
      </c>
      <c r="B49" s="2">
        <f>IF(ISNUMBER('Bank List'!B44),'Bank List'!B44,"")</f>
        <v>100519</v>
      </c>
      <c r="C49" s="2" t="s">
        <v>78</v>
      </c>
      <c r="D49" s="2" t="s">
        <v>36</v>
      </c>
      <c r="E49" s="2"/>
      <c r="F49" s="3">
        <v>38171.126689999997</v>
      </c>
      <c r="G49" s="3">
        <v>41713.789680000002</v>
      </c>
      <c r="H49" s="3">
        <v>34107.658100000001</v>
      </c>
      <c r="I49" s="3">
        <v>41645.042999999998</v>
      </c>
      <c r="J49" s="3">
        <v>54840.888189999998</v>
      </c>
      <c r="K49" s="3">
        <v>55762.729500000001</v>
      </c>
      <c r="L49" s="3">
        <v>69153.459820000004</v>
      </c>
      <c r="M49" s="3">
        <v>83859.246140000003</v>
      </c>
      <c r="N49" s="3">
        <v>48934.497589999999</v>
      </c>
      <c r="O49" s="3">
        <v>50426.885600000001</v>
      </c>
      <c r="P49" s="3">
        <v>58431.795878312099</v>
      </c>
      <c r="Q49" s="3">
        <v>73847.780126849597</v>
      </c>
      <c r="R49" s="3">
        <v>94568.827531012401</v>
      </c>
      <c r="S49" s="3" t="s">
        <v>1</v>
      </c>
      <c r="T49" s="3" t="s">
        <v>1</v>
      </c>
      <c r="U49" s="3" t="s">
        <v>1</v>
      </c>
      <c r="V49" s="3" t="s">
        <v>1</v>
      </c>
      <c r="W49" s="3" t="s">
        <v>1</v>
      </c>
      <c r="X49" s="3" t="s">
        <v>1</v>
      </c>
      <c r="Y49" s="3" t="s">
        <v>1</v>
      </c>
      <c r="Z49" s="3" t="s">
        <v>1</v>
      </c>
    </row>
    <row r="50" spans="1:26">
      <c r="A50" s="1">
        <v>44</v>
      </c>
      <c r="B50" s="2">
        <f>IF(ISNUMBER('Bank List'!B45),'Bank List'!B45,"")</f>
        <v>4047176</v>
      </c>
      <c r="C50" s="2" t="s">
        <v>79</v>
      </c>
      <c r="D50" s="2" t="s">
        <v>34</v>
      </c>
      <c r="E50" s="2"/>
      <c r="F50" s="3" t="s">
        <v>1</v>
      </c>
      <c r="G50" s="3" t="s">
        <v>1</v>
      </c>
      <c r="H50" s="3" t="s">
        <v>1</v>
      </c>
      <c r="I50" s="3" t="s">
        <v>1</v>
      </c>
      <c r="J50" s="3" t="s">
        <v>1</v>
      </c>
      <c r="K50" s="3" t="s">
        <v>1</v>
      </c>
      <c r="L50" s="3" t="s">
        <v>1</v>
      </c>
      <c r="M50" s="3" t="s">
        <v>1</v>
      </c>
      <c r="N50" s="3" t="s">
        <v>1</v>
      </c>
      <c r="O50" s="3" t="s">
        <v>1</v>
      </c>
      <c r="P50" s="3">
        <v>470</v>
      </c>
      <c r="Q50" s="3">
        <v>591</v>
      </c>
      <c r="R50" s="3" t="s">
        <v>1</v>
      </c>
      <c r="S50" s="3" t="s">
        <v>1</v>
      </c>
      <c r="T50" s="3" t="s">
        <v>1</v>
      </c>
      <c r="U50" s="3" t="s">
        <v>1</v>
      </c>
      <c r="V50" s="3" t="s">
        <v>1</v>
      </c>
      <c r="W50" s="3" t="s">
        <v>1</v>
      </c>
      <c r="X50" s="3" t="s">
        <v>1</v>
      </c>
      <c r="Y50" s="3" t="s">
        <v>1</v>
      </c>
      <c r="Z50" s="3" t="s">
        <v>1</v>
      </c>
    </row>
    <row r="51" spans="1:26">
      <c r="A51" s="1">
        <v>45</v>
      </c>
      <c r="B51" s="2">
        <f>IF(ISNUMBER('Bank List'!B46),'Bank List'!B46,"")</f>
        <v>113831</v>
      </c>
      <c r="C51" s="2" t="s">
        <v>80</v>
      </c>
      <c r="D51" s="2" t="s">
        <v>49</v>
      </c>
      <c r="E51" s="2"/>
      <c r="F51" s="3" t="s">
        <v>1</v>
      </c>
      <c r="G51" s="3" t="s">
        <v>1</v>
      </c>
      <c r="H51" s="3" t="s">
        <v>1</v>
      </c>
      <c r="I51" s="3" t="s">
        <v>1</v>
      </c>
      <c r="J51" s="3" t="s">
        <v>1</v>
      </c>
      <c r="K51" s="3">
        <v>722046.22750000004</v>
      </c>
      <c r="L51" s="3">
        <v>920676.53139000002</v>
      </c>
      <c r="M51" s="3">
        <v>1062234.8378099999</v>
      </c>
      <c r="N51" s="3">
        <v>1095625.00608</v>
      </c>
      <c r="O51" s="3">
        <v>632620.08576000005</v>
      </c>
      <c r="P51" s="3">
        <v>674765.42416452698</v>
      </c>
      <c r="Q51" s="3">
        <v>714096.83625481196</v>
      </c>
      <c r="R51" s="3" t="s">
        <v>1</v>
      </c>
      <c r="S51" s="3" t="s">
        <v>1</v>
      </c>
      <c r="T51" s="3" t="s">
        <v>1</v>
      </c>
      <c r="U51" s="3" t="s">
        <v>1</v>
      </c>
      <c r="V51" s="3" t="s">
        <v>1</v>
      </c>
      <c r="W51" s="3" t="s">
        <v>1</v>
      </c>
      <c r="X51" s="3" t="s">
        <v>1</v>
      </c>
      <c r="Y51" s="3" t="s">
        <v>1</v>
      </c>
      <c r="Z51" s="3" t="s">
        <v>1</v>
      </c>
    </row>
    <row r="52" spans="1:26">
      <c r="A52" s="1">
        <v>46</v>
      </c>
      <c r="B52" s="2">
        <f>IF(ISNUMBER('Bank List'!B47),'Bank List'!B47,"")</f>
        <v>4055762</v>
      </c>
      <c r="C52" s="2" t="s">
        <v>81</v>
      </c>
      <c r="D52" s="2" t="s">
        <v>29</v>
      </c>
      <c r="E52" s="2"/>
      <c r="F52" s="3" t="s">
        <v>1</v>
      </c>
      <c r="G52" s="3" t="s">
        <v>1</v>
      </c>
      <c r="H52" s="3" t="s">
        <v>1</v>
      </c>
      <c r="I52" s="3" t="s">
        <v>1</v>
      </c>
      <c r="J52" s="3" t="s">
        <v>1</v>
      </c>
      <c r="K52" s="3">
        <v>174680.573175934</v>
      </c>
      <c r="L52" s="3">
        <v>214530.99575685</v>
      </c>
      <c r="M52" s="3">
        <v>256253.93009376799</v>
      </c>
      <c r="N52" s="3">
        <v>265549.18203000003</v>
      </c>
      <c r="O52" s="3">
        <v>178622.46979649999</v>
      </c>
      <c r="P52" s="3">
        <v>152945.637826961</v>
      </c>
      <c r="Q52" s="3">
        <v>160723.823376624</v>
      </c>
      <c r="R52" s="3" t="s">
        <v>1</v>
      </c>
      <c r="S52" s="3" t="s">
        <v>1</v>
      </c>
      <c r="T52" s="3" t="s">
        <v>1</v>
      </c>
      <c r="U52" s="3" t="s">
        <v>1</v>
      </c>
      <c r="V52" s="3" t="s">
        <v>1</v>
      </c>
      <c r="W52" s="3" t="s">
        <v>1</v>
      </c>
      <c r="X52" s="3" t="s">
        <v>1</v>
      </c>
      <c r="Y52" s="3" t="s">
        <v>1</v>
      </c>
      <c r="Z52" s="3" t="s">
        <v>1</v>
      </c>
    </row>
    <row r="53" spans="1:26">
      <c r="A53" s="1">
        <v>47</v>
      </c>
      <c r="B53" s="2">
        <f>IF(ISNUMBER('Bank List'!B48),'Bank List'!B48,"")</f>
        <v>100382</v>
      </c>
      <c r="C53" s="2" t="s">
        <v>82</v>
      </c>
      <c r="D53" s="2" t="s">
        <v>34</v>
      </c>
      <c r="E53" s="2"/>
      <c r="F53" s="3">
        <v>3777</v>
      </c>
      <c r="G53" s="3">
        <v>4996</v>
      </c>
      <c r="H53" s="3">
        <v>10167</v>
      </c>
      <c r="I53" s="3">
        <v>8919</v>
      </c>
      <c r="J53" s="3">
        <v>9000</v>
      </c>
      <c r="K53" s="3">
        <v>10905</v>
      </c>
      <c r="L53" s="3">
        <v>5607</v>
      </c>
      <c r="M53" s="3">
        <v>7727</v>
      </c>
      <c r="N53" s="3">
        <v>54884</v>
      </c>
      <c r="O53" s="3">
        <v>43039</v>
      </c>
      <c r="P53" s="3">
        <v>51414</v>
      </c>
      <c r="Q53" s="3">
        <v>77814</v>
      </c>
      <c r="R53" s="3" t="s">
        <v>1</v>
      </c>
      <c r="S53" s="3" t="s">
        <v>1</v>
      </c>
      <c r="T53" s="3" t="s">
        <v>1</v>
      </c>
      <c r="U53" s="3" t="s">
        <v>1</v>
      </c>
      <c r="V53" s="3" t="s">
        <v>1</v>
      </c>
      <c r="W53" s="3" t="s">
        <v>1</v>
      </c>
      <c r="X53" s="3" t="s">
        <v>1</v>
      </c>
      <c r="Y53" s="3" t="s">
        <v>1</v>
      </c>
      <c r="Z53" s="3" t="s">
        <v>1</v>
      </c>
    </row>
    <row r="54" spans="1:26">
      <c r="A54" s="1">
        <v>48</v>
      </c>
      <c r="B54" s="2">
        <f>IF(ISNUMBER('Bank List'!B49),'Bank List'!B49,"")</f>
        <v>4075039</v>
      </c>
      <c r="C54" s="2" t="s">
        <v>83</v>
      </c>
      <c r="D54" s="2" t="s">
        <v>27</v>
      </c>
      <c r="E54" s="2"/>
      <c r="F54" s="3" t="s">
        <v>1</v>
      </c>
      <c r="G54" s="3" t="s">
        <v>1</v>
      </c>
      <c r="H54" s="3">
        <v>5782.7676199999996</v>
      </c>
      <c r="I54" s="3">
        <v>5951.54205</v>
      </c>
      <c r="J54" s="3">
        <v>7024.6493200000004</v>
      </c>
      <c r="K54" s="3">
        <v>7247.7072399999997</v>
      </c>
      <c r="L54" s="3">
        <v>8749.78125</v>
      </c>
      <c r="M54" s="3">
        <v>15165.930340000001</v>
      </c>
      <c r="N54" s="3">
        <v>36988.729469999998</v>
      </c>
      <c r="O54" s="3">
        <v>35569.892160000003</v>
      </c>
      <c r="P54" s="3">
        <v>36557.264069999997</v>
      </c>
      <c r="Q54" s="3">
        <v>43955.456136938403</v>
      </c>
      <c r="R54" s="3">
        <v>35823.456019962599</v>
      </c>
      <c r="S54" s="3" t="s">
        <v>1</v>
      </c>
      <c r="T54" s="3" t="s">
        <v>1</v>
      </c>
      <c r="U54" s="3" t="s">
        <v>1</v>
      </c>
      <c r="V54" s="3" t="s">
        <v>1</v>
      </c>
      <c r="W54" s="3" t="s">
        <v>1</v>
      </c>
      <c r="X54" s="3" t="s">
        <v>1</v>
      </c>
      <c r="Y54" s="3" t="s">
        <v>1</v>
      </c>
      <c r="Z54" s="3" t="s">
        <v>1</v>
      </c>
    </row>
  </sheetData>
  <pageMargins left="0.7" right="0.7" top="0.75" bottom="0.75" header="0.3" footer="0.3"/>
  <pageSetup orientation="portrait" verticalDpi="0" r:id="rId1"/>
</worksheet>
</file>

<file path=xl/worksheets/sheet18.xml><?xml version="1.0" encoding="utf-8"?>
<worksheet xmlns="http://schemas.openxmlformats.org/spreadsheetml/2006/main" xmlns:r="http://schemas.openxmlformats.org/officeDocument/2006/relationships">
  <sheetPr>
    <tabColor theme="7"/>
  </sheetPr>
  <dimension ref="A1:Z54"/>
  <sheetViews>
    <sheetView workbookViewId="0">
      <pane xSplit="3" ySplit="6" topLeftCell="D7" activePane="bottomRight" state="frozen"/>
      <selection pane="topRight" activeCell="D1" sqref="D1"/>
      <selection pane="bottomLeft" activeCell="A8" sqref="A8"/>
      <selection pane="bottomRight" activeCell="I38" sqref="I38"/>
    </sheetView>
  </sheetViews>
  <sheetFormatPr defaultRowHeight="12.75"/>
  <cols>
    <col min="1" max="1" width="5.7109375" style="1" customWidth="1"/>
    <col min="2" max="2" width="17.140625" style="1" customWidth="1"/>
    <col min="3" max="3" width="35.7109375" style="1" customWidth="1"/>
    <col min="4" max="4" width="14.28515625" style="1" customWidth="1"/>
    <col min="5" max="5" width="1.42578125" style="1" customWidth="1"/>
    <col min="6" max="26" width="10" style="1" customWidth="1"/>
    <col min="27" max="27" width="1.42578125" style="1" customWidth="1"/>
    <col min="28" max="16384" width="9.140625" style="1"/>
  </cols>
  <sheetData>
    <row r="1" spans="1:26" s="4" customFormat="1">
      <c r="A1" s="7"/>
      <c r="B1" s="8" t="s">
        <v>7</v>
      </c>
      <c r="C1" s="7"/>
      <c r="D1" s="6" t="str">
        <f>[1]!SNLTable(1,$B$7:$B$54,$C$4:$Z$4,,,$F$1)</f>
        <v>SNLTable</v>
      </c>
      <c r="E1" s="5"/>
      <c r="F1" s="4" t="str">
        <f>"Options:Curr="&amp;K1&amp;",Mag="&amp;K2&amp;",ConvMethod="</f>
        <v>Options:Curr=USD,Mag=6,ConvMethod=</v>
      </c>
      <c r="G1" s="5"/>
      <c r="H1" s="5"/>
      <c r="I1" s="5"/>
      <c r="J1" s="14" t="s">
        <v>9</v>
      </c>
      <c r="K1" s="15" t="s">
        <v>8</v>
      </c>
      <c r="L1" s="5"/>
      <c r="M1" s="5"/>
      <c r="N1" s="5"/>
      <c r="O1" s="5"/>
      <c r="P1" s="5"/>
      <c r="Q1" s="5"/>
      <c r="R1" s="5"/>
      <c r="S1" s="5"/>
      <c r="T1" s="5"/>
      <c r="U1" s="5"/>
      <c r="V1" s="5"/>
      <c r="W1" s="5"/>
      <c r="X1" s="5"/>
      <c r="Y1" s="5"/>
      <c r="Z1" s="5"/>
    </row>
    <row r="2" spans="1:26" s="4" customFormat="1">
      <c r="A2" s="7"/>
      <c r="B2" s="7">
        <v>132367</v>
      </c>
      <c r="C2" s="9" t="str">
        <f>[1]!SNLLabel(1,$F$4,$F$5,$F$6,"Options:Curr=,Mag=,ConvMethod=")</f>
        <v>Total Liabilities ($B)</v>
      </c>
      <c r="D2" s="5"/>
      <c r="E2" s="5"/>
      <c r="F2" s="5"/>
      <c r="G2" s="5"/>
      <c r="H2" s="5"/>
      <c r="I2" s="5"/>
      <c r="J2" s="14" t="s">
        <v>10</v>
      </c>
      <c r="K2" s="15">
        <v>6</v>
      </c>
      <c r="L2" s="5"/>
      <c r="M2" s="5"/>
      <c r="N2" s="5"/>
      <c r="O2" s="5"/>
      <c r="P2" s="5"/>
      <c r="Q2" s="5"/>
      <c r="R2" s="5"/>
      <c r="S2" s="5"/>
      <c r="T2" s="5"/>
      <c r="U2" s="5"/>
      <c r="V2" s="5"/>
      <c r="W2" s="5"/>
      <c r="X2" s="5"/>
      <c r="Y2" s="5"/>
      <c r="Z2" s="5"/>
    </row>
    <row r="3" spans="1:26" s="10" customFormat="1">
      <c r="B3" s="10" t="s">
        <v>17</v>
      </c>
      <c r="C3" s="11" t="str">
        <f>[1]!SNLLabel(1,$C$4,$C$5,$C$6,"Options:Curr=,Mag=,ConvMethod=")</f>
        <v xml:space="preserve">Institution Name </v>
      </c>
      <c r="D3" s="11" t="str">
        <f>[1]!SNLLabel(1,$D$4,$D$5,$D$6,"Options:Curr=,Mag=,ConvMethod=")</f>
        <v xml:space="preserve">Country Name </v>
      </c>
      <c r="E3" s="12"/>
      <c r="F3" s="12">
        <v>2000</v>
      </c>
      <c r="G3" s="12">
        <v>2001</v>
      </c>
      <c r="H3" s="12">
        <v>2002</v>
      </c>
      <c r="I3" s="12">
        <v>2003</v>
      </c>
      <c r="J3" s="12">
        <v>2004</v>
      </c>
      <c r="K3" s="12">
        <v>2005</v>
      </c>
      <c r="L3" s="12">
        <v>2006</v>
      </c>
      <c r="M3" s="12">
        <v>2007</v>
      </c>
      <c r="N3" s="12">
        <v>2008</v>
      </c>
      <c r="O3" s="12">
        <v>2009</v>
      </c>
      <c r="P3" s="12">
        <v>2010</v>
      </c>
      <c r="Q3" s="12">
        <v>2011</v>
      </c>
      <c r="R3" s="12">
        <v>2012</v>
      </c>
      <c r="S3" s="12">
        <v>2013</v>
      </c>
      <c r="T3" s="12">
        <v>2014</v>
      </c>
      <c r="U3" s="12">
        <v>2015</v>
      </c>
      <c r="V3" s="12">
        <v>2016</v>
      </c>
      <c r="W3" s="12">
        <v>2017</v>
      </c>
      <c r="X3" s="12">
        <v>2018</v>
      </c>
      <c r="Y3" s="12">
        <v>2019</v>
      </c>
      <c r="Z3" s="12">
        <v>2020</v>
      </c>
    </row>
    <row r="4" spans="1:26" s="4" customFormat="1">
      <c r="C4" s="41">
        <v>130509</v>
      </c>
      <c r="D4" s="41">
        <v>131178</v>
      </c>
      <c r="E4" s="5"/>
      <c r="F4" s="5">
        <f>$B$2</f>
        <v>132367</v>
      </c>
      <c r="G4" s="5">
        <f t="shared" ref="G4:Z4" si="0">$B$2</f>
        <v>132367</v>
      </c>
      <c r="H4" s="5">
        <f t="shared" si="0"/>
        <v>132367</v>
      </c>
      <c r="I4" s="5">
        <f t="shared" si="0"/>
        <v>132367</v>
      </c>
      <c r="J4" s="5">
        <f t="shared" si="0"/>
        <v>132367</v>
      </c>
      <c r="K4" s="5">
        <f t="shared" si="0"/>
        <v>132367</v>
      </c>
      <c r="L4" s="5">
        <f t="shared" si="0"/>
        <v>132367</v>
      </c>
      <c r="M4" s="5">
        <f t="shared" si="0"/>
        <v>132367</v>
      </c>
      <c r="N4" s="5">
        <f t="shared" si="0"/>
        <v>132367</v>
      </c>
      <c r="O4" s="5">
        <f t="shared" si="0"/>
        <v>132367</v>
      </c>
      <c r="P4" s="5">
        <f t="shared" si="0"/>
        <v>132367</v>
      </c>
      <c r="Q4" s="5">
        <f t="shared" si="0"/>
        <v>132367</v>
      </c>
      <c r="R4" s="5">
        <f t="shared" si="0"/>
        <v>132367</v>
      </c>
      <c r="S4" s="5">
        <f t="shared" si="0"/>
        <v>132367</v>
      </c>
      <c r="T4" s="5">
        <f t="shared" si="0"/>
        <v>132367</v>
      </c>
      <c r="U4" s="5">
        <f t="shared" si="0"/>
        <v>132367</v>
      </c>
      <c r="V4" s="5">
        <f t="shared" si="0"/>
        <v>132367</v>
      </c>
      <c r="W4" s="5">
        <f t="shared" si="0"/>
        <v>132367</v>
      </c>
      <c r="X4" s="5">
        <f t="shared" si="0"/>
        <v>132367</v>
      </c>
      <c r="Y4" s="5">
        <f t="shared" si="0"/>
        <v>132367</v>
      </c>
      <c r="Z4" s="5">
        <f t="shared" si="0"/>
        <v>132367</v>
      </c>
    </row>
    <row r="5" spans="1:26" s="4" customFormat="1">
      <c r="C5" s="13"/>
      <c r="D5" s="13"/>
      <c r="E5" s="13"/>
      <c r="F5" s="13" t="str">
        <f>F3&amp;"Y"</f>
        <v>2000Y</v>
      </c>
      <c r="G5" s="13" t="str">
        <f t="shared" ref="G5:Z5" si="1">G3&amp;"Y"</f>
        <v>2001Y</v>
      </c>
      <c r="H5" s="13" t="str">
        <f t="shared" si="1"/>
        <v>2002Y</v>
      </c>
      <c r="I5" s="13" t="str">
        <f t="shared" si="1"/>
        <v>2003Y</v>
      </c>
      <c r="J5" s="13" t="str">
        <f t="shared" si="1"/>
        <v>2004Y</v>
      </c>
      <c r="K5" s="13" t="str">
        <f t="shared" si="1"/>
        <v>2005Y</v>
      </c>
      <c r="L5" s="13" t="str">
        <f t="shared" si="1"/>
        <v>2006Y</v>
      </c>
      <c r="M5" s="13" t="str">
        <f t="shared" si="1"/>
        <v>2007Y</v>
      </c>
      <c r="N5" s="13" t="str">
        <f t="shared" si="1"/>
        <v>2008Y</v>
      </c>
      <c r="O5" s="13" t="str">
        <f t="shared" si="1"/>
        <v>2009Y</v>
      </c>
      <c r="P5" s="13" t="str">
        <f t="shared" si="1"/>
        <v>2010Y</v>
      </c>
      <c r="Q5" s="13" t="str">
        <f t="shared" si="1"/>
        <v>2011Y</v>
      </c>
      <c r="R5" s="13" t="str">
        <f t="shared" si="1"/>
        <v>2012Y</v>
      </c>
      <c r="S5" s="13" t="str">
        <f t="shared" si="1"/>
        <v>2013Y</v>
      </c>
      <c r="T5" s="13" t="str">
        <f t="shared" si="1"/>
        <v>2014Y</v>
      </c>
      <c r="U5" s="13" t="str">
        <f t="shared" si="1"/>
        <v>2015Y</v>
      </c>
      <c r="V5" s="13" t="str">
        <f t="shared" si="1"/>
        <v>2016Y</v>
      </c>
      <c r="W5" s="13" t="str">
        <f t="shared" si="1"/>
        <v>2017Y</v>
      </c>
      <c r="X5" s="13" t="str">
        <f t="shared" si="1"/>
        <v>2018Y</v>
      </c>
      <c r="Y5" s="13" t="str">
        <f t="shared" si="1"/>
        <v>2019Y</v>
      </c>
      <c r="Z5" s="13" t="str">
        <f t="shared" si="1"/>
        <v>2020Y</v>
      </c>
    </row>
    <row r="6" spans="1:26" s="4" customFormat="1">
      <c r="C6" s="13"/>
      <c r="D6" s="13"/>
      <c r="E6" s="13"/>
      <c r="F6" s="13">
        <v>1</v>
      </c>
      <c r="G6" s="13">
        <v>1</v>
      </c>
      <c r="H6" s="13">
        <v>1</v>
      </c>
      <c r="I6" s="13">
        <v>1</v>
      </c>
      <c r="J6" s="13">
        <v>1</v>
      </c>
      <c r="K6" s="13">
        <v>1</v>
      </c>
      <c r="L6" s="13">
        <v>1</v>
      </c>
      <c r="M6" s="13">
        <v>1</v>
      </c>
      <c r="N6" s="13">
        <v>1</v>
      </c>
      <c r="O6" s="13">
        <v>1</v>
      </c>
      <c r="P6" s="13">
        <v>1</v>
      </c>
      <c r="Q6" s="13">
        <v>1</v>
      </c>
      <c r="R6" s="13">
        <v>1</v>
      </c>
      <c r="S6" s="13">
        <v>1</v>
      </c>
      <c r="T6" s="13">
        <v>1</v>
      </c>
      <c r="U6" s="13">
        <v>1</v>
      </c>
      <c r="V6" s="13">
        <v>1</v>
      </c>
      <c r="W6" s="13">
        <v>1</v>
      </c>
      <c r="X6" s="13">
        <v>1</v>
      </c>
      <c r="Y6" s="13">
        <v>1</v>
      </c>
      <c r="Z6" s="13">
        <v>1</v>
      </c>
    </row>
    <row r="7" spans="1:26">
      <c r="A7" s="1">
        <v>1</v>
      </c>
      <c r="B7" s="2">
        <f>IF(ISNUMBER('Bank List'!B2),'Bank List'!B2,"")</f>
        <v>4050465</v>
      </c>
      <c r="C7" s="2" t="s">
        <v>26</v>
      </c>
      <c r="D7" s="2" t="s">
        <v>27</v>
      </c>
      <c r="E7" s="2"/>
      <c r="F7" s="3" t="s">
        <v>1</v>
      </c>
      <c r="G7" s="3">
        <v>86333.876999999993</v>
      </c>
      <c r="H7" s="3">
        <v>93258.877600000007</v>
      </c>
      <c r="I7" s="3">
        <v>123054.0374</v>
      </c>
      <c r="J7" s="3">
        <v>174870.16279999999</v>
      </c>
      <c r="K7" s="3">
        <v>209005.97708000001</v>
      </c>
      <c r="L7" s="3">
        <v>234870.2475</v>
      </c>
      <c r="M7" s="3">
        <v>328065.67424999998</v>
      </c>
      <c r="N7" s="3">
        <v>350018.46338999999</v>
      </c>
      <c r="O7" s="3">
        <v>392340.21732</v>
      </c>
      <c r="P7" s="3">
        <v>481840.40964000003</v>
      </c>
      <c r="Q7" s="3">
        <v>550728.45749854099</v>
      </c>
      <c r="R7" s="3">
        <v>624773.34165107098</v>
      </c>
      <c r="S7" s="3" t="s">
        <v>1</v>
      </c>
      <c r="T7" s="3" t="s">
        <v>1</v>
      </c>
      <c r="U7" s="3" t="s">
        <v>1</v>
      </c>
      <c r="V7" s="3" t="s">
        <v>1</v>
      </c>
      <c r="W7" s="3" t="s">
        <v>1</v>
      </c>
      <c r="X7" s="3" t="s">
        <v>1</v>
      </c>
      <c r="Y7" s="3" t="s">
        <v>1</v>
      </c>
      <c r="Z7" s="3" t="s">
        <v>1</v>
      </c>
    </row>
    <row r="8" spans="1:26">
      <c r="A8" s="1">
        <v>2</v>
      </c>
      <c r="B8" s="2">
        <f>IF(ISNUMBER('Bank List'!B3),'Bank List'!B3,"")</f>
        <v>4182766</v>
      </c>
      <c r="C8" s="2" t="s">
        <v>28</v>
      </c>
      <c r="D8" s="2" t="s">
        <v>29</v>
      </c>
      <c r="E8" s="2"/>
      <c r="F8" s="3" t="s">
        <v>1</v>
      </c>
      <c r="G8" s="3" t="s">
        <v>1</v>
      </c>
      <c r="H8" s="3" t="s">
        <v>1</v>
      </c>
      <c r="I8" s="3" t="s">
        <v>1</v>
      </c>
      <c r="J8" s="3" t="s">
        <v>1</v>
      </c>
      <c r="K8" s="3">
        <v>172794.97761013801</v>
      </c>
      <c r="L8" s="3">
        <v>198777.11189850001</v>
      </c>
      <c r="M8" s="3">
        <v>223895.80895250099</v>
      </c>
      <c r="N8" s="3">
        <v>276183.11154000001</v>
      </c>
      <c r="O8" s="3">
        <v>297514.50154182001</v>
      </c>
      <c r="P8" s="3">
        <v>297432.197183098</v>
      </c>
      <c r="Q8" s="3">
        <v>298337.96623376699</v>
      </c>
      <c r="R8" s="3" t="s">
        <v>1</v>
      </c>
      <c r="S8" s="3" t="s">
        <v>1</v>
      </c>
      <c r="T8" s="3" t="s">
        <v>1</v>
      </c>
      <c r="U8" s="3" t="s">
        <v>1</v>
      </c>
      <c r="V8" s="3" t="s">
        <v>1</v>
      </c>
      <c r="W8" s="3" t="s">
        <v>1</v>
      </c>
      <c r="X8" s="3" t="s">
        <v>1</v>
      </c>
      <c r="Y8" s="3" t="s">
        <v>1</v>
      </c>
      <c r="Z8" s="3" t="s">
        <v>1</v>
      </c>
    </row>
    <row r="9" spans="1:26">
      <c r="A9" s="1">
        <v>3</v>
      </c>
      <c r="B9" s="2">
        <f>IF(ISNUMBER('Bank List'!B4),'Bank List'!B4,"")</f>
        <v>113904</v>
      </c>
      <c r="C9" s="2" t="s">
        <v>4</v>
      </c>
      <c r="D9" s="2" t="s">
        <v>3</v>
      </c>
      <c r="E9" s="2"/>
      <c r="F9" s="3" t="s">
        <v>1</v>
      </c>
      <c r="G9" s="3" t="s">
        <v>1</v>
      </c>
      <c r="H9" s="3" t="s">
        <v>1</v>
      </c>
      <c r="I9" s="3" t="s">
        <v>1</v>
      </c>
      <c r="J9" s="3" t="s">
        <v>1</v>
      </c>
      <c r="K9" s="3">
        <v>442441.78567700199</v>
      </c>
      <c r="L9" s="3">
        <v>513743.17721085</v>
      </c>
      <c r="M9" s="3">
        <v>693398.18596824701</v>
      </c>
      <c r="N9" s="3">
        <v>717163.13439000002</v>
      </c>
      <c r="O9" s="3">
        <v>723561.92282177997</v>
      </c>
      <c r="P9" s="3">
        <v>691163.37223339803</v>
      </c>
      <c r="Q9" s="3">
        <v>724194.52077922202</v>
      </c>
      <c r="R9" s="3" t="s">
        <v>1</v>
      </c>
      <c r="S9" s="3" t="s">
        <v>1</v>
      </c>
      <c r="T9" s="3" t="s">
        <v>1</v>
      </c>
      <c r="U9" s="3" t="s">
        <v>1</v>
      </c>
      <c r="V9" s="3" t="s">
        <v>1</v>
      </c>
      <c r="W9" s="3" t="s">
        <v>1</v>
      </c>
      <c r="X9" s="3" t="s">
        <v>1</v>
      </c>
      <c r="Y9" s="3" t="s">
        <v>1</v>
      </c>
      <c r="Z9" s="3" t="s">
        <v>1</v>
      </c>
    </row>
    <row r="10" spans="1:26">
      <c r="A10" s="1">
        <v>4</v>
      </c>
      <c r="B10" s="2">
        <f>IF(ISNUMBER('Bank List'!B5),'Bank List'!B5,"")</f>
        <v>4135294</v>
      </c>
      <c r="C10" s="2" t="s">
        <v>30</v>
      </c>
      <c r="D10" s="2" t="s">
        <v>31</v>
      </c>
      <c r="E10" s="2"/>
      <c r="F10" s="3" t="s">
        <v>1</v>
      </c>
      <c r="G10" s="3">
        <v>43370.940165661297</v>
      </c>
      <c r="H10" s="3">
        <v>37194.039909153398</v>
      </c>
      <c r="I10" s="3">
        <v>56304.123573758203</v>
      </c>
      <c r="J10" s="3">
        <v>63870.9433918043</v>
      </c>
      <c r="K10" s="3">
        <v>81017.388245474998</v>
      </c>
      <c r="L10" s="3">
        <v>112812.15542287</v>
      </c>
      <c r="M10" s="3">
        <v>174512.5002944</v>
      </c>
      <c r="N10" s="3">
        <v>180031.12988835</v>
      </c>
      <c r="O10" s="3">
        <v>255299.17976892399</v>
      </c>
      <c r="P10" s="3">
        <v>332206.77844671899</v>
      </c>
      <c r="Q10" s="3">
        <v>355623.71773544402</v>
      </c>
      <c r="R10" s="3" t="s">
        <v>1</v>
      </c>
      <c r="S10" s="3" t="s">
        <v>1</v>
      </c>
      <c r="T10" s="3" t="s">
        <v>1</v>
      </c>
      <c r="U10" s="3" t="s">
        <v>1</v>
      </c>
      <c r="V10" s="3" t="s">
        <v>1</v>
      </c>
      <c r="W10" s="3" t="s">
        <v>1</v>
      </c>
      <c r="X10" s="3" t="s">
        <v>1</v>
      </c>
      <c r="Y10" s="3" t="s">
        <v>1</v>
      </c>
      <c r="Z10" s="3" t="s">
        <v>1</v>
      </c>
    </row>
    <row r="11" spans="1:26">
      <c r="A11" s="1">
        <v>5</v>
      </c>
      <c r="B11" s="2">
        <f>IF(ISNUMBER('Bank List'!B6),'Bank List'!B6,"")</f>
        <v>113983</v>
      </c>
      <c r="C11" s="2" t="s">
        <v>32</v>
      </c>
      <c r="D11" s="2" t="s">
        <v>3</v>
      </c>
      <c r="E11" s="2"/>
      <c r="F11" s="3" t="s">
        <v>1</v>
      </c>
      <c r="G11" s="3" t="s">
        <v>1</v>
      </c>
      <c r="H11" s="3" t="s">
        <v>1</v>
      </c>
      <c r="I11" s="3" t="s">
        <v>1</v>
      </c>
      <c r="J11" s="3" t="s">
        <v>1</v>
      </c>
      <c r="K11" s="3">
        <v>904116.990559528</v>
      </c>
      <c r="L11" s="3">
        <v>1037514.36460245</v>
      </c>
      <c r="M11" s="3">
        <v>1250583.0777848801</v>
      </c>
      <c r="N11" s="3">
        <v>1375585.7806200001</v>
      </c>
      <c r="O11" s="3">
        <v>1487377.3360204799</v>
      </c>
      <c r="P11" s="3">
        <v>1524595.8752514999</v>
      </c>
      <c r="Q11" s="3">
        <v>1517748.23896104</v>
      </c>
      <c r="R11" s="3" t="s">
        <v>1</v>
      </c>
      <c r="S11" s="3" t="s">
        <v>1</v>
      </c>
      <c r="T11" s="3" t="s">
        <v>1</v>
      </c>
      <c r="U11" s="3" t="s">
        <v>1</v>
      </c>
      <c r="V11" s="3" t="s">
        <v>1</v>
      </c>
      <c r="W11" s="3" t="s">
        <v>1</v>
      </c>
      <c r="X11" s="3" t="s">
        <v>1</v>
      </c>
      <c r="Y11" s="3" t="s">
        <v>1</v>
      </c>
      <c r="Z11" s="3" t="s">
        <v>1</v>
      </c>
    </row>
    <row r="12" spans="1:26">
      <c r="A12" s="1">
        <v>6</v>
      </c>
      <c r="B12" s="2">
        <f>IF(ISNUMBER('Bank List'!B7),'Bank List'!B7,"")</f>
        <v>100369</v>
      </c>
      <c r="C12" s="2" t="s">
        <v>33</v>
      </c>
      <c r="D12" s="2" t="s">
        <v>34</v>
      </c>
      <c r="E12" s="2"/>
      <c r="F12" s="3">
        <v>590081</v>
      </c>
      <c r="G12" s="3">
        <v>568311</v>
      </c>
      <c r="H12" s="3">
        <v>604601</v>
      </c>
      <c r="I12" s="3">
        <v>670796</v>
      </c>
      <c r="J12" s="3">
        <v>1010197</v>
      </c>
      <c r="K12" s="3">
        <v>1190270</v>
      </c>
      <c r="L12" s="3">
        <v>1324465</v>
      </c>
      <c r="M12" s="3">
        <v>1568943</v>
      </c>
      <c r="N12" s="3">
        <v>1640891</v>
      </c>
      <c r="O12" s="3">
        <v>1998788</v>
      </c>
      <c r="P12" s="3">
        <v>2036661</v>
      </c>
      <c r="Q12" s="3">
        <v>1898945</v>
      </c>
      <c r="R12" s="3" t="s">
        <v>1</v>
      </c>
      <c r="S12" s="3" t="s">
        <v>1</v>
      </c>
      <c r="T12" s="3" t="s">
        <v>1</v>
      </c>
      <c r="U12" s="3" t="s">
        <v>1</v>
      </c>
      <c r="V12" s="3" t="s">
        <v>1</v>
      </c>
      <c r="W12" s="3" t="s">
        <v>1</v>
      </c>
      <c r="X12" s="3" t="s">
        <v>1</v>
      </c>
      <c r="Y12" s="3" t="s">
        <v>1</v>
      </c>
      <c r="Z12" s="3" t="s">
        <v>1</v>
      </c>
    </row>
    <row r="13" spans="1:26">
      <c r="A13" s="1">
        <v>7</v>
      </c>
      <c r="B13" s="2">
        <f>IF(ISNUMBER('Bank List'!B8),'Bank List'!B8,"")</f>
        <v>100518</v>
      </c>
      <c r="C13" s="2" t="s">
        <v>35</v>
      </c>
      <c r="D13" s="2" t="s">
        <v>36</v>
      </c>
      <c r="E13" s="2"/>
      <c r="F13" s="3">
        <v>144510.35808000001</v>
      </c>
      <c r="G13" s="3">
        <v>143164.56995999999</v>
      </c>
      <c r="H13" s="3">
        <v>152923.29321999999</v>
      </c>
      <c r="I13" s="3">
        <v>185497.59779999999</v>
      </c>
      <c r="J13" s="3">
        <v>202699.68818</v>
      </c>
      <c r="K13" s="3">
        <v>236230.50588000001</v>
      </c>
      <c r="L13" s="3">
        <v>270928.55057999998</v>
      </c>
      <c r="M13" s="3">
        <v>368392.55541999999</v>
      </c>
      <c r="N13" s="3">
        <v>326311.68261999998</v>
      </c>
      <c r="O13" s="3">
        <v>340609.84697999997</v>
      </c>
      <c r="P13" s="3">
        <v>381179.58783120703</v>
      </c>
      <c r="Q13" s="3">
        <v>475927.71569515503</v>
      </c>
      <c r="R13" s="3">
        <v>495557.22288915602</v>
      </c>
      <c r="S13" s="3" t="s">
        <v>1</v>
      </c>
      <c r="T13" s="3" t="s">
        <v>1</v>
      </c>
      <c r="U13" s="3" t="s">
        <v>1</v>
      </c>
      <c r="V13" s="3" t="s">
        <v>1</v>
      </c>
      <c r="W13" s="3" t="s">
        <v>1</v>
      </c>
      <c r="X13" s="3" t="s">
        <v>1</v>
      </c>
      <c r="Y13" s="3" t="s">
        <v>1</v>
      </c>
      <c r="Z13" s="3" t="s">
        <v>1</v>
      </c>
    </row>
    <row r="14" spans="1:26">
      <c r="A14" s="1">
        <v>8</v>
      </c>
      <c r="B14" s="2">
        <f>IF(ISNUMBER('Bank List'!B9),'Bank List'!B9,"")</f>
        <v>100144</v>
      </c>
      <c r="C14" s="2" t="s">
        <v>37</v>
      </c>
      <c r="D14" s="2" t="s">
        <v>34</v>
      </c>
      <c r="E14" s="2"/>
      <c r="F14" s="3">
        <v>69462</v>
      </c>
      <c r="G14" s="3">
        <v>73208</v>
      </c>
      <c r="H14" s="3">
        <v>69956</v>
      </c>
      <c r="I14" s="3">
        <v>83969</v>
      </c>
      <c r="J14" s="3">
        <v>85239</v>
      </c>
      <c r="K14" s="3">
        <v>92242</v>
      </c>
      <c r="L14" s="3">
        <v>91777</v>
      </c>
      <c r="M14" s="3">
        <v>168253</v>
      </c>
      <c r="N14" s="3">
        <v>209423</v>
      </c>
      <c r="O14" s="3">
        <v>183221</v>
      </c>
      <c r="P14" s="3">
        <v>214102</v>
      </c>
      <c r="Q14" s="3">
        <v>291065</v>
      </c>
      <c r="R14" s="3" t="s">
        <v>1</v>
      </c>
      <c r="S14" s="3" t="s">
        <v>1</v>
      </c>
      <c r="T14" s="3" t="s">
        <v>1</v>
      </c>
      <c r="U14" s="3" t="s">
        <v>1</v>
      </c>
      <c r="V14" s="3" t="s">
        <v>1</v>
      </c>
      <c r="W14" s="3" t="s">
        <v>1</v>
      </c>
      <c r="X14" s="3" t="s">
        <v>1</v>
      </c>
      <c r="Y14" s="3" t="s">
        <v>1</v>
      </c>
      <c r="Z14" s="3" t="s">
        <v>1</v>
      </c>
    </row>
    <row r="15" spans="1:26">
      <c r="A15" s="1">
        <v>9</v>
      </c>
      <c r="B15" s="2">
        <f>IF(ISNUMBER('Bank List'!B10),'Bank List'!B10,"")</f>
        <v>100521</v>
      </c>
      <c r="C15" s="2" t="s">
        <v>38</v>
      </c>
      <c r="D15" s="2" t="s">
        <v>36</v>
      </c>
      <c r="E15" s="2"/>
      <c r="F15" s="3">
        <v>156795.80759000001</v>
      </c>
      <c r="G15" s="3">
        <v>170617.87062</v>
      </c>
      <c r="H15" s="3">
        <v>180082.30248000001</v>
      </c>
      <c r="I15" s="3">
        <v>205950.6324</v>
      </c>
      <c r="J15" s="3">
        <v>216391.66901000001</v>
      </c>
      <c r="K15" s="3">
        <v>252330.69586000001</v>
      </c>
      <c r="L15" s="3">
        <v>322217.53023999999</v>
      </c>
      <c r="M15" s="3">
        <v>412941.16774</v>
      </c>
      <c r="N15" s="3">
        <v>399293.55807000003</v>
      </c>
      <c r="O15" s="3">
        <v>437419.81270000001</v>
      </c>
      <c r="P15" s="3">
        <v>489153.09126594698</v>
      </c>
      <c r="Q15" s="3">
        <v>565975.03271921596</v>
      </c>
      <c r="R15" s="3">
        <v>626915.766306523</v>
      </c>
      <c r="S15" s="3" t="s">
        <v>1</v>
      </c>
      <c r="T15" s="3" t="s">
        <v>1</v>
      </c>
      <c r="U15" s="3" t="s">
        <v>1</v>
      </c>
      <c r="V15" s="3" t="s">
        <v>1</v>
      </c>
      <c r="W15" s="3" t="s">
        <v>1</v>
      </c>
      <c r="X15" s="3" t="s">
        <v>1</v>
      </c>
      <c r="Y15" s="3" t="s">
        <v>1</v>
      </c>
      <c r="Z15" s="3" t="s">
        <v>1</v>
      </c>
    </row>
    <row r="16" spans="1:26">
      <c r="A16" s="1">
        <v>10</v>
      </c>
      <c r="B16" s="2">
        <f>IF(ISNUMBER('Bank List'!B11),'Bank List'!B11,"")</f>
        <v>4291604</v>
      </c>
      <c r="C16" s="2" t="s">
        <v>39</v>
      </c>
      <c r="D16" s="2" t="s">
        <v>3</v>
      </c>
      <c r="E16" s="2"/>
      <c r="F16" s="3" t="s">
        <v>1</v>
      </c>
      <c r="G16" s="3" t="s">
        <v>1</v>
      </c>
      <c r="H16" s="3" t="s">
        <v>1</v>
      </c>
      <c r="I16" s="3" t="s">
        <v>1</v>
      </c>
      <c r="J16" s="3" t="s">
        <v>1</v>
      </c>
      <c r="K16" s="3" t="s">
        <v>1</v>
      </c>
      <c r="L16" s="3" t="s">
        <v>1</v>
      </c>
      <c r="M16" s="3" t="s">
        <v>1</v>
      </c>
      <c r="N16" s="3" t="s">
        <v>1</v>
      </c>
      <c r="O16" s="3" t="s">
        <v>1</v>
      </c>
      <c r="P16" s="3">
        <v>361433.109322601</v>
      </c>
      <c r="Q16" s="3">
        <v>377081.92597402597</v>
      </c>
      <c r="R16" s="3" t="s">
        <v>1</v>
      </c>
      <c r="S16" s="3" t="s">
        <v>1</v>
      </c>
      <c r="T16" s="3" t="s">
        <v>1</v>
      </c>
      <c r="U16" s="3" t="s">
        <v>1</v>
      </c>
      <c r="V16" s="3" t="s">
        <v>1</v>
      </c>
      <c r="W16" s="3" t="s">
        <v>1</v>
      </c>
      <c r="X16" s="3" t="s">
        <v>1</v>
      </c>
      <c r="Y16" s="3" t="s">
        <v>1</v>
      </c>
      <c r="Z16" s="3" t="s">
        <v>1</v>
      </c>
    </row>
    <row r="17" spans="1:26">
      <c r="A17" s="1">
        <v>11</v>
      </c>
      <c r="B17" s="2">
        <f>IF(ISNUMBER('Bank List'!B12),'Bank List'!B12,"")</f>
        <v>114508</v>
      </c>
      <c r="C17" s="2" t="s">
        <v>6</v>
      </c>
      <c r="D17" s="2" t="s">
        <v>2</v>
      </c>
      <c r="E17" s="2"/>
      <c r="F17" s="3" t="s">
        <v>1</v>
      </c>
      <c r="G17" s="3" t="s">
        <v>1</v>
      </c>
      <c r="H17" s="3" t="s">
        <v>1</v>
      </c>
      <c r="I17" s="3" t="s">
        <v>1</v>
      </c>
      <c r="J17" s="3" t="s">
        <v>1</v>
      </c>
      <c r="K17" s="3">
        <v>1544940.6779799999</v>
      </c>
      <c r="L17" s="3">
        <v>1897255.33855</v>
      </c>
      <c r="M17" s="3">
        <v>2378526.13215</v>
      </c>
      <c r="N17" s="3">
        <v>2883506.82975</v>
      </c>
      <c r="O17" s="3">
        <v>2132330.2973500001</v>
      </c>
      <c r="P17" s="3">
        <v>2235175.3836517399</v>
      </c>
      <c r="Q17" s="3">
        <v>2329132.5975439101</v>
      </c>
      <c r="R17" s="3" t="s">
        <v>1</v>
      </c>
      <c r="S17" s="3" t="s">
        <v>1</v>
      </c>
      <c r="T17" s="3" t="s">
        <v>1</v>
      </c>
      <c r="U17" s="3" t="s">
        <v>1</v>
      </c>
      <c r="V17" s="3" t="s">
        <v>1</v>
      </c>
      <c r="W17" s="3" t="s">
        <v>1</v>
      </c>
      <c r="X17" s="3" t="s">
        <v>1</v>
      </c>
      <c r="Y17" s="3" t="s">
        <v>1</v>
      </c>
      <c r="Z17" s="3" t="s">
        <v>1</v>
      </c>
    </row>
    <row r="18" spans="1:26">
      <c r="A18" s="1">
        <v>12</v>
      </c>
      <c r="B18" s="2">
        <f>IF(ISNUMBER('Bank List'!B13),'Bank List'!B13,"")</f>
        <v>3001689</v>
      </c>
      <c r="C18" s="2" t="s">
        <v>40</v>
      </c>
      <c r="D18" s="2" t="s">
        <v>5</v>
      </c>
      <c r="E18" s="2"/>
      <c r="F18" s="3" t="s">
        <v>1</v>
      </c>
      <c r="G18" s="3" t="s">
        <v>1</v>
      </c>
      <c r="H18" s="3" t="s">
        <v>1</v>
      </c>
      <c r="I18" s="3" t="s">
        <v>1</v>
      </c>
      <c r="J18" s="3" t="s">
        <v>1</v>
      </c>
      <c r="K18" s="3">
        <v>1429740.1618114</v>
      </c>
      <c r="L18" s="3">
        <v>1827014.6293500001</v>
      </c>
      <c r="M18" s="3">
        <v>2390557.4491661</v>
      </c>
      <c r="N18" s="3">
        <v>2803050.37</v>
      </c>
      <c r="O18" s="3">
        <v>2837067.97212</v>
      </c>
      <c r="P18" s="3">
        <v>2565431.2541918098</v>
      </c>
      <c r="Q18" s="3">
        <v>2441112.9870129898</v>
      </c>
      <c r="R18" s="3" t="s">
        <v>1</v>
      </c>
      <c r="S18" s="3" t="s">
        <v>1</v>
      </c>
      <c r="T18" s="3" t="s">
        <v>1</v>
      </c>
      <c r="U18" s="3" t="s">
        <v>1</v>
      </c>
      <c r="V18" s="3" t="s">
        <v>1</v>
      </c>
      <c r="W18" s="3" t="s">
        <v>1</v>
      </c>
      <c r="X18" s="3" t="s">
        <v>1</v>
      </c>
      <c r="Y18" s="3" t="s">
        <v>1</v>
      </c>
      <c r="Z18" s="3" t="s">
        <v>1</v>
      </c>
    </row>
    <row r="19" spans="1:26">
      <c r="A19" s="1">
        <v>13</v>
      </c>
      <c r="B19" s="2">
        <f>IF(ISNUMBER('Bank List'!B14),'Bank List'!B14,"")</f>
        <v>4219193</v>
      </c>
      <c r="C19" s="2" t="s">
        <v>41</v>
      </c>
      <c r="D19" s="2" t="s">
        <v>3</v>
      </c>
      <c r="E19" s="2"/>
      <c r="F19" s="3" t="s">
        <v>1</v>
      </c>
      <c r="G19" s="3" t="s">
        <v>1</v>
      </c>
      <c r="H19" s="3" t="s">
        <v>1</v>
      </c>
      <c r="I19" s="3" t="s">
        <v>1</v>
      </c>
      <c r="J19" s="3" t="s">
        <v>1</v>
      </c>
      <c r="K19" s="3" t="s">
        <v>1</v>
      </c>
      <c r="L19" s="3" t="s">
        <v>1</v>
      </c>
      <c r="M19" s="3" t="s">
        <v>1</v>
      </c>
      <c r="N19" s="3" t="s">
        <v>1</v>
      </c>
      <c r="O19" s="3" t="s">
        <v>1</v>
      </c>
      <c r="P19" s="3" t="s">
        <v>1</v>
      </c>
      <c r="Q19" s="3">
        <v>324298.855844156</v>
      </c>
      <c r="R19" s="3" t="s">
        <v>1</v>
      </c>
      <c r="S19" s="3" t="s">
        <v>1</v>
      </c>
      <c r="T19" s="3" t="s">
        <v>1</v>
      </c>
      <c r="U19" s="3" t="s">
        <v>1</v>
      </c>
      <c r="V19" s="3" t="s">
        <v>1</v>
      </c>
      <c r="W19" s="3" t="s">
        <v>1</v>
      </c>
      <c r="X19" s="3" t="s">
        <v>1</v>
      </c>
      <c r="Y19" s="3" t="s">
        <v>1</v>
      </c>
      <c r="Z19" s="3" t="s">
        <v>1</v>
      </c>
    </row>
    <row r="20" spans="1:26">
      <c r="A20" s="1">
        <v>14</v>
      </c>
      <c r="B20" s="2">
        <f>IF(ISNUMBER('Bank List'!B15),'Bank List'!B15,"")</f>
        <v>100515</v>
      </c>
      <c r="C20" s="2" t="s">
        <v>42</v>
      </c>
      <c r="D20" s="2" t="s">
        <v>36</v>
      </c>
      <c r="E20" s="2"/>
      <c r="F20" s="3">
        <v>167676.77544999999</v>
      </c>
      <c r="G20" s="3">
        <v>173529.08775000001</v>
      </c>
      <c r="H20" s="3">
        <v>167895.01886000001</v>
      </c>
      <c r="I20" s="3">
        <v>201096.46979999999</v>
      </c>
      <c r="J20" s="3">
        <v>218521.58734999999</v>
      </c>
      <c r="K20" s="3">
        <v>227962.10754</v>
      </c>
      <c r="L20" s="3">
        <v>260300.54149999999</v>
      </c>
      <c r="M20" s="3">
        <v>345910.83584000001</v>
      </c>
      <c r="N20" s="3">
        <v>279569.06757999997</v>
      </c>
      <c r="O20" s="3">
        <v>298453.45335000003</v>
      </c>
      <c r="P20" s="3">
        <v>329815.50539744901</v>
      </c>
      <c r="Q20" s="3">
        <v>370146.984798146</v>
      </c>
      <c r="R20" s="3">
        <v>376497.59903961601</v>
      </c>
      <c r="S20" s="3" t="s">
        <v>1</v>
      </c>
      <c r="T20" s="3" t="s">
        <v>1</v>
      </c>
      <c r="U20" s="3" t="s">
        <v>1</v>
      </c>
      <c r="V20" s="3" t="s">
        <v>1</v>
      </c>
      <c r="W20" s="3" t="s">
        <v>1</v>
      </c>
      <c r="X20" s="3" t="s">
        <v>1</v>
      </c>
      <c r="Y20" s="3" t="s">
        <v>1</v>
      </c>
      <c r="Z20" s="3" t="s">
        <v>1</v>
      </c>
    </row>
    <row r="21" spans="1:26">
      <c r="A21" s="1">
        <v>15</v>
      </c>
      <c r="B21" s="2">
        <f>IF(ISNUMBER('Bank List'!B16),'Bank List'!B16,"")</f>
        <v>4041896</v>
      </c>
      <c r="C21" s="2" t="s">
        <v>43</v>
      </c>
      <c r="D21" s="2" t="s">
        <v>34</v>
      </c>
      <c r="E21" s="2"/>
      <c r="F21" s="3">
        <v>830750</v>
      </c>
      <c r="G21" s="3">
        <v>962275</v>
      </c>
      <c r="H21" s="3">
        <v>1003484</v>
      </c>
      <c r="I21" s="3">
        <v>1164860</v>
      </c>
      <c r="J21" s="3">
        <v>1373873</v>
      </c>
      <c r="K21" s="3">
        <v>1380988</v>
      </c>
      <c r="L21" s="3">
        <v>1761822</v>
      </c>
      <c r="M21" s="3">
        <v>2068725</v>
      </c>
      <c r="N21" s="3">
        <v>1794448</v>
      </c>
      <c r="O21" s="3">
        <v>1701673</v>
      </c>
      <c r="P21" s="3">
        <v>1748113</v>
      </c>
      <c r="Q21" s="3">
        <v>1694305</v>
      </c>
      <c r="R21" s="3" t="s">
        <v>1</v>
      </c>
      <c r="S21" s="3" t="s">
        <v>1</v>
      </c>
      <c r="T21" s="3" t="s">
        <v>1</v>
      </c>
      <c r="U21" s="3" t="s">
        <v>1</v>
      </c>
      <c r="V21" s="3" t="s">
        <v>1</v>
      </c>
      <c r="W21" s="3" t="s">
        <v>1</v>
      </c>
      <c r="X21" s="3" t="s">
        <v>1</v>
      </c>
      <c r="Y21" s="3" t="s">
        <v>1</v>
      </c>
      <c r="Z21" s="3" t="s">
        <v>1</v>
      </c>
    </row>
    <row r="22" spans="1:26">
      <c r="A22" s="1">
        <v>16</v>
      </c>
      <c r="B22" s="2">
        <f>IF(ISNUMBER('Bank List'!B17),'Bank List'!B17,"")</f>
        <v>113985</v>
      </c>
      <c r="C22" s="2" t="s">
        <v>44</v>
      </c>
      <c r="D22" s="2" t="s">
        <v>0</v>
      </c>
      <c r="E22" s="2"/>
      <c r="F22" s="3" t="s">
        <v>1</v>
      </c>
      <c r="G22" s="3" t="s">
        <v>1</v>
      </c>
      <c r="H22" s="3" t="s">
        <v>1</v>
      </c>
      <c r="I22" s="3" t="s">
        <v>1</v>
      </c>
      <c r="J22" s="3" t="s">
        <v>1</v>
      </c>
      <c r="K22" s="3">
        <v>508836.96561249997</v>
      </c>
      <c r="L22" s="3">
        <v>781985.82299999997</v>
      </c>
      <c r="M22" s="3">
        <v>877736.08455419994</v>
      </c>
      <c r="N22" s="3">
        <v>841480.98</v>
      </c>
      <c r="O22" s="3">
        <v>1172971.38906</v>
      </c>
      <c r="P22" s="3">
        <v>973361.50234741496</v>
      </c>
      <c r="Q22" s="3">
        <v>827220.77922078001</v>
      </c>
      <c r="R22" s="3" t="s">
        <v>1</v>
      </c>
      <c r="S22" s="3" t="s">
        <v>1</v>
      </c>
      <c r="T22" s="3" t="s">
        <v>1</v>
      </c>
      <c r="U22" s="3" t="s">
        <v>1</v>
      </c>
      <c r="V22" s="3" t="s">
        <v>1</v>
      </c>
      <c r="W22" s="3" t="s">
        <v>1</v>
      </c>
      <c r="X22" s="3" t="s">
        <v>1</v>
      </c>
      <c r="Y22" s="3" t="s">
        <v>1</v>
      </c>
      <c r="Z22" s="3" t="s">
        <v>1</v>
      </c>
    </row>
    <row r="23" spans="1:26">
      <c r="A23" s="1">
        <v>17</v>
      </c>
      <c r="B23" s="2">
        <f>IF(ISNUMBER('Bank List'!B18),'Bank List'!B18,"")</f>
        <v>4087374</v>
      </c>
      <c r="C23" s="2" t="s">
        <v>45</v>
      </c>
      <c r="D23" s="2" t="s">
        <v>27</v>
      </c>
      <c r="E23" s="2"/>
      <c r="F23" s="3" t="s">
        <v>1</v>
      </c>
      <c r="G23" s="3" t="s">
        <v>1</v>
      </c>
      <c r="H23" s="3">
        <v>228592</v>
      </c>
      <c r="I23" s="3">
        <v>242958</v>
      </c>
      <c r="J23" s="3">
        <v>281110</v>
      </c>
      <c r="K23" s="3">
        <v>314761</v>
      </c>
      <c r="L23" s="3">
        <v>347760</v>
      </c>
      <c r="M23" s="3">
        <v>352690.90919999999</v>
      </c>
      <c r="N23" s="3">
        <v>442820.7121</v>
      </c>
      <c r="O23" s="3">
        <v>476114.56920000003</v>
      </c>
      <c r="P23" s="3">
        <v>515878.43400000001</v>
      </c>
      <c r="Q23" s="3">
        <v>675101.16689861903</v>
      </c>
      <c r="R23" s="3">
        <v>693154.06678959203</v>
      </c>
      <c r="S23" s="3" t="s">
        <v>1</v>
      </c>
      <c r="T23" s="3" t="s">
        <v>1</v>
      </c>
      <c r="U23" s="3" t="s">
        <v>1</v>
      </c>
      <c r="V23" s="3" t="s">
        <v>1</v>
      </c>
      <c r="W23" s="3" t="s">
        <v>1</v>
      </c>
      <c r="X23" s="3" t="s">
        <v>1</v>
      </c>
      <c r="Y23" s="3" t="s">
        <v>1</v>
      </c>
      <c r="Z23" s="3" t="s">
        <v>1</v>
      </c>
    </row>
    <row r="24" spans="1:26">
      <c r="A24" s="1">
        <v>18</v>
      </c>
      <c r="B24" s="2">
        <f>IF(ISNUMBER('Bank List'!B19),'Bank List'!B19,"")</f>
        <v>4085960</v>
      </c>
      <c r="C24" s="2" t="s">
        <v>46</v>
      </c>
      <c r="D24" s="2" t="s">
        <v>5</v>
      </c>
      <c r="E24" s="2"/>
      <c r="F24" s="3" t="s">
        <v>1</v>
      </c>
      <c r="G24" s="3" t="s">
        <v>1</v>
      </c>
      <c r="H24" s="3" t="s">
        <v>1</v>
      </c>
      <c r="I24" s="3" t="s">
        <v>1</v>
      </c>
      <c r="J24" s="3" t="s">
        <v>1</v>
      </c>
      <c r="K24" s="3">
        <v>1210869.7872965001</v>
      </c>
      <c r="L24" s="3">
        <v>1610657.1306</v>
      </c>
      <c r="M24" s="3">
        <v>1999731.2397149</v>
      </c>
      <c r="N24" s="3">
        <v>2232178.7599999998</v>
      </c>
      <c r="O24" s="3">
        <v>2159886.2468400002</v>
      </c>
      <c r="P24" s="3">
        <v>2067578.8061703499</v>
      </c>
      <c r="Q24" s="3">
        <v>2174436.3636363698</v>
      </c>
      <c r="R24" s="3" t="s">
        <v>1</v>
      </c>
      <c r="S24" s="3" t="s">
        <v>1</v>
      </c>
      <c r="T24" s="3" t="s">
        <v>1</v>
      </c>
      <c r="U24" s="3" t="s">
        <v>1</v>
      </c>
      <c r="V24" s="3" t="s">
        <v>1</v>
      </c>
      <c r="W24" s="3" t="s">
        <v>1</v>
      </c>
      <c r="X24" s="3" t="s">
        <v>1</v>
      </c>
      <c r="Y24" s="3" t="s">
        <v>1</v>
      </c>
      <c r="Z24" s="3" t="s">
        <v>1</v>
      </c>
    </row>
    <row r="25" spans="1:26">
      <c r="A25" s="1">
        <v>19</v>
      </c>
      <c r="B25" s="2">
        <f>IF(ISNUMBER('Bank List'!B20),'Bank List'!B20,"")</f>
        <v>4238541</v>
      </c>
      <c r="C25" s="2" t="s">
        <v>47</v>
      </c>
      <c r="D25" s="2" t="s">
        <v>5</v>
      </c>
      <c r="E25" s="2"/>
      <c r="F25" s="3" t="s">
        <v>1</v>
      </c>
      <c r="G25" s="3" t="s">
        <v>1</v>
      </c>
      <c r="H25" s="3" t="s">
        <v>1</v>
      </c>
      <c r="I25" s="3" t="s">
        <v>1</v>
      </c>
      <c r="J25" s="3" t="s">
        <v>1</v>
      </c>
      <c r="K25" s="3">
        <v>223363.356264</v>
      </c>
      <c r="L25" s="3">
        <v>272223.42465</v>
      </c>
      <c r="M25" s="3">
        <v>353771.75827679998</v>
      </c>
      <c r="N25" s="3">
        <v>339579.78</v>
      </c>
      <c r="O25" s="3">
        <v>325122.58278</v>
      </c>
      <c r="P25" s="3">
        <v>311411.13346747099</v>
      </c>
      <c r="Q25" s="3">
        <v>290618.181818182</v>
      </c>
      <c r="R25" s="3" t="s">
        <v>1</v>
      </c>
      <c r="S25" s="3" t="s">
        <v>1</v>
      </c>
      <c r="T25" s="3" t="s">
        <v>1</v>
      </c>
      <c r="U25" s="3" t="s">
        <v>1</v>
      </c>
      <c r="V25" s="3" t="s">
        <v>1</v>
      </c>
      <c r="W25" s="3" t="s">
        <v>1</v>
      </c>
      <c r="X25" s="3" t="s">
        <v>1</v>
      </c>
      <c r="Y25" s="3" t="s">
        <v>1</v>
      </c>
      <c r="Z25" s="3" t="s">
        <v>1</v>
      </c>
    </row>
    <row r="26" spans="1:26">
      <c r="A26" s="1">
        <v>20</v>
      </c>
      <c r="B26" s="2">
        <f>IF(ISNUMBER('Bank List'!B21),'Bank List'!B21,"")</f>
        <v>113824</v>
      </c>
      <c r="C26" s="2" t="s">
        <v>48</v>
      </c>
      <c r="D26" s="2" t="s">
        <v>49</v>
      </c>
      <c r="E26" s="2"/>
      <c r="F26" s="3" t="s">
        <v>1</v>
      </c>
      <c r="G26" s="3" t="s">
        <v>1</v>
      </c>
      <c r="H26" s="3" t="s">
        <v>1</v>
      </c>
      <c r="I26" s="3" t="s">
        <v>1</v>
      </c>
      <c r="J26" s="3" t="s">
        <v>1</v>
      </c>
      <c r="K26" s="3">
        <v>978094.76124999998</v>
      </c>
      <c r="L26" s="3">
        <v>980636.96892000001</v>
      </c>
      <c r="M26" s="3">
        <v>1149019.8468899999</v>
      </c>
      <c r="N26" s="3">
        <v>1055202.15808</v>
      </c>
      <c r="O26" s="3">
        <v>951030.31062</v>
      </c>
      <c r="P26" s="3">
        <v>1059329.4772922101</v>
      </c>
      <c r="Q26" s="3">
        <v>1077469.0038478</v>
      </c>
      <c r="R26" s="3" t="s">
        <v>1</v>
      </c>
      <c r="S26" s="3" t="s">
        <v>1</v>
      </c>
      <c r="T26" s="3" t="s">
        <v>1</v>
      </c>
      <c r="U26" s="3" t="s">
        <v>1</v>
      </c>
      <c r="V26" s="3" t="s">
        <v>1</v>
      </c>
      <c r="W26" s="3" t="s">
        <v>1</v>
      </c>
      <c r="X26" s="3" t="s">
        <v>1</v>
      </c>
      <c r="Y26" s="3" t="s">
        <v>1</v>
      </c>
      <c r="Z26" s="3" t="s">
        <v>1</v>
      </c>
    </row>
    <row r="27" spans="1:26">
      <c r="A27" s="1">
        <v>21</v>
      </c>
      <c r="B27" s="2">
        <f>IF(ISNUMBER('Bank List'!B22),'Bank List'!B22,"")</f>
        <v>4080954</v>
      </c>
      <c r="C27" s="2" t="s">
        <v>50</v>
      </c>
      <c r="D27" s="2" t="s">
        <v>51</v>
      </c>
      <c r="E27" s="2"/>
      <c r="F27" s="3" t="s">
        <v>1</v>
      </c>
      <c r="G27" s="3" t="s">
        <v>1</v>
      </c>
      <c r="H27" s="3" t="s">
        <v>1</v>
      </c>
      <c r="I27" s="3" t="s">
        <v>1</v>
      </c>
      <c r="J27" s="3" t="s">
        <v>1</v>
      </c>
      <c r="K27" s="3">
        <v>372880.50575900002</v>
      </c>
      <c r="L27" s="3">
        <v>467735.880588</v>
      </c>
      <c r="M27" s="3">
        <v>636300.93330000003</v>
      </c>
      <c r="N27" s="3">
        <v>643499.85443099996</v>
      </c>
      <c r="O27" s="3">
        <v>578030.27330600005</v>
      </c>
      <c r="P27" s="3">
        <v>559812.74419777095</v>
      </c>
      <c r="Q27" s="3">
        <v>576487.81851864897</v>
      </c>
      <c r="R27" s="3" t="s">
        <v>1</v>
      </c>
      <c r="S27" s="3" t="s">
        <v>1</v>
      </c>
      <c r="T27" s="3" t="s">
        <v>1</v>
      </c>
      <c r="U27" s="3" t="s">
        <v>1</v>
      </c>
      <c r="V27" s="3" t="s">
        <v>1</v>
      </c>
      <c r="W27" s="3" t="s">
        <v>1</v>
      </c>
      <c r="X27" s="3" t="s">
        <v>1</v>
      </c>
      <c r="Y27" s="3" t="s">
        <v>1</v>
      </c>
      <c r="Z27" s="3" t="s">
        <v>1</v>
      </c>
    </row>
    <row r="28" spans="1:26">
      <c r="A28" s="1">
        <v>22</v>
      </c>
      <c r="B28" s="2">
        <f>IF(ISNUMBER('Bank List'!B23),'Bank List'!B23,"")</f>
        <v>113830</v>
      </c>
      <c r="C28" s="2" t="s">
        <v>52</v>
      </c>
      <c r="D28" s="2" t="s">
        <v>0</v>
      </c>
      <c r="E28" s="2"/>
      <c r="F28" s="3" t="s">
        <v>1</v>
      </c>
      <c r="G28" s="3" t="s">
        <v>1</v>
      </c>
      <c r="H28" s="3" t="s">
        <v>1</v>
      </c>
      <c r="I28" s="3" t="s">
        <v>1</v>
      </c>
      <c r="J28" s="3" t="s">
        <v>1</v>
      </c>
      <c r="K28" s="3">
        <v>1135011.6470275</v>
      </c>
      <c r="L28" s="3">
        <v>2045249.8857</v>
      </c>
      <c r="M28" s="3">
        <v>2756989.1858488</v>
      </c>
      <c r="N28" s="3">
        <v>3017007.51</v>
      </c>
      <c r="O28" s="3">
        <v>2098645.5321</v>
      </c>
      <c r="P28" s="3">
        <v>2488614.3527833601</v>
      </c>
      <c r="Q28" s="3">
        <v>2739536.3636363698</v>
      </c>
      <c r="R28" s="3" t="s">
        <v>1</v>
      </c>
      <c r="S28" s="3" t="s">
        <v>1</v>
      </c>
      <c r="T28" s="3" t="s">
        <v>1</v>
      </c>
      <c r="U28" s="3" t="s">
        <v>1</v>
      </c>
      <c r="V28" s="3" t="s">
        <v>1</v>
      </c>
      <c r="W28" s="3" t="s">
        <v>1</v>
      </c>
      <c r="X28" s="3" t="s">
        <v>1</v>
      </c>
      <c r="Y28" s="3" t="s">
        <v>1</v>
      </c>
      <c r="Z28" s="3" t="s">
        <v>1</v>
      </c>
    </row>
    <row r="29" spans="1:26">
      <c r="A29" s="1">
        <v>23</v>
      </c>
      <c r="B29" s="2">
        <f>IF(ISNUMBER('Bank List'!B24),'Bank List'!B24,"")</f>
        <v>4024522</v>
      </c>
      <c r="C29" s="2" t="s">
        <v>53</v>
      </c>
      <c r="D29" s="2" t="s">
        <v>54</v>
      </c>
      <c r="E29" s="2"/>
      <c r="F29" s="3" t="s">
        <v>1</v>
      </c>
      <c r="G29" s="3" t="s">
        <v>1</v>
      </c>
      <c r="H29" s="3" t="s">
        <v>1</v>
      </c>
      <c r="I29" s="3" t="s">
        <v>1</v>
      </c>
      <c r="J29" s="3" t="s">
        <v>1</v>
      </c>
      <c r="K29" s="3">
        <v>581599.91446390003</v>
      </c>
      <c r="L29" s="3">
        <v>723026.34420000005</v>
      </c>
      <c r="M29" s="3">
        <v>859939.88901699998</v>
      </c>
      <c r="N29" s="3">
        <v>897089.32</v>
      </c>
      <c r="O29" s="3">
        <v>811571.82875999995</v>
      </c>
      <c r="P29" s="3">
        <v>745817.57209926005</v>
      </c>
      <c r="Q29" s="3">
        <v>536466.23376623401</v>
      </c>
      <c r="R29" s="3" t="s">
        <v>1</v>
      </c>
      <c r="S29" s="3" t="s">
        <v>1</v>
      </c>
      <c r="T29" s="3" t="s">
        <v>1</v>
      </c>
      <c r="U29" s="3" t="s">
        <v>1</v>
      </c>
      <c r="V29" s="3" t="s">
        <v>1</v>
      </c>
      <c r="W29" s="3" t="s">
        <v>1</v>
      </c>
      <c r="X29" s="3" t="s">
        <v>1</v>
      </c>
      <c r="Y29" s="3" t="s">
        <v>1</v>
      </c>
      <c r="Z29" s="3" t="s">
        <v>1</v>
      </c>
    </row>
    <row r="30" spans="1:26">
      <c r="A30" s="1">
        <v>24</v>
      </c>
      <c r="B30" s="2">
        <f>IF(ISNUMBER('Bank List'!B25),'Bank List'!B25,"")</f>
        <v>4142645</v>
      </c>
      <c r="C30" s="2" t="s">
        <v>55</v>
      </c>
      <c r="D30" s="2" t="s">
        <v>56</v>
      </c>
      <c r="E30" s="2"/>
      <c r="F30" s="3" t="s">
        <v>1</v>
      </c>
      <c r="G30" s="3" t="s">
        <v>1</v>
      </c>
      <c r="H30" s="3" t="s">
        <v>1</v>
      </c>
      <c r="I30" s="3" t="s">
        <v>1</v>
      </c>
      <c r="J30" s="3" t="s">
        <v>1</v>
      </c>
      <c r="K30" s="3">
        <v>151090.785225</v>
      </c>
      <c r="L30" s="3">
        <v>201373.70166471001</v>
      </c>
      <c r="M30" s="3">
        <v>257453.75470399999</v>
      </c>
      <c r="N30" s="3">
        <v>249985.053136</v>
      </c>
      <c r="O30" s="3">
        <v>298097.20452049997</v>
      </c>
      <c r="P30" s="3">
        <v>300889.38547486003</v>
      </c>
      <c r="Q30" s="3">
        <v>336390.34522034897</v>
      </c>
      <c r="R30" s="3" t="s">
        <v>1</v>
      </c>
      <c r="S30" s="3" t="s">
        <v>1</v>
      </c>
      <c r="T30" s="3" t="s">
        <v>1</v>
      </c>
      <c r="U30" s="3" t="s">
        <v>1</v>
      </c>
      <c r="V30" s="3" t="s">
        <v>1</v>
      </c>
      <c r="W30" s="3" t="s">
        <v>1</v>
      </c>
      <c r="X30" s="3" t="s">
        <v>1</v>
      </c>
      <c r="Y30" s="3" t="s">
        <v>1</v>
      </c>
      <c r="Z30" s="3" t="s">
        <v>1</v>
      </c>
    </row>
    <row r="31" spans="1:26">
      <c r="A31" s="1">
        <v>25</v>
      </c>
      <c r="B31" s="2">
        <f>IF(ISNUMBER('Bank List'!B26),'Bank List'!B26,"")</f>
        <v>113876</v>
      </c>
      <c r="C31" s="2" t="s">
        <v>57</v>
      </c>
      <c r="D31" s="2" t="s">
        <v>2</v>
      </c>
      <c r="E31" s="2"/>
      <c r="F31" s="3" t="s">
        <v>1</v>
      </c>
      <c r="G31" s="3" t="s">
        <v>1</v>
      </c>
      <c r="H31" s="3" t="s">
        <v>1</v>
      </c>
      <c r="I31" s="3" t="s">
        <v>1</v>
      </c>
      <c r="J31" s="3" t="s">
        <v>1</v>
      </c>
      <c r="K31" s="3">
        <v>1403744</v>
      </c>
      <c r="L31" s="3">
        <v>1745830</v>
      </c>
      <c r="M31" s="3">
        <v>2218850</v>
      </c>
      <c r="N31" s="3">
        <v>2427236</v>
      </c>
      <c r="O31" s="3">
        <v>2228791</v>
      </c>
      <c r="P31" s="3">
        <v>2299774</v>
      </c>
      <c r="Q31" s="3">
        <v>2389486</v>
      </c>
      <c r="R31" s="3" t="s">
        <v>1</v>
      </c>
      <c r="S31" s="3" t="s">
        <v>1</v>
      </c>
      <c r="T31" s="3" t="s">
        <v>1</v>
      </c>
      <c r="U31" s="3" t="s">
        <v>1</v>
      </c>
      <c r="V31" s="3" t="s">
        <v>1</v>
      </c>
      <c r="W31" s="3" t="s">
        <v>1</v>
      </c>
      <c r="X31" s="3" t="s">
        <v>1</v>
      </c>
      <c r="Y31" s="3" t="s">
        <v>1</v>
      </c>
      <c r="Z31" s="3" t="s">
        <v>1</v>
      </c>
    </row>
    <row r="32" spans="1:26">
      <c r="A32" s="1">
        <v>26</v>
      </c>
      <c r="B32" s="2">
        <f>IF(ISNUMBER('Bank List'!B27),'Bank List'!B27,"")</f>
        <v>4100801</v>
      </c>
      <c r="C32" s="2" t="s">
        <v>58</v>
      </c>
      <c r="D32" s="2" t="s">
        <v>29</v>
      </c>
      <c r="E32" s="2"/>
      <c r="F32" s="3" t="s">
        <v>1</v>
      </c>
      <c r="G32" s="3" t="s">
        <v>1</v>
      </c>
      <c r="H32" s="3" t="s">
        <v>1</v>
      </c>
      <c r="I32" s="3" t="s">
        <v>1</v>
      </c>
      <c r="J32" s="3" t="s">
        <v>1</v>
      </c>
      <c r="K32" s="3">
        <v>302004.10192709998</v>
      </c>
      <c r="L32" s="3">
        <v>359678.92995000002</v>
      </c>
      <c r="M32" s="3">
        <v>761079.7712353</v>
      </c>
      <c r="N32" s="3">
        <v>814649.81</v>
      </c>
      <c r="O32" s="3">
        <v>819364.11893999996</v>
      </c>
      <c r="P32" s="3">
        <v>810405.09725016495</v>
      </c>
      <c r="Q32" s="3">
        <v>768133.76623376703</v>
      </c>
      <c r="R32" s="3" t="s">
        <v>1</v>
      </c>
      <c r="S32" s="3" t="s">
        <v>1</v>
      </c>
      <c r="T32" s="3" t="s">
        <v>1</v>
      </c>
      <c r="U32" s="3" t="s">
        <v>1</v>
      </c>
      <c r="V32" s="3" t="s">
        <v>1</v>
      </c>
      <c r="W32" s="3" t="s">
        <v>1</v>
      </c>
      <c r="X32" s="3" t="s">
        <v>1</v>
      </c>
      <c r="Y32" s="3" t="s">
        <v>1</v>
      </c>
      <c r="Z32" s="3" t="s">
        <v>1</v>
      </c>
    </row>
    <row r="33" spans="1:26">
      <c r="A33" s="1">
        <v>27</v>
      </c>
      <c r="B33" s="2">
        <f>IF(ISNUMBER('Bank List'!B28),'Bank List'!B28,"")</f>
        <v>4047336</v>
      </c>
      <c r="C33" s="2" t="s">
        <v>59</v>
      </c>
      <c r="D33" s="2" t="s">
        <v>31</v>
      </c>
      <c r="E33" s="2"/>
      <c r="F33" s="3" t="s">
        <v>1</v>
      </c>
      <c r="G33" s="3" t="s">
        <v>1</v>
      </c>
      <c r="H33" s="3">
        <v>28549.519978121301</v>
      </c>
      <c r="I33" s="3">
        <v>36661.472549798098</v>
      </c>
      <c r="J33" s="3">
        <v>43363.758918629501</v>
      </c>
      <c r="K33" s="3">
        <v>57614.479550099997</v>
      </c>
      <c r="L33" s="3">
        <v>86572.521306459603</v>
      </c>
      <c r="M33" s="3">
        <v>148195.34783519999</v>
      </c>
      <c r="N33" s="3">
        <v>253437.42505944899</v>
      </c>
      <c r="O33" s="3">
        <v>317835.10915084602</v>
      </c>
      <c r="P33" s="3">
        <v>397068.03130644199</v>
      </c>
      <c r="Q33" s="3">
        <v>398604.775959216</v>
      </c>
      <c r="R33" s="3" t="s">
        <v>1</v>
      </c>
      <c r="S33" s="3" t="s">
        <v>1</v>
      </c>
      <c r="T33" s="3" t="s">
        <v>1</v>
      </c>
      <c r="U33" s="3" t="s">
        <v>1</v>
      </c>
      <c r="V33" s="3" t="s">
        <v>1</v>
      </c>
      <c r="W33" s="3" t="s">
        <v>1</v>
      </c>
      <c r="X33" s="3" t="s">
        <v>1</v>
      </c>
      <c r="Y33" s="3" t="s">
        <v>1</v>
      </c>
      <c r="Z33" s="3" t="s">
        <v>1</v>
      </c>
    </row>
    <row r="34" spans="1:26">
      <c r="A34" s="1">
        <v>28</v>
      </c>
      <c r="B34" s="2">
        <f>IF(ISNUMBER('Bank List'!B29),'Bank List'!B29,"")</f>
        <v>100201</v>
      </c>
      <c r="C34" s="2" t="s">
        <v>60</v>
      </c>
      <c r="D34" s="2" t="s">
        <v>34</v>
      </c>
      <c r="E34" s="2"/>
      <c r="F34" s="3">
        <v>668521</v>
      </c>
      <c r="G34" s="3">
        <v>647487</v>
      </c>
      <c r="H34" s="3">
        <v>711055</v>
      </c>
      <c r="I34" s="3">
        <v>724758</v>
      </c>
      <c r="J34" s="3">
        <v>1051595</v>
      </c>
      <c r="K34" s="3">
        <v>1091731</v>
      </c>
      <c r="L34" s="3">
        <v>1235730</v>
      </c>
      <c r="M34" s="3">
        <v>1438926</v>
      </c>
      <c r="N34" s="3">
        <v>2008168</v>
      </c>
      <c r="O34" s="3">
        <v>1866624</v>
      </c>
      <c r="P34" s="3">
        <v>1941499</v>
      </c>
      <c r="Q34" s="3">
        <v>2082219</v>
      </c>
      <c r="R34" s="3" t="s">
        <v>1</v>
      </c>
      <c r="S34" s="3" t="s">
        <v>1</v>
      </c>
      <c r="T34" s="3" t="s">
        <v>1</v>
      </c>
      <c r="U34" s="3" t="s">
        <v>1</v>
      </c>
      <c r="V34" s="3" t="s">
        <v>1</v>
      </c>
      <c r="W34" s="3" t="s">
        <v>1</v>
      </c>
      <c r="X34" s="3" t="s">
        <v>1</v>
      </c>
      <c r="Y34" s="3" t="s">
        <v>1</v>
      </c>
      <c r="Z34" s="3" t="s">
        <v>1</v>
      </c>
    </row>
    <row r="35" spans="1:26">
      <c r="A35" s="1">
        <v>29</v>
      </c>
      <c r="B35" s="2">
        <f>IF(ISNUMBER('Bank List'!B30),'Bank List'!B30,"")</f>
        <v>4145062</v>
      </c>
      <c r="C35" s="2" t="s">
        <v>61</v>
      </c>
      <c r="D35" s="2" t="s">
        <v>54</v>
      </c>
      <c r="E35" s="2"/>
      <c r="F35" s="3" t="s">
        <v>1</v>
      </c>
      <c r="G35" s="3" t="s">
        <v>1</v>
      </c>
      <c r="H35" s="3" t="s">
        <v>1</v>
      </c>
      <c r="I35" s="3" t="s">
        <v>1</v>
      </c>
      <c r="J35" s="3" t="s">
        <v>1</v>
      </c>
      <c r="K35" s="3">
        <v>363702.68511650001</v>
      </c>
      <c r="L35" s="3">
        <v>404755.66155000002</v>
      </c>
      <c r="M35" s="3">
        <v>492875.080311</v>
      </c>
      <c r="N35" s="3">
        <v>472517.99</v>
      </c>
      <c r="O35" s="3">
        <v>440554.93812000001</v>
      </c>
      <c r="P35" s="3">
        <v>405297.11602950899</v>
      </c>
      <c r="Q35" s="3">
        <v>348845.454545455</v>
      </c>
      <c r="R35" s="3" t="s">
        <v>1</v>
      </c>
      <c r="S35" s="3" t="s">
        <v>1</v>
      </c>
      <c r="T35" s="3" t="s">
        <v>1</v>
      </c>
      <c r="U35" s="3" t="s">
        <v>1</v>
      </c>
      <c r="V35" s="3" t="s">
        <v>1</v>
      </c>
      <c r="W35" s="3" t="s">
        <v>1</v>
      </c>
      <c r="X35" s="3" t="s">
        <v>1</v>
      </c>
      <c r="Y35" s="3" t="s">
        <v>1</v>
      </c>
      <c r="Z35" s="3" t="s">
        <v>1</v>
      </c>
    </row>
    <row r="36" spans="1:26">
      <c r="A36" s="1">
        <v>30</v>
      </c>
      <c r="B36" s="2">
        <f>IF(ISNUMBER('Bank List'!B31),'Bank List'!B31,"")</f>
        <v>4041848</v>
      </c>
      <c r="C36" s="2" t="s">
        <v>62</v>
      </c>
      <c r="D36" s="2" t="s">
        <v>2</v>
      </c>
      <c r="E36" s="2"/>
      <c r="F36" s="3" t="s">
        <v>1</v>
      </c>
      <c r="G36" s="3" t="s">
        <v>1</v>
      </c>
      <c r="H36" s="3" t="s">
        <v>1</v>
      </c>
      <c r="I36" s="3" t="s">
        <v>1</v>
      </c>
      <c r="J36" s="3" t="s">
        <v>1</v>
      </c>
      <c r="K36" s="3">
        <v>513518.13575999998</v>
      </c>
      <c r="L36" s="3">
        <v>649951.90064999997</v>
      </c>
      <c r="M36" s="3">
        <v>678633.93339000002</v>
      </c>
      <c r="N36" s="3">
        <v>612961.70849999995</v>
      </c>
      <c r="O36" s="3">
        <v>1587636.5478000001</v>
      </c>
      <c r="P36" s="3">
        <v>1479285.9379893499</v>
      </c>
      <c r="Q36" s="3">
        <v>1436269.2367480199</v>
      </c>
      <c r="R36" s="3" t="s">
        <v>1</v>
      </c>
      <c r="S36" s="3" t="s">
        <v>1</v>
      </c>
      <c r="T36" s="3" t="s">
        <v>1</v>
      </c>
      <c r="U36" s="3" t="s">
        <v>1</v>
      </c>
      <c r="V36" s="3" t="s">
        <v>1</v>
      </c>
      <c r="W36" s="3" t="s">
        <v>1</v>
      </c>
      <c r="X36" s="3" t="s">
        <v>1</v>
      </c>
      <c r="Y36" s="3" t="s">
        <v>1</v>
      </c>
      <c r="Z36" s="3" t="s">
        <v>1</v>
      </c>
    </row>
    <row r="37" spans="1:26">
      <c r="A37" s="1">
        <v>31</v>
      </c>
      <c r="B37" s="2">
        <f>IF(ISNUMBER('Bank List'!B32),'Bank List'!B32,"")</f>
        <v>4115073</v>
      </c>
      <c r="C37" s="2" t="s">
        <v>63</v>
      </c>
      <c r="D37" s="2" t="s">
        <v>64</v>
      </c>
      <c r="E37" s="2"/>
      <c r="F37" s="3" t="s">
        <v>1</v>
      </c>
      <c r="G37" s="3" t="s">
        <v>1</v>
      </c>
      <c r="H37" s="3" t="s">
        <v>1</v>
      </c>
      <c r="I37" s="3" t="s">
        <v>1</v>
      </c>
      <c r="J37" s="3" t="s">
        <v>1</v>
      </c>
      <c r="K37" s="3" t="s">
        <v>1</v>
      </c>
      <c r="L37" s="3">
        <v>1501978.7069888001</v>
      </c>
      <c r="M37" s="3">
        <v>1496975.4357501999</v>
      </c>
      <c r="N37" s="3">
        <v>1842499.175049</v>
      </c>
      <c r="O37" s="3">
        <v>1925307.966368</v>
      </c>
      <c r="P37" s="3">
        <v>2063040.0253000001</v>
      </c>
      <c r="Q37" s="3">
        <v>2356214.5656236801</v>
      </c>
      <c r="R37" s="3">
        <v>2517522.7801573598</v>
      </c>
      <c r="S37" s="3" t="s">
        <v>1</v>
      </c>
      <c r="T37" s="3" t="s">
        <v>1</v>
      </c>
      <c r="U37" s="3" t="s">
        <v>1</v>
      </c>
      <c r="V37" s="3" t="s">
        <v>1</v>
      </c>
      <c r="W37" s="3" t="s">
        <v>1</v>
      </c>
      <c r="X37" s="3" t="s">
        <v>1</v>
      </c>
      <c r="Y37" s="3" t="s">
        <v>1</v>
      </c>
      <c r="Z37" s="3" t="s">
        <v>1</v>
      </c>
    </row>
    <row r="38" spans="1:26">
      <c r="A38" s="1">
        <v>32</v>
      </c>
      <c r="B38" s="2">
        <f>IF(ISNUMBER('Bank List'!B33),'Bank List'!B33,"")</f>
        <v>4087990</v>
      </c>
      <c r="C38" s="2" t="s">
        <v>65</v>
      </c>
      <c r="D38" s="2" t="s">
        <v>64</v>
      </c>
      <c r="E38" s="2"/>
      <c r="F38" s="3" t="s">
        <v>1</v>
      </c>
      <c r="G38" s="3">
        <v>1248433.9246449999</v>
      </c>
      <c r="H38" s="3">
        <v>1098792.2792116001</v>
      </c>
      <c r="I38" s="3">
        <v>1097430.2187446</v>
      </c>
      <c r="J38" s="3">
        <v>1279077.9849606999</v>
      </c>
      <c r="K38" s="3">
        <v>1290583.6126848001</v>
      </c>
      <c r="L38" s="3">
        <v>1215756.2273104</v>
      </c>
      <c r="M38" s="3">
        <v>1212399.2867493001</v>
      </c>
      <c r="N38" s="3">
        <v>1494124.5880781999</v>
      </c>
      <c r="O38" s="3">
        <v>1503857.429768</v>
      </c>
      <c r="P38" s="3">
        <v>1609456.7533</v>
      </c>
      <c r="Q38" s="3">
        <v>1859142.78651956</v>
      </c>
      <c r="R38" s="3">
        <v>1925832.57085574</v>
      </c>
      <c r="S38" s="3" t="s">
        <v>1</v>
      </c>
      <c r="T38" s="3" t="s">
        <v>1</v>
      </c>
      <c r="U38" s="3" t="s">
        <v>1</v>
      </c>
      <c r="V38" s="3" t="s">
        <v>1</v>
      </c>
      <c r="W38" s="3" t="s">
        <v>1</v>
      </c>
      <c r="X38" s="3" t="s">
        <v>1</v>
      </c>
      <c r="Y38" s="3" t="s">
        <v>1</v>
      </c>
      <c r="Z38" s="3" t="s">
        <v>1</v>
      </c>
    </row>
    <row r="39" spans="1:26">
      <c r="A39" s="1">
        <v>33</v>
      </c>
      <c r="B39" s="2">
        <f>IF(ISNUMBER('Bank List'!B34),'Bank List'!B34,"")</f>
        <v>4005723</v>
      </c>
      <c r="C39" s="2" t="s">
        <v>66</v>
      </c>
      <c r="D39" s="2" t="s">
        <v>27</v>
      </c>
      <c r="E39" s="2"/>
      <c r="F39" s="3" t="s">
        <v>1</v>
      </c>
      <c r="G39" s="3">
        <v>173298.9405</v>
      </c>
      <c r="H39" s="3">
        <v>192416.25424000001</v>
      </c>
      <c r="I39" s="3">
        <v>250610.481</v>
      </c>
      <c r="J39" s="3">
        <v>276366.85661999998</v>
      </c>
      <c r="K39" s="3">
        <v>298622.18563999998</v>
      </c>
      <c r="L39" s="3">
        <v>340896.70124999998</v>
      </c>
      <c r="M39" s="3">
        <v>473215.43257</v>
      </c>
      <c r="N39" s="3">
        <v>492167.88686999999</v>
      </c>
      <c r="O39" s="3">
        <v>543896.16390000004</v>
      </c>
      <c r="P39" s="3">
        <v>626572.27313999995</v>
      </c>
      <c r="Q39" s="3">
        <v>692053.10250924004</v>
      </c>
      <c r="R39" s="3">
        <v>747855.06342274905</v>
      </c>
      <c r="S39" s="3" t="s">
        <v>1</v>
      </c>
      <c r="T39" s="3" t="s">
        <v>1</v>
      </c>
      <c r="U39" s="3" t="s">
        <v>1</v>
      </c>
      <c r="V39" s="3" t="s">
        <v>1</v>
      </c>
      <c r="W39" s="3" t="s">
        <v>1</v>
      </c>
      <c r="X39" s="3" t="s">
        <v>1</v>
      </c>
      <c r="Y39" s="3" t="s">
        <v>1</v>
      </c>
      <c r="Z39" s="3" t="s">
        <v>1</v>
      </c>
    </row>
    <row r="40" spans="1:26">
      <c r="A40" s="1">
        <v>34</v>
      </c>
      <c r="B40" s="2">
        <f>IF(ISNUMBER('Bank List'!B35),'Bank List'!B35,"")</f>
        <v>4077805</v>
      </c>
      <c r="C40" s="2" t="s">
        <v>67</v>
      </c>
      <c r="D40" s="2" t="s">
        <v>5</v>
      </c>
      <c r="E40" s="2"/>
      <c r="F40" s="3" t="s">
        <v>1</v>
      </c>
      <c r="G40" s="3" t="s">
        <v>1</v>
      </c>
      <c r="H40" s="3" t="s">
        <v>1</v>
      </c>
      <c r="I40" s="3" t="s">
        <v>1</v>
      </c>
      <c r="J40" s="3" t="s">
        <v>1</v>
      </c>
      <c r="K40" s="3">
        <v>191621.130255</v>
      </c>
      <c r="L40" s="3">
        <v>580718.95484999998</v>
      </c>
      <c r="M40" s="3">
        <v>734505.36685770005</v>
      </c>
      <c r="N40" s="3">
        <v>749866.08</v>
      </c>
      <c r="O40" s="3">
        <v>613813.23179999995</v>
      </c>
      <c r="P40" s="3">
        <v>585703.55466129899</v>
      </c>
      <c r="Q40" s="3">
        <v>631849.35064935102</v>
      </c>
      <c r="R40" s="3" t="s">
        <v>1</v>
      </c>
      <c r="S40" s="3" t="s">
        <v>1</v>
      </c>
      <c r="T40" s="3" t="s">
        <v>1</v>
      </c>
      <c r="U40" s="3" t="s">
        <v>1</v>
      </c>
      <c r="V40" s="3" t="s">
        <v>1</v>
      </c>
      <c r="W40" s="3" t="s">
        <v>1</v>
      </c>
      <c r="X40" s="3" t="s">
        <v>1</v>
      </c>
      <c r="Y40" s="3" t="s">
        <v>1</v>
      </c>
      <c r="Z40" s="3" t="s">
        <v>1</v>
      </c>
    </row>
    <row r="41" spans="1:26">
      <c r="A41" s="1">
        <v>35</v>
      </c>
      <c r="B41" s="2">
        <f>IF(ISNUMBER('Bank List'!B36),'Bank List'!B36,"")</f>
        <v>4108919</v>
      </c>
      <c r="C41" s="2" t="s">
        <v>68</v>
      </c>
      <c r="D41" s="2" t="s">
        <v>69</v>
      </c>
      <c r="E41" s="2"/>
      <c r="F41" s="3" t="s">
        <v>1</v>
      </c>
      <c r="G41" s="3" t="s">
        <v>1</v>
      </c>
      <c r="H41" s="3" t="s">
        <v>1</v>
      </c>
      <c r="I41" s="3" t="s">
        <v>1</v>
      </c>
      <c r="J41" s="3" t="s">
        <v>1</v>
      </c>
      <c r="K41" s="3">
        <v>368720.57547109999</v>
      </c>
      <c r="L41" s="3">
        <v>437222.14319999999</v>
      </c>
      <c r="M41" s="3">
        <v>543731.37882940006</v>
      </c>
      <c r="N41" s="3">
        <v>634216.68999999994</v>
      </c>
      <c r="O41" s="3">
        <v>696046.21271999995</v>
      </c>
      <c r="P41" s="3">
        <v>746211.93829644297</v>
      </c>
      <c r="Q41" s="3">
        <v>896212.98701298796</v>
      </c>
      <c r="R41" s="3" t="s">
        <v>1</v>
      </c>
      <c r="S41" s="3" t="s">
        <v>1</v>
      </c>
      <c r="T41" s="3" t="s">
        <v>1</v>
      </c>
      <c r="U41" s="3" t="s">
        <v>1</v>
      </c>
      <c r="V41" s="3" t="s">
        <v>1</v>
      </c>
      <c r="W41" s="3" t="s">
        <v>1</v>
      </c>
      <c r="X41" s="3" t="s">
        <v>1</v>
      </c>
      <c r="Y41" s="3" t="s">
        <v>1</v>
      </c>
      <c r="Z41" s="3" t="s">
        <v>1</v>
      </c>
    </row>
    <row r="42" spans="1:26">
      <c r="A42" s="1">
        <v>36</v>
      </c>
      <c r="B42" s="2">
        <f>IF(ISNUMBER('Bank List'!B37),'Bank List'!B37,"")</f>
        <v>4144827</v>
      </c>
      <c r="C42" s="2" t="s">
        <v>70</v>
      </c>
      <c r="D42" s="2" t="s">
        <v>71</v>
      </c>
      <c r="E42" s="2"/>
      <c r="F42" s="3" t="s">
        <v>1</v>
      </c>
      <c r="G42" s="3" t="s">
        <v>1</v>
      </c>
      <c r="H42" s="3" t="s">
        <v>1</v>
      </c>
      <c r="I42" s="3" t="s">
        <v>1</v>
      </c>
      <c r="J42" s="3" t="s">
        <v>1</v>
      </c>
      <c r="K42" s="3">
        <v>79399.678786999997</v>
      </c>
      <c r="L42" s="3">
        <v>119965.135257249</v>
      </c>
      <c r="M42" s="3">
        <v>174891.29801928901</v>
      </c>
      <c r="N42" s="3">
        <v>196047.78358968001</v>
      </c>
      <c r="O42" s="3">
        <v>208690.17844413</v>
      </c>
      <c r="P42" s="3">
        <v>250208.25147347699</v>
      </c>
      <c r="Q42" s="3">
        <v>298064.58446919598</v>
      </c>
      <c r="R42" s="3" t="s">
        <v>1</v>
      </c>
      <c r="S42" s="3" t="s">
        <v>1</v>
      </c>
      <c r="T42" s="3" t="s">
        <v>1</v>
      </c>
      <c r="U42" s="3" t="s">
        <v>1</v>
      </c>
      <c r="V42" s="3" t="s">
        <v>1</v>
      </c>
      <c r="W42" s="3" t="s">
        <v>1</v>
      </c>
      <c r="X42" s="3" t="s">
        <v>1</v>
      </c>
      <c r="Y42" s="3" t="s">
        <v>1</v>
      </c>
      <c r="Z42" s="3" t="s">
        <v>1</v>
      </c>
    </row>
    <row r="43" spans="1:26">
      <c r="A43" s="1">
        <v>37</v>
      </c>
      <c r="B43" s="2">
        <f>IF(ISNUMBER('Bank List'!B38),'Bank List'!B38,"")</f>
        <v>100522</v>
      </c>
      <c r="C43" s="2" t="s">
        <v>72</v>
      </c>
      <c r="D43" s="2" t="s">
        <v>36</v>
      </c>
      <c r="E43" s="2"/>
      <c r="F43" s="3">
        <v>180386.51592000001</v>
      </c>
      <c r="G43" s="3">
        <v>215580.07188</v>
      </c>
      <c r="H43" s="3">
        <v>228456.4731</v>
      </c>
      <c r="I43" s="3">
        <v>289620.06839999999</v>
      </c>
      <c r="J43" s="3">
        <v>334703.79580000002</v>
      </c>
      <c r="K43" s="3">
        <v>379576.53940000001</v>
      </c>
      <c r="L43" s="3">
        <v>457752.31381999998</v>
      </c>
      <c r="M43" s="3">
        <v>604914.39584000001</v>
      </c>
      <c r="N43" s="3">
        <v>568203.39950000006</v>
      </c>
      <c r="O43" s="3">
        <v>571862.41995999997</v>
      </c>
      <c r="P43" s="3">
        <v>672226.69283611397</v>
      </c>
      <c r="Q43" s="3">
        <v>757444.88070069102</v>
      </c>
      <c r="R43" s="3">
        <v>779383.7535014</v>
      </c>
      <c r="S43" s="3" t="s">
        <v>1</v>
      </c>
      <c r="T43" s="3" t="s">
        <v>1</v>
      </c>
      <c r="U43" s="3" t="s">
        <v>1</v>
      </c>
      <c r="V43" s="3" t="s">
        <v>1</v>
      </c>
      <c r="W43" s="3" t="s">
        <v>1</v>
      </c>
      <c r="X43" s="3" t="s">
        <v>1</v>
      </c>
      <c r="Y43" s="3" t="s">
        <v>1</v>
      </c>
      <c r="Z43" s="3" t="s">
        <v>1</v>
      </c>
    </row>
    <row r="44" spans="1:26">
      <c r="A44" s="1">
        <v>38</v>
      </c>
      <c r="B44" s="2">
        <f>IF(ISNUMBER('Bank List'!B39),'Bank List'!B39,"")</f>
        <v>3001937</v>
      </c>
      <c r="C44" s="2" t="s">
        <v>73</v>
      </c>
      <c r="D44" s="2" t="s">
        <v>2</v>
      </c>
      <c r="E44" s="2"/>
      <c r="F44" s="3" t="s">
        <v>1</v>
      </c>
      <c r="G44" s="3" t="s">
        <v>1</v>
      </c>
      <c r="H44" s="3" t="s">
        <v>1</v>
      </c>
      <c r="I44" s="3" t="s">
        <v>1</v>
      </c>
      <c r="J44" s="3" t="s">
        <v>1</v>
      </c>
      <c r="K44" s="3">
        <v>1269156.6974200001</v>
      </c>
      <c r="L44" s="3">
        <v>1616492.3853</v>
      </c>
      <c r="M44" s="3">
        <v>3482344.1177699999</v>
      </c>
      <c r="N44" s="3">
        <v>3337239.1634999998</v>
      </c>
      <c r="O44" s="3">
        <v>2586755.5467500002</v>
      </c>
      <c r="P44" s="3">
        <v>2155848.7316003698</v>
      </c>
      <c r="Q44" s="3">
        <v>2224178.4548422201</v>
      </c>
      <c r="R44" s="3" t="s">
        <v>1</v>
      </c>
      <c r="S44" s="3" t="s">
        <v>1</v>
      </c>
      <c r="T44" s="3" t="s">
        <v>1</v>
      </c>
      <c r="U44" s="3" t="s">
        <v>1</v>
      </c>
      <c r="V44" s="3" t="s">
        <v>1</v>
      </c>
      <c r="W44" s="3" t="s">
        <v>1</v>
      </c>
      <c r="X44" s="3" t="s">
        <v>1</v>
      </c>
      <c r="Y44" s="3" t="s">
        <v>1</v>
      </c>
      <c r="Z44" s="3" t="s">
        <v>1</v>
      </c>
    </row>
    <row r="45" spans="1:26">
      <c r="A45" s="1">
        <v>39</v>
      </c>
      <c r="B45" s="2">
        <f>IF(ISNUMBER('Bank List'!B40),'Bank List'!B40,"")</f>
        <v>4144847</v>
      </c>
      <c r="C45" s="2" t="s">
        <v>74</v>
      </c>
      <c r="D45" s="2" t="s">
        <v>69</v>
      </c>
      <c r="E45" s="2"/>
      <c r="F45" s="3" t="s">
        <v>1</v>
      </c>
      <c r="G45" s="3" t="s">
        <v>1</v>
      </c>
      <c r="H45" s="3" t="s">
        <v>1</v>
      </c>
      <c r="I45" s="3" t="s">
        <v>1</v>
      </c>
      <c r="J45" s="3" t="s">
        <v>1</v>
      </c>
      <c r="K45" s="3">
        <v>230309.1623</v>
      </c>
      <c r="L45" s="3">
        <v>272859.47249000001</v>
      </c>
      <c r="M45" s="3">
        <v>350869.73244599998</v>
      </c>
      <c r="N45" s="3">
        <v>306900.44374199997</v>
      </c>
      <c r="O45" s="3">
        <v>309317.382132</v>
      </c>
      <c r="P45" s="3">
        <v>309731.10594961699</v>
      </c>
      <c r="Q45" s="3">
        <v>328526.11015540798</v>
      </c>
      <c r="R45" s="3" t="s">
        <v>1</v>
      </c>
      <c r="S45" s="3" t="s">
        <v>1</v>
      </c>
      <c r="T45" s="3" t="s">
        <v>1</v>
      </c>
      <c r="U45" s="3" t="s">
        <v>1</v>
      </c>
      <c r="V45" s="3" t="s">
        <v>1</v>
      </c>
      <c r="W45" s="3" t="s">
        <v>1</v>
      </c>
      <c r="X45" s="3" t="s">
        <v>1</v>
      </c>
      <c r="Y45" s="3" t="s">
        <v>1</v>
      </c>
      <c r="Z45" s="3" t="s">
        <v>1</v>
      </c>
    </row>
    <row r="46" spans="1:26">
      <c r="A46" s="1">
        <v>40</v>
      </c>
      <c r="B46" s="2">
        <f>IF(ISNUMBER('Bank List'!B41),'Bank List'!B41,"")</f>
        <v>113818</v>
      </c>
      <c r="C46" s="2" t="s">
        <v>75</v>
      </c>
      <c r="D46" s="2" t="s">
        <v>5</v>
      </c>
      <c r="E46" s="2"/>
      <c r="F46" s="3" t="s">
        <v>1</v>
      </c>
      <c r="G46" s="3" t="s">
        <v>1</v>
      </c>
      <c r="H46" s="3" t="s">
        <v>1</v>
      </c>
      <c r="I46" s="3" t="s">
        <v>1</v>
      </c>
      <c r="J46" s="3" t="s">
        <v>1</v>
      </c>
      <c r="K46" s="3">
        <v>953014.62758660002</v>
      </c>
      <c r="L46" s="3">
        <v>1217653.27785</v>
      </c>
      <c r="M46" s="3">
        <v>1521254.5272687001</v>
      </c>
      <c r="N46" s="3">
        <v>1513871.24</v>
      </c>
      <c r="O46" s="3">
        <v>1401583.49514</v>
      </c>
      <c r="P46" s="3">
        <v>1450163.6485580101</v>
      </c>
      <c r="Q46" s="3">
        <v>1467870.12987013</v>
      </c>
      <c r="R46" s="3" t="s">
        <v>1</v>
      </c>
      <c r="S46" s="3" t="s">
        <v>1</v>
      </c>
      <c r="T46" s="3" t="s">
        <v>1</v>
      </c>
      <c r="U46" s="3" t="s">
        <v>1</v>
      </c>
      <c r="V46" s="3" t="s">
        <v>1</v>
      </c>
      <c r="W46" s="3" t="s">
        <v>1</v>
      </c>
      <c r="X46" s="3" t="s">
        <v>1</v>
      </c>
      <c r="Y46" s="3" t="s">
        <v>1</v>
      </c>
      <c r="Z46" s="3" t="s">
        <v>1</v>
      </c>
    </row>
    <row r="47" spans="1:26">
      <c r="A47" s="1">
        <v>41</v>
      </c>
      <c r="B47" s="2">
        <f>IF(ISNUMBER('Bank List'!B42),'Bank List'!B42,"")</f>
        <v>4041955</v>
      </c>
      <c r="C47" s="2" t="s">
        <v>76</v>
      </c>
      <c r="D47" s="2" t="s">
        <v>2</v>
      </c>
      <c r="E47" s="2"/>
      <c r="F47" s="3" t="s">
        <v>1</v>
      </c>
      <c r="G47" s="3" t="s">
        <v>1</v>
      </c>
      <c r="H47" s="3" t="s">
        <v>1</v>
      </c>
      <c r="I47" s="3" t="s">
        <v>1</v>
      </c>
      <c r="J47" s="3" t="s">
        <v>1</v>
      </c>
      <c r="K47" s="3">
        <v>202763</v>
      </c>
      <c r="L47" s="3">
        <v>248707</v>
      </c>
      <c r="M47" s="3">
        <v>308419</v>
      </c>
      <c r="N47" s="3">
        <v>412373</v>
      </c>
      <c r="O47" s="3">
        <v>408733</v>
      </c>
      <c r="P47" s="3">
        <v>477695</v>
      </c>
      <c r="Q47" s="3">
        <v>557695</v>
      </c>
      <c r="R47" s="3" t="s">
        <v>1</v>
      </c>
      <c r="S47" s="3" t="s">
        <v>1</v>
      </c>
      <c r="T47" s="3" t="s">
        <v>1</v>
      </c>
      <c r="U47" s="3" t="s">
        <v>1</v>
      </c>
      <c r="V47" s="3" t="s">
        <v>1</v>
      </c>
      <c r="W47" s="3" t="s">
        <v>1</v>
      </c>
      <c r="X47" s="3" t="s">
        <v>1</v>
      </c>
      <c r="Y47" s="3" t="s">
        <v>1</v>
      </c>
      <c r="Z47" s="3" t="s">
        <v>1</v>
      </c>
    </row>
    <row r="48" spans="1:26">
      <c r="A48" s="1">
        <v>42</v>
      </c>
      <c r="B48" s="2">
        <f>IF(ISNUMBER('Bank List'!B43),'Bank List'!B43,"")</f>
        <v>4144846</v>
      </c>
      <c r="C48" s="2" t="s">
        <v>77</v>
      </c>
      <c r="D48" s="2" t="s">
        <v>69</v>
      </c>
      <c r="E48" s="2"/>
      <c r="F48" s="3" t="s">
        <v>1</v>
      </c>
      <c r="G48" s="3" t="s">
        <v>1</v>
      </c>
      <c r="H48" s="3" t="s">
        <v>1</v>
      </c>
      <c r="I48" s="3" t="s">
        <v>1</v>
      </c>
      <c r="J48" s="3" t="s">
        <v>1</v>
      </c>
      <c r="K48" s="3">
        <v>190629.77184999999</v>
      </c>
      <c r="L48" s="3">
        <v>251904.88256999999</v>
      </c>
      <c r="M48" s="3">
        <v>276161.905302</v>
      </c>
      <c r="N48" s="3">
        <v>263507.500734</v>
      </c>
      <c r="O48" s="3">
        <v>285675.84677</v>
      </c>
      <c r="P48" s="3">
        <v>307477.07104996801</v>
      </c>
      <c r="Q48" s="3">
        <v>344030.38166603597</v>
      </c>
      <c r="R48" s="3" t="s">
        <v>1</v>
      </c>
      <c r="S48" s="3" t="s">
        <v>1</v>
      </c>
      <c r="T48" s="3" t="s">
        <v>1</v>
      </c>
      <c r="U48" s="3" t="s">
        <v>1</v>
      </c>
      <c r="V48" s="3" t="s">
        <v>1</v>
      </c>
      <c r="W48" s="3" t="s">
        <v>1</v>
      </c>
      <c r="X48" s="3" t="s">
        <v>1</v>
      </c>
      <c r="Y48" s="3" t="s">
        <v>1</v>
      </c>
      <c r="Z48" s="3" t="s">
        <v>1</v>
      </c>
    </row>
    <row r="49" spans="1:26">
      <c r="A49" s="1">
        <v>43</v>
      </c>
      <c r="B49" s="2">
        <f>IF(ISNUMBER('Bank List'!B44),'Bank List'!B44,"")</f>
        <v>100519</v>
      </c>
      <c r="C49" s="2" t="s">
        <v>78</v>
      </c>
      <c r="D49" s="2" t="s">
        <v>36</v>
      </c>
      <c r="E49" s="2"/>
      <c r="F49" s="3">
        <v>164224.17324</v>
      </c>
      <c r="G49" s="3">
        <v>172165.81374000001</v>
      </c>
      <c r="H49" s="3">
        <v>170224.64952000001</v>
      </c>
      <c r="I49" s="3">
        <v>198746.0172</v>
      </c>
      <c r="J49" s="3">
        <v>244603.65896999999</v>
      </c>
      <c r="K49" s="3">
        <v>294718.84808000003</v>
      </c>
      <c r="L49" s="3">
        <v>330981.08593</v>
      </c>
      <c r="M49" s="3">
        <v>421350.36056</v>
      </c>
      <c r="N49" s="3">
        <v>435892.65059999999</v>
      </c>
      <c r="O49" s="3">
        <v>479890.91019999998</v>
      </c>
      <c r="P49" s="3">
        <v>565014.72031403403</v>
      </c>
      <c r="Q49" s="3">
        <v>696153.22661834001</v>
      </c>
      <c r="R49" s="3">
        <v>762410.96438575396</v>
      </c>
      <c r="S49" s="3" t="s">
        <v>1</v>
      </c>
      <c r="T49" s="3" t="s">
        <v>1</v>
      </c>
      <c r="U49" s="3" t="s">
        <v>1</v>
      </c>
      <c r="V49" s="3" t="s">
        <v>1</v>
      </c>
      <c r="W49" s="3" t="s">
        <v>1</v>
      </c>
      <c r="X49" s="3" t="s">
        <v>1</v>
      </c>
      <c r="Y49" s="3" t="s">
        <v>1</v>
      </c>
      <c r="Z49" s="3" t="s">
        <v>1</v>
      </c>
    </row>
    <row r="50" spans="1:26">
      <c r="A50" s="1">
        <v>44</v>
      </c>
      <c r="B50" s="2">
        <f>IF(ISNUMBER('Bank List'!B45),'Bank List'!B45,"")</f>
        <v>4047176</v>
      </c>
      <c r="C50" s="2" t="s">
        <v>79</v>
      </c>
      <c r="D50" s="2" t="s">
        <v>34</v>
      </c>
      <c r="E50" s="2"/>
      <c r="F50" s="3">
        <v>148188</v>
      </c>
      <c r="G50" s="3">
        <v>151819</v>
      </c>
      <c r="H50" s="3">
        <v>158597</v>
      </c>
      <c r="I50" s="3">
        <v>170229</v>
      </c>
      <c r="J50" s="3">
        <v>175565</v>
      </c>
      <c r="K50" s="3">
        <v>189164</v>
      </c>
      <c r="L50" s="3">
        <v>197313</v>
      </c>
      <c r="M50" s="3">
        <v>215789</v>
      </c>
      <c r="N50" s="3">
        <v>238879</v>
      </c>
      <c r="O50" s="3">
        <v>254515</v>
      </c>
      <c r="P50" s="3">
        <v>277464</v>
      </c>
      <c r="Q50" s="3">
        <v>305151</v>
      </c>
      <c r="R50" s="3" t="s">
        <v>1</v>
      </c>
      <c r="S50" s="3" t="s">
        <v>1</v>
      </c>
      <c r="T50" s="3" t="s">
        <v>1</v>
      </c>
      <c r="U50" s="3" t="s">
        <v>1</v>
      </c>
      <c r="V50" s="3" t="s">
        <v>1</v>
      </c>
      <c r="W50" s="3" t="s">
        <v>1</v>
      </c>
      <c r="X50" s="3" t="s">
        <v>1</v>
      </c>
      <c r="Y50" s="3" t="s">
        <v>1</v>
      </c>
      <c r="Z50" s="3" t="s">
        <v>1</v>
      </c>
    </row>
    <row r="51" spans="1:26">
      <c r="A51" s="1">
        <v>45</v>
      </c>
      <c r="B51" s="2">
        <f>IF(ISNUMBER('Bank List'!B46),'Bank List'!B46,"")</f>
        <v>113831</v>
      </c>
      <c r="C51" s="2" t="s">
        <v>80</v>
      </c>
      <c r="D51" s="2" t="s">
        <v>49</v>
      </c>
      <c r="E51" s="2"/>
      <c r="F51" s="3" t="s">
        <v>1</v>
      </c>
      <c r="G51" s="3" t="s">
        <v>1</v>
      </c>
      <c r="H51" s="3" t="s">
        <v>1</v>
      </c>
      <c r="I51" s="3" t="s">
        <v>1</v>
      </c>
      <c r="J51" s="3" t="s">
        <v>1</v>
      </c>
      <c r="K51" s="3">
        <v>1522594.2475000001</v>
      </c>
      <c r="L51" s="3">
        <v>1876471.77627</v>
      </c>
      <c r="M51" s="3">
        <v>1970677.4038499999</v>
      </c>
      <c r="N51" s="3">
        <v>1854877.4246400001</v>
      </c>
      <c r="O51" s="3">
        <v>1249763.0589000001</v>
      </c>
      <c r="P51" s="3">
        <v>1355381.31962297</v>
      </c>
      <c r="Q51" s="3">
        <v>1455011.75716118</v>
      </c>
      <c r="R51" s="3" t="s">
        <v>1</v>
      </c>
      <c r="S51" s="3" t="s">
        <v>1</v>
      </c>
      <c r="T51" s="3" t="s">
        <v>1</v>
      </c>
      <c r="U51" s="3" t="s">
        <v>1</v>
      </c>
      <c r="V51" s="3" t="s">
        <v>1</v>
      </c>
      <c r="W51" s="3" t="s">
        <v>1</v>
      </c>
      <c r="X51" s="3" t="s">
        <v>1</v>
      </c>
      <c r="Y51" s="3" t="s">
        <v>1</v>
      </c>
      <c r="Z51" s="3" t="s">
        <v>1</v>
      </c>
    </row>
    <row r="52" spans="1:26">
      <c r="A52" s="1">
        <v>46</v>
      </c>
      <c r="B52" s="2">
        <f>IF(ISNUMBER('Bank List'!B47),'Bank List'!B47,"")</f>
        <v>4055762</v>
      </c>
      <c r="C52" s="2" t="s">
        <v>81</v>
      </c>
      <c r="D52" s="2" t="s">
        <v>29</v>
      </c>
      <c r="E52" s="2"/>
      <c r="F52" s="3" t="s">
        <v>1</v>
      </c>
      <c r="G52" s="3" t="s">
        <v>1</v>
      </c>
      <c r="H52" s="3" t="s">
        <v>1</v>
      </c>
      <c r="I52" s="3" t="s">
        <v>1</v>
      </c>
      <c r="J52" s="3" t="s">
        <v>1</v>
      </c>
      <c r="K52" s="3">
        <v>882138.70983756403</v>
      </c>
      <c r="L52" s="3">
        <v>1029261.40369185</v>
      </c>
      <c r="M52" s="3">
        <v>1402702.8942700699</v>
      </c>
      <c r="N52" s="3">
        <v>1372445.9082299999</v>
      </c>
      <c r="O52" s="3">
        <v>1242329.7432580199</v>
      </c>
      <c r="P52" s="3">
        <v>1155981.66331321</v>
      </c>
      <c r="Q52" s="3">
        <v>1132430.0857142899</v>
      </c>
      <c r="R52" s="3" t="s">
        <v>1</v>
      </c>
      <c r="S52" s="3" t="s">
        <v>1</v>
      </c>
      <c r="T52" s="3" t="s">
        <v>1</v>
      </c>
      <c r="U52" s="3" t="s">
        <v>1</v>
      </c>
      <c r="V52" s="3" t="s">
        <v>1</v>
      </c>
      <c r="W52" s="3" t="s">
        <v>1</v>
      </c>
      <c r="X52" s="3" t="s">
        <v>1</v>
      </c>
      <c r="Y52" s="3" t="s">
        <v>1</v>
      </c>
      <c r="Z52" s="3" t="s">
        <v>1</v>
      </c>
    </row>
    <row r="53" spans="1:26">
      <c r="A53" s="1">
        <v>47</v>
      </c>
      <c r="B53" s="2">
        <f>IF(ISNUMBER('Bank List'!B48),'Bank List'!B48,"")</f>
        <v>100382</v>
      </c>
      <c r="C53" s="2" t="s">
        <v>82</v>
      </c>
      <c r="D53" s="2" t="s">
        <v>34</v>
      </c>
      <c r="E53" s="2"/>
      <c r="F53" s="3">
        <v>244986</v>
      </c>
      <c r="G53" s="3">
        <v>277896</v>
      </c>
      <c r="H53" s="3">
        <v>315993</v>
      </c>
      <c r="I53" s="3">
        <v>353329</v>
      </c>
      <c r="J53" s="3">
        <v>389736</v>
      </c>
      <c r="K53" s="3">
        <v>440842</v>
      </c>
      <c r="L53" s="3">
        <v>435928</v>
      </c>
      <c r="M53" s="3">
        <v>527528</v>
      </c>
      <c r="N53" s="3">
        <v>1207323</v>
      </c>
      <c r="O53" s="3">
        <v>1129287</v>
      </c>
      <c r="P53" s="3">
        <v>1130239</v>
      </c>
      <c r="Q53" s="3">
        <v>1172180</v>
      </c>
      <c r="R53" s="3" t="s">
        <v>1</v>
      </c>
      <c r="S53" s="3" t="s">
        <v>1</v>
      </c>
      <c r="T53" s="3" t="s">
        <v>1</v>
      </c>
      <c r="U53" s="3" t="s">
        <v>1</v>
      </c>
      <c r="V53" s="3" t="s">
        <v>1</v>
      </c>
      <c r="W53" s="3" t="s">
        <v>1</v>
      </c>
      <c r="X53" s="3" t="s">
        <v>1</v>
      </c>
      <c r="Y53" s="3" t="s">
        <v>1</v>
      </c>
      <c r="Z53" s="3" t="s">
        <v>1</v>
      </c>
    </row>
    <row r="54" spans="1:26">
      <c r="A54" s="1">
        <v>48</v>
      </c>
      <c r="B54" s="2">
        <f>IF(ISNUMBER('Bank List'!B49),'Bank List'!B49,"")</f>
        <v>4075039</v>
      </c>
      <c r="C54" s="2" t="s">
        <v>83</v>
      </c>
      <c r="D54" s="2" t="s">
        <v>27</v>
      </c>
      <c r="E54" s="2"/>
      <c r="F54" s="3" t="s">
        <v>1</v>
      </c>
      <c r="G54" s="3" t="s">
        <v>1</v>
      </c>
      <c r="H54" s="3">
        <v>98110.360459999996</v>
      </c>
      <c r="I54" s="3">
        <v>140340.10954999999</v>
      </c>
      <c r="J54" s="3">
        <v>165701.46708</v>
      </c>
      <c r="K54" s="3">
        <v>191472.80267999999</v>
      </c>
      <c r="L54" s="3">
        <v>212961.84</v>
      </c>
      <c r="M54" s="3">
        <v>318417.28246000002</v>
      </c>
      <c r="N54" s="3">
        <v>331453.50195000001</v>
      </c>
      <c r="O54" s="3">
        <v>488058.74063999997</v>
      </c>
      <c r="P54" s="3">
        <v>559906.52037000004</v>
      </c>
      <c r="Q54" s="3">
        <v>609239.44757829199</v>
      </c>
      <c r="R54" s="3">
        <v>653718.02869619499</v>
      </c>
      <c r="S54" s="3" t="s">
        <v>1</v>
      </c>
      <c r="T54" s="3" t="s">
        <v>1</v>
      </c>
      <c r="U54" s="3" t="s">
        <v>1</v>
      </c>
      <c r="V54" s="3" t="s">
        <v>1</v>
      </c>
      <c r="W54" s="3" t="s">
        <v>1</v>
      </c>
      <c r="X54" s="3" t="s">
        <v>1</v>
      </c>
      <c r="Y54" s="3" t="s">
        <v>1</v>
      </c>
      <c r="Z54" s="3" t="s">
        <v>1</v>
      </c>
    </row>
  </sheetData>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sheetPr>
    <tabColor theme="7"/>
  </sheetPr>
  <dimension ref="A1:Z54"/>
  <sheetViews>
    <sheetView workbookViewId="0">
      <pane xSplit="3" ySplit="6" topLeftCell="D7" activePane="bottomRight" state="frozen"/>
      <selection pane="topRight" activeCell="D1" sqref="D1"/>
      <selection pane="bottomLeft" activeCell="A8" sqref="A8"/>
      <selection pane="bottomRight"/>
    </sheetView>
  </sheetViews>
  <sheetFormatPr defaultRowHeight="12.75"/>
  <cols>
    <col min="1" max="1" width="5.7109375" style="1" customWidth="1"/>
    <col min="2" max="2" width="17.140625" style="1" customWidth="1"/>
    <col min="3" max="3" width="35.7109375" style="1" customWidth="1"/>
    <col min="4" max="4" width="14.28515625" style="1" customWidth="1"/>
    <col min="5" max="5" width="1.42578125" style="1" customWidth="1"/>
    <col min="6" max="26" width="10" style="1" customWidth="1"/>
    <col min="27" max="27" width="1.42578125" style="1" customWidth="1"/>
    <col min="28" max="16384" width="9.140625" style="1"/>
  </cols>
  <sheetData>
    <row r="1" spans="1:26" s="4" customFormat="1">
      <c r="A1" s="7"/>
      <c r="B1" s="8" t="s">
        <v>7</v>
      </c>
      <c r="C1" s="7"/>
      <c r="D1" s="6" t="str">
        <f>[1]!SNLTable(1,$B$7:$B$54,$C$4:$Z$4,,,$F$1)</f>
        <v>SNLTable</v>
      </c>
      <c r="E1" s="5"/>
      <c r="F1" s="4" t="str">
        <f>"Options:Curr="&amp;K1&amp;",Mag="&amp;K2&amp;",ConvMethod="</f>
        <v>Options:Curr=,Mag=,ConvMethod=</v>
      </c>
      <c r="G1" s="5"/>
      <c r="H1" s="5"/>
      <c r="I1" s="5"/>
      <c r="J1" s="14" t="s">
        <v>9</v>
      </c>
      <c r="K1" s="15"/>
      <c r="L1" s="5"/>
      <c r="M1" s="5"/>
      <c r="N1" s="5"/>
      <c r="O1" s="5"/>
      <c r="P1" s="5"/>
      <c r="Q1" s="5"/>
      <c r="R1" s="5"/>
      <c r="S1" s="5"/>
      <c r="T1" s="5"/>
      <c r="U1" s="5"/>
      <c r="V1" s="5"/>
      <c r="W1" s="5"/>
      <c r="X1" s="5"/>
      <c r="Y1" s="5"/>
      <c r="Z1" s="5"/>
    </row>
    <row r="2" spans="1:26" s="4" customFormat="1">
      <c r="A2" s="7"/>
      <c r="B2" s="7">
        <v>133088</v>
      </c>
      <c r="C2" s="9" t="str">
        <f>[1]!SNLLabel(1,$F$4,$F$5,$F$6,"Options:Curr=,Mag=,ConvMethod=")</f>
        <v>Tang Common Equity/ Tang Assets (%)</v>
      </c>
      <c r="D2" s="5"/>
      <c r="E2" s="5"/>
      <c r="F2" s="5"/>
      <c r="G2" s="5"/>
      <c r="H2" s="5"/>
      <c r="I2" s="5"/>
      <c r="J2" s="14" t="s">
        <v>10</v>
      </c>
      <c r="K2" s="15"/>
      <c r="L2" s="5"/>
      <c r="M2" s="5"/>
      <c r="N2" s="5"/>
      <c r="O2" s="5"/>
      <c r="P2" s="5"/>
      <c r="Q2" s="5"/>
      <c r="R2" s="5"/>
      <c r="S2" s="5"/>
      <c r="T2" s="5"/>
      <c r="U2" s="5"/>
      <c r="V2" s="5"/>
      <c r="W2" s="5"/>
      <c r="X2" s="5"/>
      <c r="Y2" s="5"/>
      <c r="Z2" s="5"/>
    </row>
    <row r="3" spans="1:26" s="10" customFormat="1">
      <c r="B3" s="10" t="s">
        <v>17</v>
      </c>
      <c r="C3" s="11" t="str">
        <f>[1]!SNLLabel(1,$C$4,$C$5,$C$6,"Options:Curr=,Mag=,ConvMethod=")</f>
        <v xml:space="preserve">Institution Name </v>
      </c>
      <c r="D3" s="11" t="str">
        <f>[1]!SNLLabel(1,$D$4,$D$5,$D$6,"Options:Curr=,Mag=,ConvMethod=")</f>
        <v xml:space="preserve">Country Name </v>
      </c>
      <c r="E3" s="12"/>
      <c r="F3" s="12">
        <v>2000</v>
      </c>
      <c r="G3" s="12">
        <v>2001</v>
      </c>
      <c r="H3" s="12">
        <v>2002</v>
      </c>
      <c r="I3" s="12">
        <v>2003</v>
      </c>
      <c r="J3" s="12">
        <v>2004</v>
      </c>
      <c r="K3" s="12">
        <v>2005</v>
      </c>
      <c r="L3" s="12">
        <v>2006</v>
      </c>
      <c r="M3" s="12">
        <v>2007</v>
      </c>
      <c r="N3" s="12">
        <v>2008</v>
      </c>
      <c r="O3" s="12">
        <v>2009</v>
      </c>
      <c r="P3" s="12">
        <v>2010</v>
      </c>
      <c r="Q3" s="12">
        <v>2011</v>
      </c>
      <c r="R3" s="12">
        <v>2012</v>
      </c>
      <c r="S3" s="12">
        <v>2013</v>
      </c>
      <c r="T3" s="12">
        <v>2014</v>
      </c>
      <c r="U3" s="12">
        <v>2015</v>
      </c>
      <c r="V3" s="12">
        <v>2016</v>
      </c>
      <c r="W3" s="12">
        <v>2017</v>
      </c>
      <c r="X3" s="12">
        <v>2018</v>
      </c>
      <c r="Y3" s="12">
        <v>2019</v>
      </c>
      <c r="Z3" s="12">
        <v>2020</v>
      </c>
    </row>
    <row r="4" spans="1:26" s="4" customFormat="1">
      <c r="C4" s="41">
        <v>130509</v>
      </c>
      <c r="D4" s="41">
        <v>131178</v>
      </c>
      <c r="E4" s="5"/>
      <c r="F4" s="5">
        <f>$B$2</f>
        <v>133088</v>
      </c>
      <c r="G4" s="5">
        <f t="shared" ref="G4:Z4" si="0">$B$2</f>
        <v>133088</v>
      </c>
      <c r="H4" s="5">
        <f t="shared" si="0"/>
        <v>133088</v>
      </c>
      <c r="I4" s="5">
        <f t="shared" si="0"/>
        <v>133088</v>
      </c>
      <c r="J4" s="5">
        <f t="shared" si="0"/>
        <v>133088</v>
      </c>
      <c r="K4" s="5">
        <f t="shared" si="0"/>
        <v>133088</v>
      </c>
      <c r="L4" s="5">
        <f t="shared" si="0"/>
        <v>133088</v>
      </c>
      <c r="M4" s="5">
        <f t="shared" si="0"/>
        <v>133088</v>
      </c>
      <c r="N4" s="5">
        <f t="shared" si="0"/>
        <v>133088</v>
      </c>
      <c r="O4" s="5">
        <f t="shared" si="0"/>
        <v>133088</v>
      </c>
      <c r="P4" s="5">
        <f t="shared" si="0"/>
        <v>133088</v>
      </c>
      <c r="Q4" s="5">
        <f t="shared" si="0"/>
        <v>133088</v>
      </c>
      <c r="R4" s="5">
        <f t="shared" si="0"/>
        <v>133088</v>
      </c>
      <c r="S4" s="5">
        <f t="shared" si="0"/>
        <v>133088</v>
      </c>
      <c r="T4" s="5">
        <f t="shared" si="0"/>
        <v>133088</v>
      </c>
      <c r="U4" s="5">
        <f t="shared" si="0"/>
        <v>133088</v>
      </c>
      <c r="V4" s="5">
        <f t="shared" si="0"/>
        <v>133088</v>
      </c>
      <c r="W4" s="5">
        <f t="shared" si="0"/>
        <v>133088</v>
      </c>
      <c r="X4" s="5">
        <f t="shared" si="0"/>
        <v>133088</v>
      </c>
      <c r="Y4" s="5">
        <f t="shared" si="0"/>
        <v>133088</v>
      </c>
      <c r="Z4" s="5">
        <f t="shared" si="0"/>
        <v>133088</v>
      </c>
    </row>
    <row r="5" spans="1:26" s="4" customFormat="1">
      <c r="C5" s="13"/>
      <c r="D5" s="13"/>
      <c r="E5" s="13"/>
      <c r="F5" s="13" t="str">
        <f>F3&amp;"Y"</f>
        <v>2000Y</v>
      </c>
      <c r="G5" s="13" t="str">
        <f t="shared" ref="G5:Z5" si="1">G3&amp;"Y"</f>
        <v>2001Y</v>
      </c>
      <c r="H5" s="13" t="str">
        <f t="shared" si="1"/>
        <v>2002Y</v>
      </c>
      <c r="I5" s="13" t="str">
        <f t="shared" si="1"/>
        <v>2003Y</v>
      </c>
      <c r="J5" s="13" t="str">
        <f t="shared" si="1"/>
        <v>2004Y</v>
      </c>
      <c r="K5" s="13" t="str">
        <f t="shared" si="1"/>
        <v>2005Y</v>
      </c>
      <c r="L5" s="13" t="str">
        <f t="shared" si="1"/>
        <v>2006Y</v>
      </c>
      <c r="M5" s="13" t="str">
        <f t="shared" si="1"/>
        <v>2007Y</v>
      </c>
      <c r="N5" s="13" t="str">
        <f t="shared" si="1"/>
        <v>2008Y</v>
      </c>
      <c r="O5" s="13" t="str">
        <f t="shared" si="1"/>
        <v>2009Y</v>
      </c>
      <c r="P5" s="13" t="str">
        <f t="shared" si="1"/>
        <v>2010Y</v>
      </c>
      <c r="Q5" s="13" t="str">
        <f t="shared" si="1"/>
        <v>2011Y</v>
      </c>
      <c r="R5" s="13" t="str">
        <f t="shared" si="1"/>
        <v>2012Y</v>
      </c>
      <c r="S5" s="13" t="str">
        <f t="shared" si="1"/>
        <v>2013Y</v>
      </c>
      <c r="T5" s="13" t="str">
        <f t="shared" si="1"/>
        <v>2014Y</v>
      </c>
      <c r="U5" s="13" t="str">
        <f t="shared" si="1"/>
        <v>2015Y</v>
      </c>
      <c r="V5" s="13" t="str">
        <f t="shared" si="1"/>
        <v>2016Y</v>
      </c>
      <c r="W5" s="13" t="str">
        <f t="shared" si="1"/>
        <v>2017Y</v>
      </c>
      <c r="X5" s="13" t="str">
        <f t="shared" si="1"/>
        <v>2018Y</v>
      </c>
      <c r="Y5" s="13" t="str">
        <f t="shared" si="1"/>
        <v>2019Y</v>
      </c>
      <c r="Z5" s="13" t="str">
        <f t="shared" si="1"/>
        <v>2020Y</v>
      </c>
    </row>
    <row r="6" spans="1:26" s="4" customFormat="1">
      <c r="C6" s="13"/>
      <c r="D6" s="13"/>
      <c r="E6" s="13"/>
      <c r="F6" s="13">
        <v>1</v>
      </c>
      <c r="G6" s="13">
        <v>1</v>
      </c>
      <c r="H6" s="13">
        <v>1</v>
      </c>
      <c r="I6" s="13">
        <v>1</v>
      </c>
      <c r="J6" s="13">
        <v>1</v>
      </c>
      <c r="K6" s="13">
        <v>1</v>
      </c>
      <c r="L6" s="13">
        <v>1</v>
      </c>
      <c r="M6" s="13">
        <v>1</v>
      </c>
      <c r="N6" s="13">
        <v>1</v>
      </c>
      <c r="O6" s="13">
        <v>1</v>
      </c>
      <c r="P6" s="13">
        <v>1</v>
      </c>
      <c r="Q6" s="13">
        <v>1</v>
      </c>
      <c r="R6" s="13">
        <v>1</v>
      </c>
      <c r="S6" s="13">
        <v>1</v>
      </c>
      <c r="T6" s="13">
        <v>1</v>
      </c>
      <c r="U6" s="13">
        <v>1</v>
      </c>
      <c r="V6" s="13">
        <v>1</v>
      </c>
      <c r="W6" s="13">
        <v>1</v>
      </c>
      <c r="X6" s="13">
        <v>1</v>
      </c>
      <c r="Y6" s="13">
        <v>1</v>
      </c>
      <c r="Z6" s="13">
        <v>1</v>
      </c>
    </row>
    <row r="7" spans="1:26">
      <c r="A7" s="1">
        <v>1</v>
      </c>
      <c r="B7" s="2">
        <f>IF(ISNUMBER('Bank List'!B2),'Bank List'!B2,"")</f>
        <v>4050465</v>
      </c>
      <c r="C7" s="2" t="s">
        <v>26</v>
      </c>
      <c r="D7" s="2" t="s">
        <v>27</v>
      </c>
      <c r="E7" s="2"/>
      <c r="F7" s="3" t="s">
        <v>1</v>
      </c>
      <c r="G7" s="3" t="s">
        <v>1</v>
      </c>
      <c r="H7" s="3" t="s">
        <v>1</v>
      </c>
      <c r="I7" s="3" t="s">
        <v>1</v>
      </c>
      <c r="J7" s="3" t="s">
        <v>1</v>
      </c>
      <c r="K7" s="3">
        <v>4.8834953801974903</v>
      </c>
      <c r="L7" s="3">
        <v>4.7279982372631704</v>
      </c>
      <c r="M7" s="3">
        <v>4.4878384768797401</v>
      </c>
      <c r="N7" s="3">
        <v>4.6892950839349101</v>
      </c>
      <c r="O7" s="3">
        <v>5.8333386177289404</v>
      </c>
      <c r="P7" s="3">
        <v>5.0640577595877101</v>
      </c>
      <c r="Q7" s="3">
        <v>5.0349184343548501</v>
      </c>
      <c r="R7" s="3">
        <v>5.2308104150099597</v>
      </c>
      <c r="S7" s="3" t="s">
        <v>1</v>
      </c>
      <c r="T7" s="3" t="s">
        <v>1</v>
      </c>
      <c r="U7" s="3" t="s">
        <v>1</v>
      </c>
      <c r="V7" s="3" t="s">
        <v>1</v>
      </c>
      <c r="W7" s="3" t="s">
        <v>1</v>
      </c>
      <c r="X7" s="3" t="s">
        <v>1</v>
      </c>
      <c r="Y7" s="3" t="s">
        <v>1</v>
      </c>
      <c r="Z7" s="3" t="s">
        <v>1</v>
      </c>
    </row>
    <row r="8" spans="1:26">
      <c r="A8" s="1">
        <v>2</v>
      </c>
      <c r="B8" s="2">
        <f>IF(ISNUMBER('Bank List'!B3),'Bank List'!B3,"")</f>
        <v>4182766</v>
      </c>
      <c r="C8" s="2" t="s">
        <v>28</v>
      </c>
      <c r="D8" s="2" t="s">
        <v>29</v>
      </c>
      <c r="E8" s="2"/>
      <c r="F8" s="3" t="s">
        <v>1</v>
      </c>
      <c r="G8" s="3" t="s">
        <v>1</v>
      </c>
      <c r="H8" s="3" t="s">
        <v>1</v>
      </c>
      <c r="I8" s="3" t="s">
        <v>1</v>
      </c>
      <c r="J8" s="3" t="s">
        <v>1</v>
      </c>
      <c r="K8" s="3">
        <v>4.1256960914229497</v>
      </c>
      <c r="L8" s="3">
        <v>4.4035314085991404</v>
      </c>
      <c r="M8" s="3">
        <v>4.6284331228034503</v>
      </c>
      <c r="N8" s="3">
        <v>3.40303232668338</v>
      </c>
      <c r="O8" s="3">
        <v>3.48313946565015</v>
      </c>
      <c r="P8" s="3">
        <v>3.3053142379231399</v>
      </c>
      <c r="Q8" s="3">
        <v>2.47395193086298</v>
      </c>
      <c r="R8" s="3" t="s">
        <v>1</v>
      </c>
      <c r="S8" s="3" t="s">
        <v>1</v>
      </c>
      <c r="T8" s="3" t="s">
        <v>1</v>
      </c>
      <c r="U8" s="3" t="s">
        <v>1</v>
      </c>
      <c r="V8" s="3" t="s">
        <v>1</v>
      </c>
      <c r="W8" s="3" t="s">
        <v>1</v>
      </c>
      <c r="X8" s="3" t="s">
        <v>1</v>
      </c>
      <c r="Y8" s="3" t="s">
        <v>1</v>
      </c>
      <c r="Z8" s="3" t="s">
        <v>1</v>
      </c>
    </row>
    <row r="9" spans="1:26">
      <c r="A9" s="1">
        <v>3</v>
      </c>
      <c r="B9" s="2">
        <f>IF(ISNUMBER('Bank List'!B4),'Bank List'!B4,"")</f>
        <v>113904</v>
      </c>
      <c r="C9" s="2" t="s">
        <v>4</v>
      </c>
      <c r="D9" s="2" t="s">
        <v>3</v>
      </c>
      <c r="E9" s="2"/>
      <c r="F9" s="3" t="s">
        <v>1</v>
      </c>
      <c r="G9" s="3" t="s">
        <v>1</v>
      </c>
      <c r="H9" s="3" t="s">
        <v>1</v>
      </c>
      <c r="I9" s="3" t="s">
        <v>1</v>
      </c>
      <c r="J9" s="3" t="s">
        <v>1</v>
      </c>
      <c r="K9" s="3">
        <v>3.65356458221035</v>
      </c>
      <c r="L9" s="3">
        <v>4.4735547331995802</v>
      </c>
      <c r="M9" s="3">
        <v>3.8098014297427798</v>
      </c>
      <c r="N9" s="3">
        <v>3.2228786263205502</v>
      </c>
      <c r="O9" s="3">
        <v>4.1779553764311199</v>
      </c>
      <c r="P9" s="3">
        <v>5.1240532315633001</v>
      </c>
      <c r="Q9" s="3">
        <v>5.0063870565921098</v>
      </c>
      <c r="R9" s="3" t="s">
        <v>1</v>
      </c>
      <c r="S9" s="3" t="s">
        <v>1</v>
      </c>
      <c r="T9" s="3" t="s">
        <v>1</v>
      </c>
      <c r="U9" s="3" t="s">
        <v>1</v>
      </c>
      <c r="V9" s="3" t="s">
        <v>1</v>
      </c>
      <c r="W9" s="3" t="s">
        <v>1</v>
      </c>
      <c r="X9" s="3" t="s">
        <v>1</v>
      </c>
      <c r="Y9" s="3" t="s">
        <v>1</v>
      </c>
      <c r="Z9" s="3" t="s">
        <v>1</v>
      </c>
    </row>
    <row r="10" spans="1:26">
      <c r="A10" s="1">
        <v>4</v>
      </c>
      <c r="B10" s="2">
        <f>IF(ISNUMBER('Bank List'!B5),'Bank List'!B5,"")</f>
        <v>4135294</v>
      </c>
      <c r="C10" s="2" t="s">
        <v>30</v>
      </c>
      <c r="D10" s="2" t="s">
        <v>31</v>
      </c>
      <c r="E10" s="2"/>
      <c r="F10" s="3" t="s">
        <v>1</v>
      </c>
      <c r="G10" s="3" t="s">
        <v>1</v>
      </c>
      <c r="H10" s="3" t="s">
        <v>1</v>
      </c>
      <c r="I10" s="3" t="s">
        <v>1</v>
      </c>
      <c r="J10" s="3" t="s">
        <v>1</v>
      </c>
      <c r="K10" s="3" t="s">
        <v>1</v>
      </c>
      <c r="L10" s="3" t="s">
        <v>1</v>
      </c>
      <c r="M10" s="3">
        <v>5.8481731218084301</v>
      </c>
      <c r="N10" s="3">
        <v>4.6473636251186603</v>
      </c>
      <c r="O10" s="3" t="s">
        <v>1</v>
      </c>
      <c r="P10" s="3" t="s">
        <v>1</v>
      </c>
      <c r="Q10" s="3" t="s">
        <v>1</v>
      </c>
      <c r="R10" s="3" t="s">
        <v>1</v>
      </c>
      <c r="S10" s="3" t="s">
        <v>1</v>
      </c>
      <c r="T10" s="3" t="s">
        <v>1</v>
      </c>
      <c r="U10" s="3" t="s">
        <v>1</v>
      </c>
      <c r="V10" s="3" t="s">
        <v>1</v>
      </c>
      <c r="W10" s="3" t="s">
        <v>1</v>
      </c>
      <c r="X10" s="3" t="s">
        <v>1</v>
      </c>
      <c r="Y10" s="3" t="s">
        <v>1</v>
      </c>
      <c r="Z10" s="3" t="s">
        <v>1</v>
      </c>
    </row>
    <row r="11" spans="1:26">
      <c r="A11" s="1">
        <v>5</v>
      </c>
      <c r="B11" s="2">
        <f>IF(ISNUMBER('Bank List'!B6),'Bank List'!B6,"")</f>
        <v>113983</v>
      </c>
      <c r="C11" s="2" t="s">
        <v>32</v>
      </c>
      <c r="D11" s="2" t="s">
        <v>3</v>
      </c>
      <c r="E11" s="2"/>
      <c r="F11" s="3" t="s">
        <v>1</v>
      </c>
      <c r="G11" s="3" t="s">
        <v>1</v>
      </c>
      <c r="H11" s="3" t="s">
        <v>1</v>
      </c>
      <c r="I11" s="3" t="s">
        <v>1</v>
      </c>
      <c r="J11" s="3" t="s">
        <v>1</v>
      </c>
      <c r="K11" s="3">
        <v>2.9700932051630602</v>
      </c>
      <c r="L11" s="3">
        <v>3.4146377721141001</v>
      </c>
      <c r="M11" s="3">
        <v>4.3670006868875202</v>
      </c>
      <c r="N11" s="3">
        <v>3.59215952006093</v>
      </c>
      <c r="O11" s="3">
        <v>3.9656856347209102</v>
      </c>
      <c r="P11" s="3">
        <v>3.9475808702069002</v>
      </c>
      <c r="Q11" s="3">
        <v>3.9504157259421202</v>
      </c>
      <c r="R11" s="3" t="s">
        <v>1</v>
      </c>
      <c r="S11" s="3" t="s">
        <v>1</v>
      </c>
      <c r="T11" s="3" t="s">
        <v>1</v>
      </c>
      <c r="U11" s="3" t="s">
        <v>1</v>
      </c>
      <c r="V11" s="3" t="s">
        <v>1</v>
      </c>
      <c r="W11" s="3" t="s">
        <v>1</v>
      </c>
      <c r="X11" s="3" t="s">
        <v>1</v>
      </c>
      <c r="Y11" s="3" t="s">
        <v>1</v>
      </c>
      <c r="Z11" s="3" t="s">
        <v>1</v>
      </c>
    </row>
    <row r="12" spans="1:26">
      <c r="A12" s="1">
        <v>6</v>
      </c>
      <c r="B12" s="2">
        <f>IF(ISNUMBER('Bank List'!B7),'Bank List'!B7,"")</f>
        <v>100369</v>
      </c>
      <c r="C12" s="2" t="s">
        <v>33</v>
      </c>
      <c r="D12" s="2" t="s">
        <v>34</v>
      </c>
      <c r="E12" s="2"/>
      <c r="F12" s="3">
        <v>5.4974615984386901</v>
      </c>
      <c r="G12" s="3">
        <v>5.9762379092505702</v>
      </c>
      <c r="H12" s="3">
        <v>5.8432998401144598</v>
      </c>
      <c r="I12" s="3">
        <v>5.1393180098841196</v>
      </c>
      <c r="J12" s="3">
        <v>4.8482325976454703</v>
      </c>
      <c r="K12" s="3">
        <v>4.2805732837426502</v>
      </c>
      <c r="L12" s="3">
        <v>4.5291465628605403</v>
      </c>
      <c r="M12" s="3">
        <v>3.6513067850924998</v>
      </c>
      <c r="N12" s="3">
        <v>3.0731937725413898</v>
      </c>
      <c r="O12" s="3">
        <v>4.6648301967719901</v>
      </c>
      <c r="P12" s="3">
        <v>5.9966523242813601</v>
      </c>
      <c r="Q12" s="3">
        <v>6.6183006198523202</v>
      </c>
      <c r="R12" s="3" t="s">
        <v>1</v>
      </c>
      <c r="S12" s="3" t="s">
        <v>1</v>
      </c>
      <c r="T12" s="3" t="s">
        <v>1</v>
      </c>
      <c r="U12" s="3" t="s">
        <v>1</v>
      </c>
      <c r="V12" s="3" t="s">
        <v>1</v>
      </c>
      <c r="W12" s="3" t="s">
        <v>1</v>
      </c>
      <c r="X12" s="3" t="s">
        <v>1</v>
      </c>
      <c r="Y12" s="3" t="s">
        <v>1</v>
      </c>
      <c r="Z12" s="3" t="s">
        <v>1</v>
      </c>
    </row>
    <row r="13" spans="1:26">
      <c r="A13" s="1">
        <v>7</v>
      </c>
      <c r="B13" s="2">
        <f>IF(ISNUMBER('Bank List'!B8),'Bank List'!B8,"")</f>
        <v>100518</v>
      </c>
      <c r="C13" s="2" t="s">
        <v>35</v>
      </c>
      <c r="D13" s="2" t="s">
        <v>36</v>
      </c>
      <c r="E13" s="2"/>
      <c r="F13" s="3">
        <v>4.0427974902918704</v>
      </c>
      <c r="G13" s="3">
        <v>3.4927528318766199</v>
      </c>
      <c r="H13" s="3">
        <v>3.26174983942584</v>
      </c>
      <c r="I13" s="3">
        <v>3.5797478895868</v>
      </c>
      <c r="J13" s="3">
        <v>3.9135791502361701</v>
      </c>
      <c r="K13" s="3">
        <v>4.0874989318977999</v>
      </c>
      <c r="L13" s="3">
        <v>4.1461685198664702</v>
      </c>
      <c r="M13" s="3">
        <v>3.3936217454948201</v>
      </c>
      <c r="N13" s="3">
        <v>3.3388525640250899</v>
      </c>
      <c r="O13" s="3">
        <v>3.9864950586310202</v>
      </c>
      <c r="P13" s="3">
        <v>4.1245427153361698</v>
      </c>
      <c r="Q13" s="3">
        <v>3.6904175515378599</v>
      </c>
      <c r="R13" s="3">
        <v>4.0218770425621901</v>
      </c>
      <c r="S13" s="3" t="s">
        <v>1</v>
      </c>
      <c r="T13" s="3" t="s">
        <v>1</v>
      </c>
      <c r="U13" s="3" t="s">
        <v>1</v>
      </c>
      <c r="V13" s="3" t="s">
        <v>1</v>
      </c>
      <c r="W13" s="3" t="s">
        <v>1</v>
      </c>
      <c r="X13" s="3" t="s">
        <v>1</v>
      </c>
      <c r="Y13" s="3" t="s">
        <v>1</v>
      </c>
      <c r="Z13" s="3" t="s">
        <v>1</v>
      </c>
    </row>
    <row r="14" spans="1:26">
      <c r="A14" s="1">
        <v>8</v>
      </c>
      <c r="B14" s="2">
        <f>IF(ISNUMBER('Bank List'!B9),'Bank List'!B9,"")</f>
        <v>100144</v>
      </c>
      <c r="C14" s="2" t="s">
        <v>37</v>
      </c>
      <c r="D14" s="2" t="s">
        <v>34</v>
      </c>
      <c r="E14" s="2"/>
      <c r="F14" s="3">
        <v>5.7788890512726896</v>
      </c>
      <c r="G14" s="3">
        <v>5.3637670459986699</v>
      </c>
      <c r="H14" s="3" t="s">
        <v>1</v>
      </c>
      <c r="I14" s="3">
        <v>4.9112244492018702</v>
      </c>
      <c r="J14" s="3" t="s">
        <v>1</v>
      </c>
      <c r="K14" s="3">
        <v>5.68109777296059</v>
      </c>
      <c r="L14" s="3">
        <v>5.1351491033128296</v>
      </c>
      <c r="M14" s="3">
        <v>3.8164055130938799</v>
      </c>
      <c r="N14" s="3">
        <v>1.6291023020629101</v>
      </c>
      <c r="O14" s="3">
        <v>3.7517726771364002</v>
      </c>
      <c r="P14" s="3">
        <v>3.8551015112606399</v>
      </c>
      <c r="Q14" s="3">
        <v>3.42841070778598</v>
      </c>
      <c r="R14" s="3" t="s">
        <v>1</v>
      </c>
      <c r="S14" s="3" t="s">
        <v>1</v>
      </c>
      <c r="T14" s="3" t="s">
        <v>1</v>
      </c>
      <c r="U14" s="3" t="s">
        <v>1</v>
      </c>
      <c r="V14" s="3" t="s">
        <v>1</v>
      </c>
      <c r="W14" s="3" t="s">
        <v>1</v>
      </c>
      <c r="X14" s="3" t="s">
        <v>1</v>
      </c>
      <c r="Y14" s="3" t="s">
        <v>1</v>
      </c>
      <c r="Z14" s="3" t="s">
        <v>1</v>
      </c>
    </row>
    <row r="15" spans="1:26">
      <c r="A15" s="1">
        <v>9</v>
      </c>
      <c r="B15" s="2">
        <f>IF(ISNUMBER('Bank List'!B10),'Bank List'!B10,"")</f>
        <v>100521</v>
      </c>
      <c r="C15" s="2" t="s">
        <v>38</v>
      </c>
      <c r="D15" s="2" t="s">
        <v>36</v>
      </c>
      <c r="E15" s="2"/>
      <c r="F15" s="3">
        <v>4.2362718907687702</v>
      </c>
      <c r="G15" s="3">
        <v>4.2648515462245902</v>
      </c>
      <c r="H15" s="3">
        <v>4.3607324461754802</v>
      </c>
      <c r="I15" s="3">
        <v>4.6471202573789698</v>
      </c>
      <c r="J15" s="3">
        <v>5.0891425168005604</v>
      </c>
      <c r="K15" s="3">
        <v>4.7077486817410001</v>
      </c>
      <c r="L15" s="3">
        <v>4.17638200397524</v>
      </c>
      <c r="M15" s="3">
        <v>3.7941609151656701</v>
      </c>
      <c r="N15" s="3">
        <v>3.1670004417319899</v>
      </c>
      <c r="O15" s="3">
        <v>3.5682196626285099</v>
      </c>
      <c r="P15" s="3">
        <v>3.8272105357750599</v>
      </c>
      <c r="Q15" s="3">
        <v>3.3387072585482902</v>
      </c>
      <c r="R15" s="3">
        <v>4.1460403547725599</v>
      </c>
      <c r="S15" s="3" t="s">
        <v>1</v>
      </c>
      <c r="T15" s="3" t="s">
        <v>1</v>
      </c>
      <c r="U15" s="3" t="s">
        <v>1</v>
      </c>
      <c r="V15" s="3" t="s">
        <v>1</v>
      </c>
      <c r="W15" s="3" t="s">
        <v>1</v>
      </c>
      <c r="X15" s="3" t="s">
        <v>1</v>
      </c>
      <c r="Y15" s="3" t="s">
        <v>1</v>
      </c>
      <c r="Z15" s="3" t="s">
        <v>1</v>
      </c>
    </row>
    <row r="16" spans="1:26">
      <c r="A16" s="1">
        <v>10</v>
      </c>
      <c r="B16" s="2">
        <f>IF(ISNUMBER('Bank List'!B11),'Bank List'!B11,"")</f>
        <v>4291604</v>
      </c>
      <c r="C16" s="2" t="s">
        <v>39</v>
      </c>
      <c r="D16" s="2" t="s">
        <v>3</v>
      </c>
      <c r="E16" s="2"/>
      <c r="F16" s="3" t="s">
        <v>1</v>
      </c>
      <c r="G16" s="3" t="s">
        <v>1</v>
      </c>
      <c r="H16" s="3" t="s">
        <v>1</v>
      </c>
      <c r="I16" s="3" t="s">
        <v>1</v>
      </c>
      <c r="J16" s="3" t="s">
        <v>1</v>
      </c>
      <c r="K16" s="3" t="s">
        <v>1</v>
      </c>
      <c r="L16" s="3" t="s">
        <v>1</v>
      </c>
      <c r="M16" s="3" t="s">
        <v>1</v>
      </c>
      <c r="N16" s="3" t="s">
        <v>1</v>
      </c>
      <c r="O16" s="3" t="s">
        <v>1</v>
      </c>
      <c r="P16" s="3">
        <v>4.5027160506918404</v>
      </c>
      <c r="Q16" s="3">
        <v>4.0124951595885303</v>
      </c>
      <c r="R16" s="3" t="s">
        <v>1</v>
      </c>
      <c r="S16" s="3" t="s">
        <v>1</v>
      </c>
      <c r="T16" s="3" t="s">
        <v>1</v>
      </c>
      <c r="U16" s="3" t="s">
        <v>1</v>
      </c>
      <c r="V16" s="3" t="s">
        <v>1</v>
      </c>
      <c r="W16" s="3" t="s">
        <v>1</v>
      </c>
      <c r="X16" s="3" t="s">
        <v>1</v>
      </c>
      <c r="Y16" s="3" t="s">
        <v>1</v>
      </c>
      <c r="Z16" s="3" t="s">
        <v>1</v>
      </c>
    </row>
    <row r="17" spans="1:26">
      <c r="A17" s="1">
        <v>11</v>
      </c>
      <c r="B17" s="2">
        <f>IF(ISNUMBER('Bank List'!B12),'Bank List'!B12,"")</f>
        <v>114508</v>
      </c>
      <c r="C17" s="2" t="s">
        <v>6</v>
      </c>
      <c r="D17" s="2" t="s">
        <v>2</v>
      </c>
      <c r="E17" s="2"/>
      <c r="F17" s="3" t="s">
        <v>1</v>
      </c>
      <c r="G17" s="3" t="s">
        <v>1</v>
      </c>
      <c r="H17" s="3" t="s">
        <v>1</v>
      </c>
      <c r="I17" s="3" t="s">
        <v>1</v>
      </c>
      <c r="J17" s="3" t="s">
        <v>1</v>
      </c>
      <c r="K17" s="3">
        <v>1.10515491796665</v>
      </c>
      <c r="L17" s="3">
        <v>1.26248130331083</v>
      </c>
      <c r="M17" s="3">
        <v>1.2300410560552599</v>
      </c>
      <c r="N17" s="3">
        <v>1.1046824160448201</v>
      </c>
      <c r="O17" s="3">
        <v>2.80863039673492</v>
      </c>
      <c r="P17" s="3">
        <v>2.8468926660490399</v>
      </c>
      <c r="Q17" s="3">
        <v>3.0689453686199202</v>
      </c>
      <c r="R17" s="3" t="s">
        <v>1</v>
      </c>
      <c r="S17" s="3" t="s">
        <v>1</v>
      </c>
      <c r="T17" s="3" t="s">
        <v>1</v>
      </c>
      <c r="U17" s="3" t="s">
        <v>1</v>
      </c>
      <c r="V17" s="3" t="s">
        <v>1</v>
      </c>
      <c r="W17" s="3" t="s">
        <v>1</v>
      </c>
      <c r="X17" s="3" t="s">
        <v>1</v>
      </c>
      <c r="Y17" s="3" t="s">
        <v>1</v>
      </c>
      <c r="Z17" s="3" t="s">
        <v>1</v>
      </c>
    </row>
    <row r="18" spans="1:26">
      <c r="A18" s="1">
        <v>12</v>
      </c>
      <c r="B18" s="2">
        <f>IF(ISNUMBER('Bank List'!B13),'Bank List'!B13,"")</f>
        <v>3001689</v>
      </c>
      <c r="C18" s="2" t="s">
        <v>40</v>
      </c>
      <c r="D18" s="2" t="s">
        <v>5</v>
      </c>
      <c r="E18" s="2"/>
      <c r="F18" s="3" t="s">
        <v>1</v>
      </c>
      <c r="G18" s="3" t="s">
        <v>1</v>
      </c>
      <c r="H18" s="3" t="s">
        <v>1</v>
      </c>
      <c r="I18" s="3" t="s">
        <v>1</v>
      </c>
      <c r="J18" s="3" t="s">
        <v>1</v>
      </c>
      <c r="K18" s="3">
        <v>2.3214750455446298</v>
      </c>
      <c r="L18" s="3">
        <v>2.3333137338899599</v>
      </c>
      <c r="M18" s="3">
        <v>2.0876386236622002</v>
      </c>
      <c r="N18" s="3">
        <v>1.45329967718995</v>
      </c>
      <c r="O18" s="3">
        <v>2.3613366462543799</v>
      </c>
      <c r="P18" s="3">
        <v>2.6598821973698001</v>
      </c>
      <c r="Q18" s="3">
        <v>2.7790745642242398</v>
      </c>
      <c r="R18" s="3" t="s">
        <v>1</v>
      </c>
      <c r="S18" s="3" t="s">
        <v>1</v>
      </c>
      <c r="T18" s="3" t="s">
        <v>1</v>
      </c>
      <c r="U18" s="3" t="s">
        <v>1</v>
      </c>
      <c r="V18" s="3" t="s">
        <v>1</v>
      </c>
      <c r="W18" s="3" t="s">
        <v>1</v>
      </c>
      <c r="X18" s="3" t="s">
        <v>1</v>
      </c>
      <c r="Y18" s="3" t="s">
        <v>1</v>
      </c>
      <c r="Z18" s="3" t="s">
        <v>1</v>
      </c>
    </row>
    <row r="19" spans="1:26">
      <c r="A19" s="1">
        <v>13</v>
      </c>
      <c r="B19" s="2">
        <f>IF(ISNUMBER('Bank List'!B14),'Bank List'!B14,"")</f>
        <v>4219193</v>
      </c>
      <c r="C19" s="2" t="s">
        <v>41</v>
      </c>
      <c r="D19" s="2" t="s">
        <v>3</v>
      </c>
      <c r="E19" s="2"/>
      <c r="F19" s="3" t="s">
        <v>1</v>
      </c>
      <c r="G19" s="3" t="s">
        <v>1</v>
      </c>
      <c r="H19" s="3" t="s">
        <v>1</v>
      </c>
      <c r="I19" s="3" t="s">
        <v>1</v>
      </c>
      <c r="J19" s="3" t="s">
        <v>1</v>
      </c>
      <c r="K19" s="3" t="s">
        <v>1</v>
      </c>
      <c r="L19" s="3" t="s">
        <v>1</v>
      </c>
      <c r="M19" s="3" t="s">
        <v>1</v>
      </c>
      <c r="N19" s="3" t="s">
        <v>1</v>
      </c>
      <c r="O19" s="3" t="s">
        <v>1</v>
      </c>
      <c r="P19" s="3" t="s">
        <v>1</v>
      </c>
      <c r="Q19" s="3">
        <v>6.6927156033585904</v>
      </c>
      <c r="R19" s="3" t="s">
        <v>1</v>
      </c>
      <c r="S19" s="3" t="s">
        <v>1</v>
      </c>
      <c r="T19" s="3" t="s">
        <v>1</v>
      </c>
      <c r="U19" s="3" t="s">
        <v>1</v>
      </c>
      <c r="V19" s="3" t="s">
        <v>1</v>
      </c>
      <c r="W19" s="3" t="s">
        <v>1</v>
      </c>
      <c r="X19" s="3" t="s">
        <v>1</v>
      </c>
      <c r="Y19" s="3" t="s">
        <v>1</v>
      </c>
      <c r="Z19" s="3" t="s">
        <v>1</v>
      </c>
    </row>
    <row r="20" spans="1:26">
      <c r="A20" s="1">
        <v>14</v>
      </c>
      <c r="B20" s="2">
        <f>IF(ISNUMBER('Bank List'!B15),'Bank List'!B15,"")</f>
        <v>100515</v>
      </c>
      <c r="C20" s="2" t="s">
        <v>42</v>
      </c>
      <c r="D20" s="2" t="s">
        <v>36</v>
      </c>
      <c r="E20" s="2"/>
      <c r="F20" s="3">
        <v>3.4584740091004602</v>
      </c>
      <c r="G20" s="3">
        <v>3.12815936077198</v>
      </c>
      <c r="H20" s="3">
        <v>2.89425488566406</v>
      </c>
      <c r="I20" s="3">
        <v>3.3065431199179298</v>
      </c>
      <c r="J20" s="3">
        <v>3.2789721226100599</v>
      </c>
      <c r="K20" s="3">
        <v>2.58035634345062</v>
      </c>
      <c r="L20" s="3">
        <v>2.89521482117499</v>
      </c>
      <c r="M20" s="3">
        <v>2.49262111098674</v>
      </c>
      <c r="N20" s="3">
        <v>2.3611324775367599</v>
      </c>
      <c r="O20" s="3">
        <v>2.53632102929086</v>
      </c>
      <c r="P20" s="3">
        <v>2.8931271064723401</v>
      </c>
      <c r="Q20" s="3">
        <v>2.8473081520941301</v>
      </c>
      <c r="R20" s="3">
        <v>3.2741900835745801</v>
      </c>
      <c r="S20" s="3" t="s">
        <v>1</v>
      </c>
      <c r="T20" s="3" t="s">
        <v>1</v>
      </c>
      <c r="U20" s="3" t="s">
        <v>1</v>
      </c>
      <c r="V20" s="3" t="s">
        <v>1</v>
      </c>
      <c r="W20" s="3" t="s">
        <v>1</v>
      </c>
      <c r="X20" s="3" t="s">
        <v>1</v>
      </c>
      <c r="Y20" s="3" t="s">
        <v>1</v>
      </c>
      <c r="Z20" s="3" t="s">
        <v>1</v>
      </c>
    </row>
    <row r="21" spans="1:26">
      <c r="A21" s="1">
        <v>15</v>
      </c>
      <c r="B21" s="2">
        <f>IF(ISNUMBER('Bank List'!B16),'Bank List'!B16,"")</f>
        <v>4041896</v>
      </c>
      <c r="C21" s="2" t="s">
        <v>43</v>
      </c>
      <c r="D21" s="2" t="s">
        <v>34</v>
      </c>
      <c r="E21" s="2"/>
      <c r="F21" s="3">
        <v>5.5169590353075497</v>
      </c>
      <c r="G21" s="3">
        <v>4.9847121414051099</v>
      </c>
      <c r="H21" s="3">
        <v>5.0725643401315104</v>
      </c>
      <c r="I21" s="3">
        <v>5.0980573911586902</v>
      </c>
      <c r="J21" s="3">
        <v>4.8231224332675504</v>
      </c>
      <c r="K21" s="3">
        <v>4.9813450401310098</v>
      </c>
      <c r="L21" s="3">
        <v>4.3236403442221398</v>
      </c>
      <c r="M21" s="3">
        <v>2.9271628317109499</v>
      </c>
      <c r="N21" s="3">
        <v>1.76765245969589</v>
      </c>
      <c r="O21" s="3">
        <v>6.65947366979763</v>
      </c>
      <c r="P21" s="3">
        <v>7.0232831331379701</v>
      </c>
      <c r="Q21" s="3">
        <v>8.0137861327468407</v>
      </c>
      <c r="R21" s="3" t="s">
        <v>1</v>
      </c>
      <c r="S21" s="3" t="s">
        <v>1</v>
      </c>
      <c r="T21" s="3" t="s">
        <v>1</v>
      </c>
      <c r="U21" s="3" t="s">
        <v>1</v>
      </c>
      <c r="V21" s="3" t="s">
        <v>1</v>
      </c>
      <c r="W21" s="3" t="s">
        <v>1</v>
      </c>
      <c r="X21" s="3" t="s">
        <v>1</v>
      </c>
      <c r="Y21" s="3" t="s">
        <v>1</v>
      </c>
      <c r="Z21" s="3" t="s">
        <v>1</v>
      </c>
    </row>
    <row r="22" spans="1:26">
      <c r="A22" s="1">
        <v>16</v>
      </c>
      <c r="B22" s="2">
        <f>IF(ISNUMBER('Bank List'!B17),'Bank List'!B17,"")</f>
        <v>113985</v>
      </c>
      <c r="C22" s="2" t="s">
        <v>44</v>
      </c>
      <c r="D22" s="2" t="s">
        <v>0</v>
      </c>
      <c r="E22" s="2"/>
      <c r="F22" s="3" t="s">
        <v>1</v>
      </c>
      <c r="G22" s="3" t="s">
        <v>1</v>
      </c>
      <c r="H22" s="3" t="s">
        <v>1</v>
      </c>
      <c r="I22" s="3" t="s">
        <v>1</v>
      </c>
      <c r="J22" s="3" t="s">
        <v>1</v>
      </c>
      <c r="K22" s="3">
        <v>2.61263290683006</v>
      </c>
      <c r="L22" s="3">
        <v>2.06973976175325</v>
      </c>
      <c r="M22" s="3">
        <v>2.2545183831836</v>
      </c>
      <c r="N22" s="3">
        <v>1.54659169594543</v>
      </c>
      <c r="O22" s="3">
        <v>0.66821739719869599</v>
      </c>
      <c r="P22" s="3">
        <v>1.0109185594210801</v>
      </c>
      <c r="Q22" s="3">
        <v>2.7900869103191801</v>
      </c>
      <c r="R22" s="3" t="s">
        <v>1</v>
      </c>
      <c r="S22" s="3" t="s">
        <v>1</v>
      </c>
      <c r="T22" s="3" t="s">
        <v>1</v>
      </c>
      <c r="U22" s="3" t="s">
        <v>1</v>
      </c>
      <c r="V22" s="3" t="s">
        <v>1</v>
      </c>
      <c r="W22" s="3" t="s">
        <v>1</v>
      </c>
      <c r="X22" s="3" t="s">
        <v>1</v>
      </c>
      <c r="Y22" s="3" t="s">
        <v>1</v>
      </c>
      <c r="Z22" s="3" t="s">
        <v>1</v>
      </c>
    </row>
    <row r="23" spans="1:26">
      <c r="A23" s="1">
        <v>17</v>
      </c>
      <c r="B23" s="2">
        <f>IF(ISNUMBER('Bank List'!B18),'Bank List'!B18,"")</f>
        <v>4087374</v>
      </c>
      <c r="C23" s="2" t="s">
        <v>45</v>
      </c>
      <c r="D23" s="2" t="s">
        <v>27</v>
      </c>
      <c r="E23" s="2"/>
      <c r="F23" s="3" t="s">
        <v>1</v>
      </c>
      <c r="G23" s="3" t="s">
        <v>1</v>
      </c>
      <c r="H23" s="3" t="s">
        <v>1</v>
      </c>
      <c r="I23" s="3" t="s">
        <v>1</v>
      </c>
      <c r="J23" s="3" t="s">
        <v>1</v>
      </c>
      <c r="K23" s="3">
        <v>3.7941094411490002</v>
      </c>
      <c r="L23" s="3">
        <v>3.60537401672876</v>
      </c>
      <c r="M23" s="3">
        <v>3.7233821087060099</v>
      </c>
      <c r="N23" s="3">
        <v>3.6220515152905999</v>
      </c>
      <c r="O23" s="3">
        <v>3.5470532311614398</v>
      </c>
      <c r="P23" s="3">
        <v>4.0236454130096897</v>
      </c>
      <c r="Q23" s="3">
        <v>4.1251959604797799</v>
      </c>
      <c r="R23" s="3">
        <v>4.3449518891218002</v>
      </c>
      <c r="S23" s="3" t="s">
        <v>1</v>
      </c>
      <c r="T23" s="3" t="s">
        <v>1</v>
      </c>
      <c r="U23" s="3" t="s">
        <v>1</v>
      </c>
      <c r="V23" s="3" t="s">
        <v>1</v>
      </c>
      <c r="W23" s="3" t="s">
        <v>1</v>
      </c>
      <c r="X23" s="3" t="s">
        <v>1</v>
      </c>
      <c r="Y23" s="3" t="s">
        <v>1</v>
      </c>
      <c r="Z23" s="3" t="s">
        <v>1</v>
      </c>
    </row>
    <row r="24" spans="1:26">
      <c r="A24" s="1">
        <v>18</v>
      </c>
      <c r="B24" s="2">
        <f>IF(ISNUMBER('Bank List'!B19),'Bank List'!B19,"")</f>
        <v>4085960</v>
      </c>
      <c r="C24" s="2" t="s">
        <v>46</v>
      </c>
      <c r="D24" s="2" t="s">
        <v>5</v>
      </c>
      <c r="E24" s="2"/>
      <c r="F24" s="3" t="s">
        <v>1</v>
      </c>
      <c r="G24" s="3" t="s">
        <v>1</v>
      </c>
      <c r="H24" s="3" t="s">
        <v>1</v>
      </c>
      <c r="I24" s="3" t="s">
        <v>1</v>
      </c>
      <c r="J24" s="3" t="s">
        <v>1</v>
      </c>
      <c r="K24" s="3">
        <v>1.82447445697549</v>
      </c>
      <c r="L24" s="3">
        <v>1.6419315650127599</v>
      </c>
      <c r="M24" s="3">
        <v>1.6913793795861201</v>
      </c>
      <c r="N24" s="3">
        <v>1.26853793115279</v>
      </c>
      <c r="O24" s="3">
        <v>1.5838908175082</v>
      </c>
      <c r="P24" s="3">
        <v>1.5872067221676101</v>
      </c>
      <c r="Q24" s="3">
        <v>1.3731272869807301</v>
      </c>
      <c r="R24" s="3" t="s">
        <v>1</v>
      </c>
      <c r="S24" s="3" t="s">
        <v>1</v>
      </c>
      <c r="T24" s="3" t="s">
        <v>1</v>
      </c>
      <c r="U24" s="3" t="s">
        <v>1</v>
      </c>
      <c r="V24" s="3" t="s">
        <v>1</v>
      </c>
      <c r="W24" s="3" t="s">
        <v>1</v>
      </c>
      <c r="X24" s="3" t="s">
        <v>1</v>
      </c>
      <c r="Y24" s="3" t="s">
        <v>1</v>
      </c>
      <c r="Z24" s="3" t="s">
        <v>1</v>
      </c>
    </row>
    <row r="25" spans="1:26">
      <c r="A25" s="1">
        <v>19</v>
      </c>
      <c r="B25" s="2">
        <f>IF(ISNUMBER('Bank List'!B20),'Bank List'!B20,"")</f>
        <v>4238541</v>
      </c>
      <c r="C25" s="2" t="s">
        <v>47</v>
      </c>
      <c r="D25" s="2" t="s">
        <v>5</v>
      </c>
      <c r="E25" s="2"/>
      <c r="F25" s="3" t="s">
        <v>1</v>
      </c>
      <c r="G25" s="3" t="s">
        <v>1</v>
      </c>
      <c r="H25" s="3" t="s">
        <v>1</v>
      </c>
      <c r="I25" s="3" t="s">
        <v>1</v>
      </c>
      <c r="J25" s="3" t="s">
        <v>1</v>
      </c>
      <c r="K25" s="3">
        <v>3.00905220222548</v>
      </c>
      <c r="L25" s="3">
        <v>3.3916670169489902</v>
      </c>
      <c r="M25" s="3">
        <v>3.2558770596145901</v>
      </c>
      <c r="N25" s="3">
        <v>2.6054289386866598</v>
      </c>
      <c r="O25" s="3">
        <v>3.4743189569388599</v>
      </c>
      <c r="P25" s="3">
        <v>3.8001084208217599</v>
      </c>
      <c r="Q25" s="3">
        <v>3.8101412006130602</v>
      </c>
      <c r="R25" s="3" t="s">
        <v>1</v>
      </c>
      <c r="S25" s="3" t="s">
        <v>1</v>
      </c>
      <c r="T25" s="3" t="s">
        <v>1</v>
      </c>
      <c r="U25" s="3" t="s">
        <v>1</v>
      </c>
      <c r="V25" s="3" t="s">
        <v>1</v>
      </c>
      <c r="W25" s="3" t="s">
        <v>1</v>
      </c>
      <c r="X25" s="3" t="s">
        <v>1</v>
      </c>
      <c r="Y25" s="3" t="s">
        <v>1</v>
      </c>
      <c r="Z25" s="3" t="s">
        <v>1</v>
      </c>
    </row>
    <row r="26" spans="1:26">
      <c r="A26" s="1">
        <v>20</v>
      </c>
      <c r="B26" s="2">
        <f>IF(ISNUMBER('Bank List'!B21),'Bank List'!B21,"")</f>
        <v>113824</v>
      </c>
      <c r="C26" s="2" t="s">
        <v>48</v>
      </c>
      <c r="D26" s="2" t="s">
        <v>49</v>
      </c>
      <c r="E26" s="2"/>
      <c r="F26" s="3" t="s">
        <v>1</v>
      </c>
      <c r="G26" s="3" t="s">
        <v>1</v>
      </c>
      <c r="H26" s="3" t="s">
        <v>1</v>
      </c>
      <c r="I26" s="3" t="s">
        <v>1</v>
      </c>
      <c r="J26" s="3" t="s">
        <v>1</v>
      </c>
      <c r="K26" s="3">
        <v>1.97236795262991</v>
      </c>
      <c r="L26" s="3">
        <v>2.5783936287071398</v>
      </c>
      <c r="M26" s="3">
        <v>2.3620932683343301</v>
      </c>
      <c r="N26" s="3">
        <v>1.9428793974135701</v>
      </c>
      <c r="O26" s="3">
        <v>2.7325431186339801</v>
      </c>
      <c r="P26" s="3">
        <v>2.3834238418622502</v>
      </c>
      <c r="Q26" s="3">
        <v>2.3834791586159998</v>
      </c>
      <c r="R26" s="3" t="s">
        <v>1</v>
      </c>
      <c r="S26" s="3" t="s">
        <v>1</v>
      </c>
      <c r="T26" s="3" t="s">
        <v>1</v>
      </c>
      <c r="U26" s="3" t="s">
        <v>1</v>
      </c>
      <c r="V26" s="3" t="s">
        <v>1</v>
      </c>
      <c r="W26" s="3" t="s">
        <v>1</v>
      </c>
      <c r="X26" s="3" t="s">
        <v>1</v>
      </c>
      <c r="Y26" s="3" t="s">
        <v>1</v>
      </c>
      <c r="Z26" s="3" t="s">
        <v>1</v>
      </c>
    </row>
    <row r="27" spans="1:26">
      <c r="A27" s="1">
        <v>21</v>
      </c>
      <c r="B27" s="2">
        <f>IF(ISNUMBER('Bank List'!B22),'Bank List'!B22,"")</f>
        <v>4080954</v>
      </c>
      <c r="C27" s="2" t="s">
        <v>50</v>
      </c>
      <c r="D27" s="2" t="s">
        <v>51</v>
      </c>
      <c r="E27" s="2"/>
      <c r="F27" s="3" t="s">
        <v>1</v>
      </c>
      <c r="G27" s="3" t="s">
        <v>1</v>
      </c>
      <c r="H27" s="3" t="s">
        <v>1</v>
      </c>
      <c r="I27" s="3" t="s">
        <v>1</v>
      </c>
      <c r="J27" s="3" t="s">
        <v>1</v>
      </c>
      <c r="K27" s="3">
        <v>2.7395248729356401</v>
      </c>
      <c r="L27" s="3">
        <v>3.2116668624955498</v>
      </c>
      <c r="M27" s="3">
        <v>2.2566782943611798</v>
      </c>
      <c r="N27" s="3">
        <v>2.0782464875187601</v>
      </c>
      <c r="O27" s="3">
        <v>2.5239315349998699</v>
      </c>
      <c r="P27" s="3">
        <v>2.5632178504834</v>
      </c>
      <c r="Q27" s="3">
        <v>3.04399838926332</v>
      </c>
      <c r="R27" s="3" t="s">
        <v>1</v>
      </c>
      <c r="S27" s="3" t="s">
        <v>1</v>
      </c>
      <c r="T27" s="3" t="s">
        <v>1</v>
      </c>
      <c r="U27" s="3" t="s">
        <v>1</v>
      </c>
      <c r="V27" s="3" t="s">
        <v>1</v>
      </c>
      <c r="W27" s="3" t="s">
        <v>1</v>
      </c>
      <c r="X27" s="3" t="s">
        <v>1</v>
      </c>
      <c r="Y27" s="3" t="s">
        <v>1</v>
      </c>
      <c r="Z27" s="3" t="s">
        <v>1</v>
      </c>
    </row>
    <row r="28" spans="1:26">
      <c r="A28" s="1">
        <v>22</v>
      </c>
      <c r="B28" s="2">
        <f>IF(ISNUMBER('Bank List'!B23),'Bank List'!B23,"")</f>
        <v>113830</v>
      </c>
      <c r="C28" s="2" t="s">
        <v>52</v>
      </c>
      <c r="D28" s="2" t="s">
        <v>0</v>
      </c>
      <c r="E28" s="2"/>
      <c r="F28" s="3" t="s">
        <v>1</v>
      </c>
      <c r="G28" s="3" t="s">
        <v>1</v>
      </c>
      <c r="H28" s="3" t="s">
        <v>1</v>
      </c>
      <c r="I28" s="3" t="s">
        <v>1</v>
      </c>
      <c r="J28" s="3" t="s">
        <v>1</v>
      </c>
      <c r="K28" s="3">
        <v>2.2047569004734102</v>
      </c>
      <c r="L28" s="3">
        <v>1.5322222934345899</v>
      </c>
      <c r="M28" s="3">
        <v>1.48829099717063</v>
      </c>
      <c r="N28" s="3">
        <v>0.949854643870642</v>
      </c>
      <c r="O28" s="3">
        <v>1.77645681468237</v>
      </c>
      <c r="P28" s="3">
        <v>1.75790302406938</v>
      </c>
      <c r="Q28" s="3">
        <v>1.7496617094159499</v>
      </c>
      <c r="R28" s="3" t="s">
        <v>1</v>
      </c>
      <c r="S28" s="3" t="s">
        <v>1</v>
      </c>
      <c r="T28" s="3" t="s">
        <v>1</v>
      </c>
      <c r="U28" s="3" t="s">
        <v>1</v>
      </c>
      <c r="V28" s="3" t="s">
        <v>1</v>
      </c>
      <c r="W28" s="3" t="s">
        <v>1</v>
      </c>
      <c r="X28" s="3" t="s">
        <v>1</v>
      </c>
      <c r="Y28" s="3" t="s">
        <v>1</v>
      </c>
      <c r="Z28" s="3" t="s">
        <v>1</v>
      </c>
    </row>
    <row r="29" spans="1:26">
      <c r="A29" s="1">
        <v>23</v>
      </c>
      <c r="B29" s="2">
        <f>IF(ISNUMBER('Bank List'!B24),'Bank List'!B24,"")</f>
        <v>4024522</v>
      </c>
      <c r="C29" s="2" t="s">
        <v>53</v>
      </c>
      <c r="D29" s="2" t="s">
        <v>54</v>
      </c>
      <c r="E29" s="2"/>
      <c r="F29" s="3" t="s">
        <v>1</v>
      </c>
      <c r="G29" s="3" t="s">
        <v>1</v>
      </c>
      <c r="H29" s="3" t="s">
        <v>1</v>
      </c>
      <c r="I29" s="3" t="s">
        <v>1</v>
      </c>
      <c r="J29" s="3" t="s">
        <v>1</v>
      </c>
      <c r="K29" s="3">
        <v>2.6276214209508999</v>
      </c>
      <c r="L29" s="3">
        <v>2.46407371312129</v>
      </c>
      <c r="M29" s="3">
        <v>1.9933891435785001</v>
      </c>
      <c r="N29" s="3">
        <v>0.26556187992534103</v>
      </c>
      <c r="O29" s="3">
        <v>1.39090420937939</v>
      </c>
      <c r="P29" s="3">
        <v>1.18148528059611</v>
      </c>
      <c r="Q29" s="3">
        <v>-0.77798700115410302</v>
      </c>
      <c r="R29" s="3" t="s">
        <v>1</v>
      </c>
      <c r="S29" s="3" t="s">
        <v>1</v>
      </c>
      <c r="T29" s="3" t="s">
        <v>1</v>
      </c>
      <c r="U29" s="3" t="s">
        <v>1</v>
      </c>
      <c r="V29" s="3" t="s">
        <v>1</v>
      </c>
      <c r="W29" s="3" t="s">
        <v>1</v>
      </c>
      <c r="X29" s="3" t="s">
        <v>1</v>
      </c>
      <c r="Y29" s="3" t="s">
        <v>1</v>
      </c>
      <c r="Z29" s="3" t="s">
        <v>1</v>
      </c>
    </row>
    <row r="30" spans="1:26">
      <c r="A30" s="1">
        <v>24</v>
      </c>
      <c r="B30" s="2">
        <f>IF(ISNUMBER('Bank List'!B25),'Bank List'!B25,"")</f>
        <v>4142645</v>
      </c>
      <c r="C30" s="2" t="s">
        <v>55</v>
      </c>
      <c r="D30" s="2" t="s">
        <v>56</v>
      </c>
      <c r="E30" s="2"/>
      <c r="F30" s="3" t="s">
        <v>1</v>
      </c>
      <c r="G30" s="3" t="s">
        <v>1</v>
      </c>
      <c r="H30" s="3" t="s">
        <v>1</v>
      </c>
      <c r="I30" s="3" t="s">
        <v>1</v>
      </c>
      <c r="J30" s="3" t="s">
        <v>1</v>
      </c>
      <c r="K30" s="3">
        <v>4.7764244652617798</v>
      </c>
      <c r="L30" s="3">
        <v>4.3950581950735703</v>
      </c>
      <c r="M30" s="3">
        <v>4.4723113239397403</v>
      </c>
      <c r="N30" s="3">
        <v>3.7616984026603499</v>
      </c>
      <c r="O30" s="3">
        <v>5.0117605981686397</v>
      </c>
      <c r="P30" s="3">
        <v>5.6098392196956999</v>
      </c>
      <c r="Q30" s="3">
        <v>5.22921341421692</v>
      </c>
      <c r="R30" s="3" t="s">
        <v>1</v>
      </c>
      <c r="S30" s="3" t="s">
        <v>1</v>
      </c>
      <c r="T30" s="3" t="s">
        <v>1</v>
      </c>
      <c r="U30" s="3" t="s">
        <v>1</v>
      </c>
      <c r="V30" s="3" t="s">
        <v>1</v>
      </c>
      <c r="W30" s="3" t="s">
        <v>1</v>
      </c>
      <c r="X30" s="3" t="s">
        <v>1</v>
      </c>
      <c r="Y30" s="3" t="s">
        <v>1</v>
      </c>
      <c r="Z30" s="3" t="s">
        <v>1</v>
      </c>
    </row>
    <row r="31" spans="1:26">
      <c r="A31" s="1">
        <v>25</v>
      </c>
      <c r="B31" s="2">
        <f>IF(ISNUMBER('Bank List'!B26),'Bank List'!B26,"")</f>
        <v>113876</v>
      </c>
      <c r="C31" s="2" t="s">
        <v>57</v>
      </c>
      <c r="D31" s="2" t="s">
        <v>2</v>
      </c>
      <c r="E31" s="2"/>
      <c r="F31" s="3" t="s">
        <v>1</v>
      </c>
      <c r="G31" s="3" t="s">
        <v>1</v>
      </c>
      <c r="H31" s="3" t="s">
        <v>1</v>
      </c>
      <c r="I31" s="3" t="s">
        <v>1</v>
      </c>
      <c r="J31" s="3" t="s">
        <v>1</v>
      </c>
      <c r="K31" s="3">
        <v>4.0327621070691801</v>
      </c>
      <c r="L31" s="3">
        <v>3.8947079202138002</v>
      </c>
      <c r="M31" s="3">
        <v>3.82233989191114</v>
      </c>
      <c r="N31" s="3">
        <v>2.5077316659920301</v>
      </c>
      <c r="O31" s="3">
        <v>4.0594861848017798</v>
      </c>
      <c r="P31" s="3">
        <v>4.5566852402725697</v>
      </c>
      <c r="Q31" s="3">
        <v>4.8459457480472299</v>
      </c>
      <c r="R31" s="3" t="s">
        <v>1</v>
      </c>
      <c r="S31" s="3" t="s">
        <v>1</v>
      </c>
      <c r="T31" s="3" t="s">
        <v>1</v>
      </c>
      <c r="U31" s="3" t="s">
        <v>1</v>
      </c>
      <c r="V31" s="3" t="s">
        <v>1</v>
      </c>
      <c r="W31" s="3" t="s">
        <v>1</v>
      </c>
      <c r="X31" s="3" t="s">
        <v>1</v>
      </c>
      <c r="Y31" s="3" t="s">
        <v>1</v>
      </c>
      <c r="Z31" s="3" t="s">
        <v>1</v>
      </c>
    </row>
    <row r="32" spans="1:26">
      <c r="A32" s="1">
        <v>26</v>
      </c>
      <c r="B32" s="2">
        <f>IF(ISNUMBER('Bank List'!B27),'Bank List'!B27,"")</f>
        <v>4100801</v>
      </c>
      <c r="C32" s="2" t="s">
        <v>58</v>
      </c>
      <c r="D32" s="2" t="s">
        <v>29</v>
      </c>
      <c r="E32" s="2"/>
      <c r="F32" s="3" t="s">
        <v>1</v>
      </c>
      <c r="G32" s="3" t="s">
        <v>1</v>
      </c>
      <c r="H32" s="3" t="s">
        <v>1</v>
      </c>
      <c r="I32" s="3" t="s">
        <v>1</v>
      </c>
      <c r="J32" s="3" t="s">
        <v>1</v>
      </c>
      <c r="K32" s="3">
        <v>5.6393035465631103</v>
      </c>
      <c r="L32" s="3">
        <v>5.7799586776859497</v>
      </c>
      <c r="M32" s="3">
        <v>4.7230567921811204</v>
      </c>
      <c r="N32" s="3">
        <v>3.5802371827081898</v>
      </c>
      <c r="O32" s="3">
        <v>4.48907028569998</v>
      </c>
      <c r="P32" s="3">
        <v>4.3527870448364103</v>
      </c>
      <c r="Q32" s="3">
        <v>5.1265660546637202</v>
      </c>
      <c r="R32" s="3" t="s">
        <v>1</v>
      </c>
      <c r="S32" s="3" t="s">
        <v>1</v>
      </c>
      <c r="T32" s="3" t="s">
        <v>1</v>
      </c>
      <c r="U32" s="3" t="s">
        <v>1</v>
      </c>
      <c r="V32" s="3" t="s">
        <v>1</v>
      </c>
      <c r="W32" s="3" t="s">
        <v>1</v>
      </c>
      <c r="X32" s="3" t="s">
        <v>1</v>
      </c>
      <c r="Y32" s="3" t="s">
        <v>1</v>
      </c>
      <c r="Z32" s="3" t="s">
        <v>1</v>
      </c>
    </row>
    <row r="33" spans="1:26">
      <c r="A33" s="1">
        <v>27</v>
      </c>
      <c r="B33" s="2">
        <f>IF(ISNUMBER('Bank List'!B28),'Bank List'!B28,"")</f>
        <v>4047336</v>
      </c>
      <c r="C33" s="2" t="s">
        <v>59</v>
      </c>
      <c r="D33" s="2" t="s">
        <v>31</v>
      </c>
      <c r="E33" s="2"/>
      <c r="F33" s="3" t="s">
        <v>1</v>
      </c>
      <c r="G33" s="3" t="s">
        <v>1</v>
      </c>
      <c r="H33" s="3" t="s">
        <v>1</v>
      </c>
      <c r="I33" s="3" t="s">
        <v>1</v>
      </c>
      <c r="J33" s="3" t="s">
        <v>1</v>
      </c>
      <c r="K33" s="3" t="s">
        <v>1</v>
      </c>
      <c r="L33" s="3" t="s">
        <v>1</v>
      </c>
      <c r="M33" s="3" t="s">
        <v>1</v>
      </c>
      <c r="N33" s="3">
        <v>3.0026687806681198</v>
      </c>
      <c r="O33" s="3" t="s">
        <v>1</v>
      </c>
      <c r="P33" s="3" t="s">
        <v>1</v>
      </c>
      <c r="Q33" s="3" t="s">
        <v>1</v>
      </c>
      <c r="R33" s="3" t="s">
        <v>1</v>
      </c>
      <c r="S33" s="3" t="s">
        <v>1</v>
      </c>
      <c r="T33" s="3" t="s">
        <v>1</v>
      </c>
      <c r="U33" s="3" t="s">
        <v>1</v>
      </c>
      <c r="V33" s="3" t="s">
        <v>1</v>
      </c>
      <c r="W33" s="3" t="s">
        <v>1</v>
      </c>
      <c r="X33" s="3" t="s">
        <v>1</v>
      </c>
      <c r="Y33" s="3" t="s">
        <v>1</v>
      </c>
      <c r="Z33" s="3" t="s">
        <v>1</v>
      </c>
    </row>
    <row r="34" spans="1:26">
      <c r="A34" s="1">
        <v>28</v>
      </c>
      <c r="B34" s="2">
        <f>IF(ISNUMBER('Bank List'!B29),'Bank List'!B29,"")</f>
        <v>100201</v>
      </c>
      <c r="C34" s="2" t="s">
        <v>60</v>
      </c>
      <c r="D34" s="2" t="s">
        <v>34</v>
      </c>
      <c r="E34" s="2"/>
      <c r="F34" s="3">
        <v>4.5214749891361699</v>
      </c>
      <c r="G34" s="3">
        <v>4.6278796546968399</v>
      </c>
      <c r="H34" s="3">
        <v>4.3835463094868503</v>
      </c>
      <c r="I34" s="3">
        <v>4.7194755000551396</v>
      </c>
      <c r="J34" s="3">
        <v>5.08743421343494</v>
      </c>
      <c r="K34" s="3">
        <v>5.0951378066196202</v>
      </c>
      <c r="L34" s="3">
        <v>5.0871645353977</v>
      </c>
      <c r="M34" s="3">
        <v>4.9009273132105902</v>
      </c>
      <c r="N34" s="3">
        <v>3.9087312708392901</v>
      </c>
      <c r="O34" s="3">
        <v>5.3266318462704598</v>
      </c>
      <c r="P34" s="3">
        <v>5.6307849162159904</v>
      </c>
      <c r="Q34" s="3">
        <v>5.6424404706277498</v>
      </c>
      <c r="R34" s="3" t="s">
        <v>1</v>
      </c>
      <c r="S34" s="3" t="s">
        <v>1</v>
      </c>
      <c r="T34" s="3" t="s">
        <v>1</v>
      </c>
      <c r="U34" s="3" t="s">
        <v>1</v>
      </c>
      <c r="V34" s="3" t="s">
        <v>1</v>
      </c>
      <c r="W34" s="3" t="s">
        <v>1</v>
      </c>
      <c r="X34" s="3" t="s">
        <v>1</v>
      </c>
      <c r="Y34" s="3" t="s">
        <v>1</v>
      </c>
      <c r="Z34" s="3" t="s">
        <v>1</v>
      </c>
    </row>
    <row r="35" spans="1:26">
      <c r="A35" s="1">
        <v>29</v>
      </c>
      <c r="B35" s="2">
        <f>IF(ISNUMBER('Bank List'!B30),'Bank List'!B30,"")</f>
        <v>4145062</v>
      </c>
      <c r="C35" s="2" t="s">
        <v>61</v>
      </c>
      <c r="D35" s="2" t="s">
        <v>54</v>
      </c>
      <c r="E35" s="2"/>
      <c r="F35" s="3" t="s">
        <v>1</v>
      </c>
      <c r="G35" s="3" t="s">
        <v>1</v>
      </c>
      <c r="H35" s="3" t="s">
        <v>1</v>
      </c>
      <c r="I35" s="3" t="s">
        <v>1</v>
      </c>
      <c r="J35" s="3" t="s">
        <v>1</v>
      </c>
      <c r="K35" s="3">
        <v>4.32641304615992</v>
      </c>
      <c r="L35" s="3">
        <v>4.6528885755630602</v>
      </c>
      <c r="M35" s="3">
        <v>3.8813278196855401</v>
      </c>
      <c r="N35" s="3">
        <v>1.94735539235911</v>
      </c>
      <c r="O35" s="3">
        <v>1.97747066980353</v>
      </c>
      <c r="P35" s="3">
        <v>2.7909356587468301</v>
      </c>
      <c r="Q35" s="3">
        <v>2.77193774604563</v>
      </c>
      <c r="R35" s="3" t="s">
        <v>1</v>
      </c>
      <c r="S35" s="3" t="s">
        <v>1</v>
      </c>
      <c r="T35" s="3" t="s">
        <v>1</v>
      </c>
      <c r="U35" s="3" t="s">
        <v>1</v>
      </c>
      <c r="V35" s="3" t="s">
        <v>1</v>
      </c>
      <c r="W35" s="3" t="s">
        <v>1</v>
      </c>
      <c r="X35" s="3" t="s">
        <v>1</v>
      </c>
      <c r="Y35" s="3" t="s">
        <v>1</v>
      </c>
      <c r="Z35" s="3" t="s">
        <v>1</v>
      </c>
    </row>
    <row r="36" spans="1:26">
      <c r="A36" s="1">
        <v>30</v>
      </c>
      <c r="B36" s="2">
        <f>IF(ISNUMBER('Bank List'!B31),'Bank List'!B31,"")</f>
        <v>4041848</v>
      </c>
      <c r="C36" s="2" t="s">
        <v>62</v>
      </c>
      <c r="D36" s="2" t="s">
        <v>2</v>
      </c>
      <c r="E36" s="2"/>
      <c r="F36" s="3" t="s">
        <v>1</v>
      </c>
      <c r="G36" s="3" t="s">
        <v>1</v>
      </c>
      <c r="H36" s="3" t="s">
        <v>1</v>
      </c>
      <c r="I36" s="3" t="s">
        <v>1</v>
      </c>
      <c r="J36" s="3" t="s">
        <v>1</v>
      </c>
      <c r="K36" s="3">
        <v>2.5288695250397799</v>
      </c>
      <c r="L36" s="3">
        <v>2.5331077772858799</v>
      </c>
      <c r="M36" s="3">
        <v>2.7459889008918599</v>
      </c>
      <c r="N36" s="3">
        <v>1.60062733520919</v>
      </c>
      <c r="O36" s="3">
        <v>3.6404962238726499</v>
      </c>
      <c r="P36" s="3">
        <v>4.1122160675495003</v>
      </c>
      <c r="Q36" s="3">
        <v>4.2169860379930704</v>
      </c>
      <c r="R36" s="3" t="s">
        <v>1</v>
      </c>
      <c r="S36" s="3" t="s">
        <v>1</v>
      </c>
      <c r="T36" s="3" t="s">
        <v>1</v>
      </c>
      <c r="U36" s="3" t="s">
        <v>1</v>
      </c>
      <c r="V36" s="3" t="s">
        <v>1</v>
      </c>
      <c r="W36" s="3" t="s">
        <v>1</v>
      </c>
      <c r="X36" s="3" t="s">
        <v>1</v>
      </c>
      <c r="Y36" s="3" t="s">
        <v>1</v>
      </c>
      <c r="Z36" s="3" t="s">
        <v>1</v>
      </c>
    </row>
    <row r="37" spans="1:26">
      <c r="A37" s="1">
        <v>31</v>
      </c>
      <c r="B37" s="2">
        <f>IF(ISNUMBER('Bank List'!B32),'Bank List'!B32,"")</f>
        <v>4115073</v>
      </c>
      <c r="C37" s="2" t="s">
        <v>63</v>
      </c>
      <c r="D37" s="2" t="s">
        <v>64</v>
      </c>
      <c r="E37" s="2"/>
      <c r="F37" s="3" t="s">
        <v>1</v>
      </c>
      <c r="G37" s="3" t="s">
        <v>1</v>
      </c>
      <c r="H37" s="3" t="s">
        <v>1</v>
      </c>
      <c r="I37" s="3" t="s">
        <v>1</v>
      </c>
      <c r="J37" s="3" t="s">
        <v>1</v>
      </c>
      <c r="K37" s="3" t="s">
        <v>1</v>
      </c>
      <c r="L37" s="3" t="s">
        <v>1</v>
      </c>
      <c r="M37" s="3" t="s">
        <v>1</v>
      </c>
      <c r="N37" s="3" t="s">
        <v>1</v>
      </c>
      <c r="O37" s="3" t="s">
        <v>1</v>
      </c>
      <c r="P37" s="3" t="s">
        <v>1</v>
      </c>
      <c r="Q37" s="3" t="s">
        <v>1</v>
      </c>
      <c r="R37" s="3" t="s">
        <v>1</v>
      </c>
      <c r="S37" s="3" t="s">
        <v>1</v>
      </c>
      <c r="T37" s="3" t="s">
        <v>1</v>
      </c>
      <c r="U37" s="3" t="s">
        <v>1</v>
      </c>
      <c r="V37" s="3" t="s">
        <v>1</v>
      </c>
      <c r="W37" s="3" t="s">
        <v>1</v>
      </c>
      <c r="X37" s="3" t="s">
        <v>1</v>
      </c>
      <c r="Y37" s="3" t="s">
        <v>1</v>
      </c>
      <c r="Z37" s="3" t="s">
        <v>1</v>
      </c>
    </row>
    <row r="38" spans="1:26">
      <c r="A38" s="1">
        <v>32</v>
      </c>
      <c r="B38" s="2">
        <f>IF(ISNUMBER('Bank List'!B33),'Bank List'!B33,"")</f>
        <v>4087990</v>
      </c>
      <c r="C38" s="2" t="s">
        <v>65</v>
      </c>
      <c r="D38" s="2" t="s">
        <v>64</v>
      </c>
      <c r="E38" s="2"/>
      <c r="F38" s="3" t="s">
        <v>1</v>
      </c>
      <c r="G38" s="3" t="s">
        <v>1</v>
      </c>
      <c r="H38" s="3" t="s">
        <v>1</v>
      </c>
      <c r="I38" s="3" t="s">
        <v>1</v>
      </c>
      <c r="J38" s="3" t="s">
        <v>1</v>
      </c>
      <c r="K38" s="3" t="s">
        <v>1</v>
      </c>
      <c r="L38" s="3" t="s">
        <v>1</v>
      </c>
      <c r="M38" s="3" t="s">
        <v>1</v>
      </c>
      <c r="N38" s="3" t="s">
        <v>1</v>
      </c>
      <c r="O38" s="3" t="s">
        <v>1</v>
      </c>
      <c r="P38" s="3" t="s">
        <v>1</v>
      </c>
      <c r="Q38" s="3" t="s">
        <v>1</v>
      </c>
      <c r="R38" s="3" t="s">
        <v>1</v>
      </c>
      <c r="S38" s="3" t="s">
        <v>1</v>
      </c>
      <c r="T38" s="3" t="s">
        <v>1</v>
      </c>
      <c r="U38" s="3" t="s">
        <v>1</v>
      </c>
      <c r="V38" s="3" t="s">
        <v>1</v>
      </c>
      <c r="W38" s="3" t="s">
        <v>1</v>
      </c>
      <c r="X38" s="3" t="s">
        <v>1</v>
      </c>
      <c r="Y38" s="3" t="s">
        <v>1</v>
      </c>
      <c r="Z38" s="3" t="s">
        <v>1</v>
      </c>
    </row>
    <row r="39" spans="1:26">
      <c r="A39" s="1">
        <v>33</v>
      </c>
      <c r="B39" s="2">
        <f>IF(ISNUMBER('Bank List'!B34),'Bank List'!B34,"")</f>
        <v>4005723</v>
      </c>
      <c r="C39" s="2" t="s">
        <v>66</v>
      </c>
      <c r="D39" s="2" t="s">
        <v>27</v>
      </c>
      <c r="E39" s="2"/>
      <c r="F39" s="3" t="s">
        <v>1</v>
      </c>
      <c r="G39" s="3" t="s">
        <v>1</v>
      </c>
      <c r="H39" s="3" t="s">
        <v>1</v>
      </c>
      <c r="I39" s="3" t="s">
        <v>1</v>
      </c>
      <c r="J39" s="3" t="s">
        <v>1</v>
      </c>
      <c r="K39" s="3">
        <v>4.7621901519873404</v>
      </c>
      <c r="L39" s="3">
        <v>4.7126455955394499</v>
      </c>
      <c r="M39" s="3">
        <v>4.3276365808041302</v>
      </c>
      <c r="N39" s="3">
        <v>4.0670967186500704</v>
      </c>
      <c r="O39" s="3">
        <v>4.8731472177589303</v>
      </c>
      <c r="P39" s="3">
        <v>4.6935002761922302</v>
      </c>
      <c r="Q39" s="3">
        <v>4.6759857735148902</v>
      </c>
      <c r="R39" s="3">
        <v>4.8502517189108003</v>
      </c>
      <c r="S39" s="3" t="s">
        <v>1</v>
      </c>
      <c r="T39" s="3" t="s">
        <v>1</v>
      </c>
      <c r="U39" s="3" t="s">
        <v>1</v>
      </c>
      <c r="V39" s="3" t="s">
        <v>1</v>
      </c>
      <c r="W39" s="3" t="s">
        <v>1</v>
      </c>
      <c r="X39" s="3" t="s">
        <v>1</v>
      </c>
      <c r="Y39" s="3" t="s">
        <v>1</v>
      </c>
      <c r="Z39" s="3" t="s">
        <v>1</v>
      </c>
    </row>
    <row r="40" spans="1:26">
      <c r="A40" s="1">
        <v>34</v>
      </c>
      <c r="B40" s="2">
        <f>IF(ISNUMBER('Bank List'!B35),'Bank List'!B35,"")</f>
        <v>4077805</v>
      </c>
      <c r="C40" s="2" t="s">
        <v>67</v>
      </c>
      <c r="D40" s="2" t="s">
        <v>5</v>
      </c>
      <c r="E40" s="2"/>
      <c r="F40" s="3" t="s">
        <v>1</v>
      </c>
      <c r="G40" s="3" t="s">
        <v>1</v>
      </c>
      <c r="H40" s="3" t="s">
        <v>1</v>
      </c>
      <c r="I40" s="3" t="s">
        <v>1</v>
      </c>
      <c r="J40" s="3" t="s">
        <v>1</v>
      </c>
      <c r="K40" s="3">
        <v>2.6799167683145599</v>
      </c>
      <c r="L40" s="3">
        <v>3.2351038045206799</v>
      </c>
      <c r="M40" s="3">
        <v>2.6310441926400401</v>
      </c>
      <c r="N40" s="3">
        <v>2.1748657233194102</v>
      </c>
      <c r="O40" s="3">
        <v>2.5442678837764801</v>
      </c>
      <c r="P40" s="3">
        <v>2.8277895107356601</v>
      </c>
      <c r="Q40" s="3">
        <v>2.6389128567659799</v>
      </c>
      <c r="R40" s="3" t="s">
        <v>1</v>
      </c>
      <c r="S40" s="3" t="s">
        <v>1</v>
      </c>
      <c r="T40" s="3" t="s">
        <v>1</v>
      </c>
      <c r="U40" s="3" t="s">
        <v>1</v>
      </c>
      <c r="V40" s="3" t="s">
        <v>1</v>
      </c>
      <c r="W40" s="3" t="s">
        <v>1</v>
      </c>
      <c r="X40" s="3" t="s">
        <v>1</v>
      </c>
      <c r="Y40" s="3" t="s">
        <v>1</v>
      </c>
      <c r="Z40" s="3" t="s">
        <v>1</v>
      </c>
    </row>
    <row r="41" spans="1:26">
      <c r="A41" s="1">
        <v>35</v>
      </c>
      <c r="B41" s="2">
        <f>IF(ISNUMBER('Bank List'!B36),'Bank List'!B36,"")</f>
        <v>4108919</v>
      </c>
      <c r="C41" s="2" t="s">
        <v>68</v>
      </c>
      <c r="D41" s="2" t="s">
        <v>69</v>
      </c>
      <c r="E41" s="2"/>
      <c r="F41" s="3" t="s">
        <v>1</v>
      </c>
      <c r="G41" s="3" t="s">
        <v>1</v>
      </c>
      <c r="H41" s="3" t="s">
        <v>1</v>
      </c>
      <c r="I41" s="3" t="s">
        <v>1</v>
      </c>
      <c r="J41" s="3" t="s">
        <v>1</v>
      </c>
      <c r="K41" s="3">
        <v>3.30871437054632</v>
      </c>
      <c r="L41" s="3">
        <v>3.7804336661414899</v>
      </c>
      <c r="M41" s="3">
        <v>3.71626256377336</v>
      </c>
      <c r="N41" s="3">
        <v>3.2213666313921001</v>
      </c>
      <c r="O41" s="3">
        <v>3.8432650213933099</v>
      </c>
      <c r="P41" s="3">
        <v>3.6762923721477798</v>
      </c>
      <c r="Q41" s="3">
        <v>3.1860768176545098</v>
      </c>
      <c r="R41" s="3" t="s">
        <v>1</v>
      </c>
      <c r="S41" s="3" t="s">
        <v>1</v>
      </c>
      <c r="T41" s="3" t="s">
        <v>1</v>
      </c>
      <c r="U41" s="3" t="s">
        <v>1</v>
      </c>
      <c r="V41" s="3" t="s">
        <v>1</v>
      </c>
      <c r="W41" s="3" t="s">
        <v>1</v>
      </c>
      <c r="X41" s="3" t="s">
        <v>1</v>
      </c>
      <c r="Y41" s="3" t="s">
        <v>1</v>
      </c>
      <c r="Z41" s="3" t="s">
        <v>1</v>
      </c>
    </row>
    <row r="42" spans="1:26">
      <c r="A42" s="1">
        <v>36</v>
      </c>
      <c r="B42" s="2">
        <f>IF(ISNUMBER('Bank List'!B37),'Bank List'!B37,"")</f>
        <v>4144827</v>
      </c>
      <c r="C42" s="2" t="s">
        <v>70</v>
      </c>
      <c r="D42" s="2" t="s">
        <v>71</v>
      </c>
      <c r="E42" s="2"/>
      <c r="F42" s="3" t="s">
        <v>1</v>
      </c>
      <c r="G42" s="3" t="s">
        <v>1</v>
      </c>
      <c r="H42" s="3" t="s">
        <v>1</v>
      </c>
      <c r="I42" s="3" t="s">
        <v>1</v>
      </c>
      <c r="J42" s="3" t="s">
        <v>1</v>
      </c>
      <c r="K42" s="3" t="s">
        <v>1</v>
      </c>
      <c r="L42" s="3">
        <v>8.7030160544268007</v>
      </c>
      <c r="M42" s="3">
        <v>12.751868130707599</v>
      </c>
      <c r="N42" s="3">
        <v>11.070422217412601</v>
      </c>
      <c r="O42" s="3">
        <v>10.8500011475865</v>
      </c>
      <c r="P42" s="3">
        <v>11.214242257465299</v>
      </c>
      <c r="Q42" s="3">
        <v>11.4063903788094</v>
      </c>
      <c r="R42" s="3" t="s">
        <v>1</v>
      </c>
      <c r="S42" s="3" t="s">
        <v>1</v>
      </c>
      <c r="T42" s="3" t="s">
        <v>1</v>
      </c>
      <c r="U42" s="3" t="s">
        <v>1</v>
      </c>
      <c r="V42" s="3" t="s">
        <v>1</v>
      </c>
      <c r="W42" s="3" t="s">
        <v>1</v>
      </c>
      <c r="X42" s="3" t="s">
        <v>1</v>
      </c>
      <c r="Y42" s="3" t="s">
        <v>1</v>
      </c>
      <c r="Z42" s="3" t="s">
        <v>1</v>
      </c>
    </row>
    <row r="43" spans="1:26">
      <c r="A43" s="1">
        <v>37</v>
      </c>
      <c r="B43" s="2">
        <f>IF(ISNUMBER('Bank List'!B38),'Bank List'!B38,"")</f>
        <v>100522</v>
      </c>
      <c r="C43" s="2" t="s">
        <v>72</v>
      </c>
      <c r="D43" s="2" t="s">
        <v>36</v>
      </c>
      <c r="E43" s="2"/>
      <c r="F43" s="3" t="s">
        <v>1</v>
      </c>
      <c r="G43" s="3">
        <v>3.0046658762877798</v>
      </c>
      <c r="H43" s="3">
        <v>3.1344300593789498</v>
      </c>
      <c r="I43" s="3" t="s">
        <v>1</v>
      </c>
      <c r="J43" s="3">
        <v>2.9915199142026001</v>
      </c>
      <c r="K43" s="3">
        <v>3.1351690823334102</v>
      </c>
      <c r="L43" s="3">
        <v>3.0345250316821</v>
      </c>
      <c r="M43" s="3">
        <v>2.8424341535808599</v>
      </c>
      <c r="N43" s="3">
        <v>2.2444146007057602</v>
      </c>
      <c r="O43" s="3">
        <v>3.6261605895431299</v>
      </c>
      <c r="P43" s="3">
        <v>3.5899564803102701</v>
      </c>
      <c r="Q43" s="3">
        <v>3.2092517867436601</v>
      </c>
      <c r="R43" s="3">
        <v>3.5931964625139101</v>
      </c>
      <c r="S43" s="3" t="s">
        <v>1</v>
      </c>
      <c r="T43" s="3" t="s">
        <v>1</v>
      </c>
      <c r="U43" s="3" t="s">
        <v>1</v>
      </c>
      <c r="V43" s="3" t="s">
        <v>1</v>
      </c>
      <c r="W43" s="3" t="s">
        <v>1</v>
      </c>
      <c r="X43" s="3" t="s">
        <v>1</v>
      </c>
      <c r="Y43" s="3" t="s">
        <v>1</v>
      </c>
      <c r="Z43" s="3" t="s">
        <v>1</v>
      </c>
    </row>
    <row r="44" spans="1:26">
      <c r="A44" s="1">
        <v>38</v>
      </c>
      <c r="B44" s="2">
        <f>IF(ISNUMBER('Bank List'!B39),'Bank List'!B39,"")</f>
        <v>3001937</v>
      </c>
      <c r="C44" s="2" t="s">
        <v>73</v>
      </c>
      <c r="D44" s="2" t="s">
        <v>2</v>
      </c>
      <c r="E44" s="2"/>
      <c r="F44" s="3" t="s">
        <v>1</v>
      </c>
      <c r="G44" s="3" t="s">
        <v>1</v>
      </c>
      <c r="H44" s="3" t="s">
        <v>1</v>
      </c>
      <c r="I44" s="3" t="s">
        <v>1</v>
      </c>
      <c r="J44" s="3" t="s">
        <v>1</v>
      </c>
      <c r="K44" s="3">
        <v>2.0482365453596598</v>
      </c>
      <c r="L44" s="3">
        <v>2.5011495223617302</v>
      </c>
      <c r="M44" s="3">
        <v>-0.29214149431044401</v>
      </c>
      <c r="N44" s="3">
        <v>1.0696996938616601</v>
      </c>
      <c r="O44" s="3">
        <v>3.1003092386153299</v>
      </c>
      <c r="P44" s="3">
        <v>3.8870760627268699</v>
      </c>
      <c r="Q44" s="3">
        <v>3.7008489895168202</v>
      </c>
      <c r="R44" s="3" t="s">
        <v>1</v>
      </c>
      <c r="S44" s="3" t="s">
        <v>1</v>
      </c>
      <c r="T44" s="3" t="s">
        <v>1</v>
      </c>
      <c r="U44" s="3" t="s">
        <v>1</v>
      </c>
      <c r="V44" s="3" t="s">
        <v>1</v>
      </c>
      <c r="W44" s="3" t="s">
        <v>1</v>
      </c>
      <c r="X44" s="3" t="s">
        <v>1</v>
      </c>
      <c r="Y44" s="3" t="s">
        <v>1</v>
      </c>
      <c r="Z44" s="3" t="s">
        <v>1</v>
      </c>
    </row>
    <row r="45" spans="1:26">
      <c r="A45" s="1">
        <v>39</v>
      </c>
      <c r="B45" s="2">
        <f>IF(ISNUMBER('Bank List'!B40),'Bank List'!B40,"")</f>
        <v>4144847</v>
      </c>
      <c r="C45" s="2" t="s">
        <v>74</v>
      </c>
      <c r="D45" s="2" t="s">
        <v>69</v>
      </c>
      <c r="E45" s="2"/>
      <c r="F45" s="3" t="s">
        <v>1</v>
      </c>
      <c r="G45" s="3" t="s">
        <v>1</v>
      </c>
      <c r="H45" s="3" t="s">
        <v>1</v>
      </c>
      <c r="I45" s="3" t="s">
        <v>1</v>
      </c>
      <c r="J45" s="3" t="s">
        <v>1</v>
      </c>
      <c r="K45" s="3">
        <v>2.2132339526134901</v>
      </c>
      <c r="L45" s="3">
        <v>2.6872600474550401</v>
      </c>
      <c r="M45" s="3">
        <v>2.5620733744406201</v>
      </c>
      <c r="N45" s="3">
        <v>2.5746325121713198</v>
      </c>
      <c r="O45" s="3">
        <v>3.5896204796927198</v>
      </c>
      <c r="P45" s="3">
        <v>3.8075766864641798</v>
      </c>
      <c r="Q45" s="3">
        <v>3.8821535998457799</v>
      </c>
      <c r="R45" s="3" t="s">
        <v>1</v>
      </c>
      <c r="S45" s="3" t="s">
        <v>1</v>
      </c>
      <c r="T45" s="3" t="s">
        <v>1</v>
      </c>
      <c r="U45" s="3" t="s">
        <v>1</v>
      </c>
      <c r="V45" s="3" t="s">
        <v>1</v>
      </c>
      <c r="W45" s="3" t="s">
        <v>1</v>
      </c>
      <c r="X45" s="3" t="s">
        <v>1</v>
      </c>
      <c r="Y45" s="3" t="s">
        <v>1</v>
      </c>
      <c r="Z45" s="3" t="s">
        <v>1</v>
      </c>
    </row>
    <row r="46" spans="1:26">
      <c r="A46" s="1">
        <v>40</v>
      </c>
      <c r="B46" s="2">
        <f>IF(ISNUMBER('Bank List'!B41),'Bank List'!B41,"")</f>
        <v>113818</v>
      </c>
      <c r="C46" s="2" t="s">
        <v>75</v>
      </c>
      <c r="D46" s="2" t="s">
        <v>5</v>
      </c>
      <c r="E46" s="2"/>
      <c r="F46" s="3" t="s">
        <v>1</v>
      </c>
      <c r="G46" s="3" t="s">
        <v>1</v>
      </c>
      <c r="H46" s="3" t="s">
        <v>1</v>
      </c>
      <c r="I46" s="3" t="s">
        <v>1</v>
      </c>
      <c r="J46" s="3" t="s">
        <v>1</v>
      </c>
      <c r="K46" s="3" t="s">
        <v>1</v>
      </c>
      <c r="L46" s="3" t="s">
        <v>1</v>
      </c>
      <c r="M46" s="3" t="s">
        <v>1</v>
      </c>
      <c r="N46" s="3">
        <v>1.89087745662988</v>
      </c>
      <c r="O46" s="3">
        <v>2.6555304020221699</v>
      </c>
      <c r="P46" s="3">
        <v>2.68565073807983</v>
      </c>
      <c r="Q46" s="3">
        <v>2.74473019987721</v>
      </c>
      <c r="R46" s="3" t="s">
        <v>1</v>
      </c>
      <c r="S46" s="3" t="s">
        <v>1</v>
      </c>
      <c r="T46" s="3" t="s">
        <v>1</v>
      </c>
      <c r="U46" s="3" t="s">
        <v>1</v>
      </c>
      <c r="V46" s="3" t="s">
        <v>1</v>
      </c>
      <c r="W46" s="3" t="s">
        <v>1</v>
      </c>
      <c r="X46" s="3" t="s">
        <v>1</v>
      </c>
      <c r="Y46" s="3" t="s">
        <v>1</v>
      </c>
      <c r="Z46" s="3" t="s">
        <v>1</v>
      </c>
    </row>
    <row r="47" spans="1:26">
      <c r="A47" s="1">
        <v>41</v>
      </c>
      <c r="B47" s="2">
        <f>IF(ISNUMBER('Bank List'!B42),'Bank List'!B42,"")</f>
        <v>4041955</v>
      </c>
      <c r="C47" s="2" t="s">
        <v>76</v>
      </c>
      <c r="D47" s="2" t="s">
        <v>2</v>
      </c>
      <c r="E47" s="2"/>
      <c r="F47" s="3" t="s">
        <v>1</v>
      </c>
      <c r="G47" s="3" t="s">
        <v>1</v>
      </c>
      <c r="H47" s="3" t="s">
        <v>1</v>
      </c>
      <c r="I47" s="3" t="s">
        <v>1</v>
      </c>
      <c r="J47" s="3" t="s">
        <v>1</v>
      </c>
      <c r="K47" s="3">
        <v>2.8556517613569001</v>
      </c>
      <c r="L47" s="3">
        <v>3.2110215312385799</v>
      </c>
      <c r="M47" s="3">
        <v>3.75243047076171</v>
      </c>
      <c r="N47" s="3">
        <v>3.0591989400686299</v>
      </c>
      <c r="O47" s="3">
        <v>4.19177132917706</v>
      </c>
      <c r="P47" s="3">
        <v>5.8324600343039696</v>
      </c>
      <c r="Q47" s="3">
        <v>5.4321809296818104</v>
      </c>
      <c r="R47" s="3" t="s">
        <v>1</v>
      </c>
      <c r="S47" s="3" t="s">
        <v>1</v>
      </c>
      <c r="T47" s="3" t="s">
        <v>1</v>
      </c>
      <c r="U47" s="3" t="s">
        <v>1</v>
      </c>
      <c r="V47" s="3" t="s">
        <v>1</v>
      </c>
      <c r="W47" s="3" t="s">
        <v>1</v>
      </c>
      <c r="X47" s="3" t="s">
        <v>1</v>
      </c>
      <c r="Y47" s="3" t="s">
        <v>1</v>
      </c>
      <c r="Z47" s="3" t="s">
        <v>1</v>
      </c>
    </row>
    <row r="48" spans="1:26">
      <c r="A48" s="1">
        <v>42</v>
      </c>
      <c r="B48" s="2">
        <f>IF(ISNUMBER('Bank List'!B43),'Bank List'!B43,"")</f>
        <v>4144846</v>
      </c>
      <c r="C48" s="2" t="s">
        <v>77</v>
      </c>
      <c r="D48" s="2" t="s">
        <v>69</v>
      </c>
      <c r="E48" s="2"/>
      <c r="F48" s="3" t="s">
        <v>1</v>
      </c>
      <c r="G48" s="3" t="s">
        <v>1</v>
      </c>
      <c r="H48" s="3" t="s">
        <v>1</v>
      </c>
      <c r="I48" s="3" t="s">
        <v>1</v>
      </c>
      <c r="J48" s="3" t="s">
        <v>1</v>
      </c>
      <c r="K48" s="3">
        <v>3.3735681012509899</v>
      </c>
      <c r="L48" s="3">
        <v>3.02123675937449</v>
      </c>
      <c r="M48" s="3">
        <v>3.6807531599768799</v>
      </c>
      <c r="N48" s="3">
        <v>3.1558371484858401</v>
      </c>
      <c r="O48" s="3">
        <v>3.58152401012704</v>
      </c>
      <c r="P48" s="3">
        <v>3.7960053572468402</v>
      </c>
      <c r="Q48" s="3">
        <v>3.5731403795304799</v>
      </c>
      <c r="R48" s="3" t="s">
        <v>1</v>
      </c>
      <c r="S48" s="3" t="s">
        <v>1</v>
      </c>
      <c r="T48" s="3" t="s">
        <v>1</v>
      </c>
      <c r="U48" s="3" t="s">
        <v>1</v>
      </c>
      <c r="V48" s="3" t="s">
        <v>1</v>
      </c>
      <c r="W48" s="3" t="s">
        <v>1</v>
      </c>
      <c r="X48" s="3" t="s">
        <v>1</v>
      </c>
      <c r="Y48" s="3" t="s">
        <v>1</v>
      </c>
      <c r="Z48" s="3" t="s">
        <v>1</v>
      </c>
    </row>
    <row r="49" spans="1:26">
      <c r="A49" s="1">
        <v>43</v>
      </c>
      <c r="B49" s="2">
        <f>IF(ISNUMBER('Bank List'!B44),'Bank List'!B44,"")</f>
        <v>100519</v>
      </c>
      <c r="C49" s="2" t="s">
        <v>78</v>
      </c>
      <c r="D49" s="2" t="s">
        <v>36</v>
      </c>
      <c r="E49" s="2"/>
      <c r="F49" s="3">
        <v>1.2701229264192599</v>
      </c>
      <c r="G49" s="3">
        <v>1.8612244317272399</v>
      </c>
      <c r="H49" s="3">
        <v>1.85582805139896</v>
      </c>
      <c r="I49" s="3">
        <v>2.4488701532778201</v>
      </c>
      <c r="J49" s="3">
        <v>2.70627213377769</v>
      </c>
      <c r="K49" s="3">
        <v>2.0259810190482601</v>
      </c>
      <c r="L49" s="3">
        <v>2.5718769878927601</v>
      </c>
      <c r="M49" s="3">
        <v>2.65880777089167</v>
      </c>
      <c r="N49" s="3">
        <v>2.1671548389581701</v>
      </c>
      <c r="O49" s="3">
        <v>3.2917143820716102</v>
      </c>
      <c r="P49" s="3">
        <v>3.7071801947621199</v>
      </c>
      <c r="Q49" s="3">
        <v>3.4689877348237799</v>
      </c>
      <c r="R49" s="3">
        <v>3.7158947397492801</v>
      </c>
      <c r="S49" s="3" t="s">
        <v>1</v>
      </c>
      <c r="T49" s="3" t="s">
        <v>1</v>
      </c>
      <c r="U49" s="3" t="s">
        <v>1</v>
      </c>
      <c r="V49" s="3" t="s">
        <v>1</v>
      </c>
      <c r="W49" s="3" t="s">
        <v>1</v>
      </c>
      <c r="X49" s="3" t="s">
        <v>1</v>
      </c>
      <c r="Y49" s="3" t="s">
        <v>1</v>
      </c>
      <c r="Z49" s="3" t="s">
        <v>1</v>
      </c>
    </row>
    <row r="50" spans="1:26">
      <c r="A50" s="1">
        <v>44</v>
      </c>
      <c r="B50" s="2">
        <f>IF(ISNUMBER('Bank List'!B45),'Bank List'!B45,"")</f>
        <v>4047176</v>
      </c>
      <c r="C50" s="2" t="s">
        <v>79</v>
      </c>
      <c r="D50" s="2" t="s">
        <v>34</v>
      </c>
      <c r="E50" s="2"/>
      <c r="F50" s="3">
        <v>6.4144994087874796</v>
      </c>
      <c r="G50" s="3">
        <v>5.9256871023079798</v>
      </c>
      <c r="H50" s="3">
        <v>6.0997861559202304</v>
      </c>
      <c r="I50" s="3">
        <v>6.4932710793738</v>
      </c>
      <c r="J50" s="3">
        <v>6.3263651012154396</v>
      </c>
      <c r="K50" s="3">
        <v>5.6426379145408196</v>
      </c>
      <c r="L50" s="3">
        <v>5.1735637988699104</v>
      </c>
      <c r="M50" s="3">
        <v>4.7366969223291999</v>
      </c>
      <c r="N50" s="3">
        <v>3.1904450901638999</v>
      </c>
      <c r="O50" s="3">
        <v>5.0996643352507096</v>
      </c>
      <c r="P50" s="3">
        <v>5.8022026787155099</v>
      </c>
      <c r="Q50" s="3">
        <v>6.4331561498039296</v>
      </c>
      <c r="R50" s="3" t="s">
        <v>1</v>
      </c>
      <c r="S50" s="3" t="s">
        <v>1</v>
      </c>
      <c r="T50" s="3" t="s">
        <v>1</v>
      </c>
      <c r="U50" s="3" t="s">
        <v>1</v>
      </c>
      <c r="V50" s="3" t="s">
        <v>1</v>
      </c>
      <c r="W50" s="3" t="s">
        <v>1</v>
      </c>
      <c r="X50" s="3" t="s">
        <v>1</v>
      </c>
      <c r="Y50" s="3" t="s">
        <v>1</v>
      </c>
      <c r="Z50" s="3" t="s">
        <v>1</v>
      </c>
    </row>
    <row r="51" spans="1:26">
      <c r="A51" s="1">
        <v>45</v>
      </c>
      <c r="B51" s="2">
        <f>IF(ISNUMBER('Bank List'!B46),'Bank List'!B46,"")</f>
        <v>113831</v>
      </c>
      <c r="C51" s="2" t="s">
        <v>80</v>
      </c>
      <c r="D51" s="2" t="s">
        <v>49</v>
      </c>
      <c r="E51" s="2"/>
      <c r="F51" s="3" t="s">
        <v>1</v>
      </c>
      <c r="G51" s="3" t="s">
        <v>1</v>
      </c>
      <c r="H51" s="3" t="s">
        <v>1</v>
      </c>
      <c r="I51" s="3" t="s">
        <v>1</v>
      </c>
      <c r="J51" s="3" t="s">
        <v>1</v>
      </c>
      <c r="K51" s="3">
        <v>1.4929613832131501</v>
      </c>
      <c r="L51" s="3">
        <v>1.4973908351772101</v>
      </c>
      <c r="M51" s="3">
        <v>0.98820847894112096</v>
      </c>
      <c r="N51" s="3">
        <v>0.97887985293823798</v>
      </c>
      <c r="O51" s="3">
        <v>2.25681255782118</v>
      </c>
      <c r="P51" s="3">
        <v>2.8298372755607399</v>
      </c>
      <c r="Q51" s="3">
        <v>3.1041521369425502</v>
      </c>
      <c r="R51" s="3" t="s">
        <v>1</v>
      </c>
      <c r="S51" s="3" t="s">
        <v>1</v>
      </c>
      <c r="T51" s="3" t="s">
        <v>1</v>
      </c>
      <c r="U51" s="3" t="s">
        <v>1</v>
      </c>
      <c r="V51" s="3" t="s">
        <v>1</v>
      </c>
      <c r="W51" s="3" t="s">
        <v>1</v>
      </c>
      <c r="X51" s="3" t="s">
        <v>1</v>
      </c>
      <c r="Y51" s="3" t="s">
        <v>1</v>
      </c>
      <c r="Z51" s="3" t="s">
        <v>1</v>
      </c>
    </row>
    <row r="52" spans="1:26">
      <c r="A52" s="1">
        <v>46</v>
      </c>
      <c r="B52" s="2">
        <f>IF(ISNUMBER('Bank List'!B47),'Bank List'!B47,"")</f>
        <v>4055762</v>
      </c>
      <c r="C52" s="2" t="s">
        <v>81</v>
      </c>
      <c r="D52" s="2" t="s">
        <v>29</v>
      </c>
      <c r="E52" s="2"/>
      <c r="F52" s="3" t="s">
        <v>1</v>
      </c>
      <c r="G52" s="3" t="s">
        <v>1</v>
      </c>
      <c r="H52" s="3" t="s">
        <v>1</v>
      </c>
      <c r="I52" s="3" t="s">
        <v>1</v>
      </c>
      <c r="J52" s="3" t="s">
        <v>1</v>
      </c>
      <c r="K52" s="3">
        <v>2.8191596773916698</v>
      </c>
      <c r="L52" s="3">
        <v>3.1028925183315601</v>
      </c>
      <c r="M52" s="3">
        <v>3.1558720897816102</v>
      </c>
      <c r="N52" s="3">
        <v>2.7981540428803902</v>
      </c>
      <c r="O52" s="3">
        <v>3.7507680186360401</v>
      </c>
      <c r="P52" s="3">
        <v>4.27393326384417</v>
      </c>
      <c r="Q52" s="3">
        <v>3.9287174948766999</v>
      </c>
      <c r="R52" s="3" t="s">
        <v>1</v>
      </c>
      <c r="S52" s="3" t="s">
        <v>1</v>
      </c>
      <c r="T52" s="3" t="s">
        <v>1</v>
      </c>
      <c r="U52" s="3" t="s">
        <v>1</v>
      </c>
      <c r="V52" s="3" t="s">
        <v>1</v>
      </c>
      <c r="W52" s="3" t="s">
        <v>1</v>
      </c>
      <c r="X52" s="3" t="s">
        <v>1</v>
      </c>
      <c r="Y52" s="3" t="s">
        <v>1</v>
      </c>
      <c r="Z52" s="3" t="s">
        <v>1</v>
      </c>
    </row>
    <row r="53" spans="1:26">
      <c r="A53" s="1">
        <v>47</v>
      </c>
      <c r="B53" s="2">
        <f>IF(ISNUMBER('Bank List'!B48),'Bank List'!B48,"")</f>
        <v>100382</v>
      </c>
      <c r="C53" s="2" t="s">
        <v>82</v>
      </c>
      <c r="D53" s="2" t="s">
        <v>34</v>
      </c>
      <c r="E53" s="2"/>
      <c r="F53" s="3">
        <v>5.9421336359225299</v>
      </c>
      <c r="G53" s="3">
        <v>5.5696066115925102</v>
      </c>
      <c r="H53" s="3">
        <v>5.7884709114271802</v>
      </c>
      <c r="I53" s="3">
        <v>6.1854629936939904</v>
      </c>
      <c r="J53" s="3">
        <v>6.32929330777693</v>
      </c>
      <c r="K53" s="3">
        <v>6.2002777322924398</v>
      </c>
      <c r="L53" s="3">
        <v>7.2270988023251599</v>
      </c>
      <c r="M53" s="3">
        <v>6.0192051907075799</v>
      </c>
      <c r="N53" s="3">
        <v>2.3762507048301198</v>
      </c>
      <c r="O53" s="3">
        <v>5.4868220756350201</v>
      </c>
      <c r="P53" s="3">
        <v>6.78683556063688</v>
      </c>
      <c r="Q53" s="3">
        <v>7.4805558051322496</v>
      </c>
      <c r="R53" s="3" t="s">
        <v>1</v>
      </c>
      <c r="S53" s="3" t="s">
        <v>1</v>
      </c>
      <c r="T53" s="3" t="s">
        <v>1</v>
      </c>
      <c r="U53" s="3" t="s">
        <v>1</v>
      </c>
      <c r="V53" s="3" t="s">
        <v>1</v>
      </c>
      <c r="W53" s="3" t="s">
        <v>1</v>
      </c>
      <c r="X53" s="3" t="s">
        <v>1</v>
      </c>
      <c r="Y53" s="3" t="s">
        <v>1</v>
      </c>
      <c r="Z53" s="3" t="s">
        <v>1</v>
      </c>
    </row>
    <row r="54" spans="1:26">
      <c r="A54" s="1">
        <v>48</v>
      </c>
      <c r="B54" s="2">
        <f>IF(ISNUMBER('Bank List'!B49),'Bank List'!B49,"")</f>
        <v>4075039</v>
      </c>
      <c r="C54" s="2" t="s">
        <v>83</v>
      </c>
      <c r="D54" s="2" t="s">
        <v>27</v>
      </c>
      <c r="E54" s="2"/>
      <c r="F54" s="3" t="s">
        <v>1</v>
      </c>
      <c r="G54" s="3" t="s">
        <v>1</v>
      </c>
      <c r="H54" s="3">
        <v>4.3490434957180497</v>
      </c>
      <c r="I54" s="3">
        <v>4.1845498466502997</v>
      </c>
      <c r="J54" s="3">
        <v>4.12963306343614</v>
      </c>
      <c r="K54" s="3">
        <v>4.01878303180498</v>
      </c>
      <c r="L54" s="3">
        <v>3.76320673183216</v>
      </c>
      <c r="M54" s="3">
        <v>3.4510921785920199</v>
      </c>
      <c r="N54" s="3">
        <v>3.3337378946476499</v>
      </c>
      <c r="O54" s="3">
        <v>3.9955297675271502</v>
      </c>
      <c r="P54" s="3">
        <v>4.39785554070468</v>
      </c>
      <c r="Q54" s="3">
        <v>4.5632995114276103</v>
      </c>
      <c r="R54" s="3">
        <v>4.8451264349434497</v>
      </c>
      <c r="S54" s="3" t="s">
        <v>1</v>
      </c>
      <c r="T54" s="3" t="s">
        <v>1</v>
      </c>
      <c r="U54" s="3" t="s">
        <v>1</v>
      </c>
      <c r="V54" s="3" t="s">
        <v>1</v>
      </c>
      <c r="W54" s="3" t="s">
        <v>1</v>
      </c>
      <c r="X54" s="3" t="s">
        <v>1</v>
      </c>
      <c r="Y54" s="3" t="s">
        <v>1</v>
      </c>
      <c r="Z54" s="3" t="s">
        <v>1</v>
      </c>
    </row>
  </sheetData>
  <pageMargins left="0.7" right="0.7" top="0.75" bottom="0.75" header="0.3" footer="0.3"/>
  <pageSetup orientation="portrait" verticalDpi="0" r:id="rId1"/>
</worksheet>
</file>

<file path=xl/worksheets/sheet20.xml><?xml version="1.0" encoding="utf-8"?>
<worksheet xmlns="http://schemas.openxmlformats.org/spreadsheetml/2006/main" xmlns:r="http://schemas.openxmlformats.org/officeDocument/2006/relationships">
  <sheetPr>
    <tabColor rgb="FF92D050"/>
  </sheetPr>
  <dimension ref="A1:Z176"/>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140625" style="26" customWidth="1"/>
    <col min="3" max="3" width="35.7109375" style="1" customWidth="1"/>
    <col min="4" max="4" width="17.140625" style="1" customWidth="1"/>
    <col min="5" max="5" width="1.42578125" style="32" customWidth="1"/>
    <col min="6" max="26" width="10" style="32" customWidth="1"/>
    <col min="27" max="254" width="9.140625" style="1"/>
    <col min="255" max="255" width="5.7109375" style="1" customWidth="1"/>
    <col min="256" max="256" width="12.140625" style="1" customWidth="1"/>
    <col min="257" max="257" width="35.7109375" style="1" customWidth="1"/>
    <col min="258" max="258" width="14.28515625" style="1" customWidth="1"/>
    <col min="259" max="260" width="13.5703125" style="1" customWidth="1"/>
    <col min="261" max="261" width="1.42578125" style="1" customWidth="1"/>
    <col min="262" max="282" width="10" style="1" customWidth="1"/>
    <col min="283" max="510" width="9.140625" style="1"/>
    <col min="511" max="511" width="5.7109375" style="1" customWidth="1"/>
    <col min="512" max="512" width="12.140625" style="1" customWidth="1"/>
    <col min="513" max="513" width="35.7109375" style="1" customWidth="1"/>
    <col min="514" max="514" width="14.28515625" style="1" customWidth="1"/>
    <col min="515" max="516" width="13.5703125" style="1" customWidth="1"/>
    <col min="517" max="517" width="1.42578125" style="1" customWidth="1"/>
    <col min="518" max="538" width="10" style="1" customWidth="1"/>
    <col min="539" max="766" width="9.140625" style="1"/>
    <col min="767" max="767" width="5.7109375" style="1" customWidth="1"/>
    <col min="768" max="768" width="12.140625" style="1" customWidth="1"/>
    <col min="769" max="769" width="35.7109375" style="1" customWidth="1"/>
    <col min="770" max="770" width="14.28515625" style="1" customWidth="1"/>
    <col min="771" max="772" width="13.5703125" style="1" customWidth="1"/>
    <col min="773" max="773" width="1.42578125" style="1" customWidth="1"/>
    <col min="774" max="794" width="10" style="1" customWidth="1"/>
    <col min="795" max="1022" width="9.140625" style="1"/>
    <col min="1023" max="1023" width="5.7109375" style="1" customWidth="1"/>
    <col min="1024" max="1024" width="12.140625" style="1" customWidth="1"/>
    <col min="1025" max="1025" width="35.7109375" style="1" customWidth="1"/>
    <col min="1026" max="1026" width="14.28515625" style="1" customWidth="1"/>
    <col min="1027" max="1028" width="13.5703125" style="1" customWidth="1"/>
    <col min="1029" max="1029" width="1.42578125" style="1" customWidth="1"/>
    <col min="1030" max="1050" width="10" style="1" customWidth="1"/>
    <col min="1051" max="1278" width="9.140625" style="1"/>
    <col min="1279" max="1279" width="5.7109375" style="1" customWidth="1"/>
    <col min="1280" max="1280" width="12.140625" style="1" customWidth="1"/>
    <col min="1281" max="1281" width="35.7109375" style="1" customWidth="1"/>
    <col min="1282" max="1282" width="14.28515625" style="1" customWidth="1"/>
    <col min="1283" max="1284" width="13.5703125" style="1" customWidth="1"/>
    <col min="1285" max="1285" width="1.42578125" style="1" customWidth="1"/>
    <col min="1286" max="1306" width="10" style="1" customWidth="1"/>
    <col min="1307" max="1534" width="9.140625" style="1"/>
    <col min="1535" max="1535" width="5.7109375" style="1" customWidth="1"/>
    <col min="1536" max="1536" width="12.140625" style="1" customWidth="1"/>
    <col min="1537" max="1537" width="35.7109375" style="1" customWidth="1"/>
    <col min="1538" max="1538" width="14.28515625" style="1" customWidth="1"/>
    <col min="1539" max="1540" width="13.5703125" style="1" customWidth="1"/>
    <col min="1541" max="1541" width="1.42578125" style="1" customWidth="1"/>
    <col min="1542" max="1562" width="10" style="1" customWidth="1"/>
    <col min="1563" max="1790" width="9.140625" style="1"/>
    <col min="1791" max="1791" width="5.7109375" style="1" customWidth="1"/>
    <col min="1792" max="1792" width="12.140625" style="1" customWidth="1"/>
    <col min="1793" max="1793" width="35.7109375" style="1" customWidth="1"/>
    <col min="1794" max="1794" width="14.28515625" style="1" customWidth="1"/>
    <col min="1795" max="1796" width="13.5703125" style="1" customWidth="1"/>
    <col min="1797" max="1797" width="1.42578125" style="1" customWidth="1"/>
    <col min="1798" max="1818" width="10" style="1" customWidth="1"/>
    <col min="1819" max="2046" width="9.140625" style="1"/>
    <col min="2047" max="2047" width="5.7109375" style="1" customWidth="1"/>
    <col min="2048" max="2048" width="12.140625" style="1" customWidth="1"/>
    <col min="2049" max="2049" width="35.7109375" style="1" customWidth="1"/>
    <col min="2050" max="2050" width="14.28515625" style="1" customWidth="1"/>
    <col min="2051" max="2052" width="13.5703125" style="1" customWidth="1"/>
    <col min="2053" max="2053" width="1.42578125" style="1" customWidth="1"/>
    <col min="2054" max="2074" width="10" style="1" customWidth="1"/>
    <col min="2075" max="2302" width="9.140625" style="1"/>
    <col min="2303" max="2303" width="5.7109375" style="1" customWidth="1"/>
    <col min="2304" max="2304" width="12.140625" style="1" customWidth="1"/>
    <col min="2305" max="2305" width="35.7109375" style="1" customWidth="1"/>
    <col min="2306" max="2306" width="14.28515625" style="1" customWidth="1"/>
    <col min="2307" max="2308" width="13.5703125" style="1" customWidth="1"/>
    <col min="2309" max="2309" width="1.42578125" style="1" customWidth="1"/>
    <col min="2310" max="2330" width="10" style="1" customWidth="1"/>
    <col min="2331" max="2558" width="9.140625" style="1"/>
    <col min="2559" max="2559" width="5.7109375" style="1" customWidth="1"/>
    <col min="2560" max="2560" width="12.140625" style="1" customWidth="1"/>
    <col min="2561" max="2561" width="35.7109375" style="1" customWidth="1"/>
    <col min="2562" max="2562" width="14.28515625" style="1" customWidth="1"/>
    <col min="2563" max="2564" width="13.5703125" style="1" customWidth="1"/>
    <col min="2565" max="2565" width="1.42578125" style="1" customWidth="1"/>
    <col min="2566" max="2586" width="10" style="1" customWidth="1"/>
    <col min="2587" max="2814" width="9.140625" style="1"/>
    <col min="2815" max="2815" width="5.7109375" style="1" customWidth="1"/>
    <col min="2816" max="2816" width="12.140625" style="1" customWidth="1"/>
    <col min="2817" max="2817" width="35.7109375" style="1" customWidth="1"/>
    <col min="2818" max="2818" width="14.28515625" style="1" customWidth="1"/>
    <col min="2819" max="2820" width="13.5703125" style="1" customWidth="1"/>
    <col min="2821" max="2821" width="1.42578125" style="1" customWidth="1"/>
    <col min="2822" max="2842" width="10" style="1" customWidth="1"/>
    <col min="2843" max="3070" width="9.140625" style="1"/>
    <col min="3071" max="3071" width="5.7109375" style="1" customWidth="1"/>
    <col min="3072" max="3072" width="12.140625" style="1" customWidth="1"/>
    <col min="3073" max="3073" width="35.7109375" style="1" customWidth="1"/>
    <col min="3074" max="3074" width="14.28515625" style="1" customWidth="1"/>
    <col min="3075" max="3076" width="13.5703125" style="1" customWidth="1"/>
    <col min="3077" max="3077" width="1.42578125" style="1" customWidth="1"/>
    <col min="3078" max="3098" width="10" style="1" customWidth="1"/>
    <col min="3099" max="3326" width="9.140625" style="1"/>
    <col min="3327" max="3327" width="5.7109375" style="1" customWidth="1"/>
    <col min="3328" max="3328" width="12.140625" style="1" customWidth="1"/>
    <col min="3329" max="3329" width="35.7109375" style="1" customWidth="1"/>
    <col min="3330" max="3330" width="14.28515625" style="1" customWidth="1"/>
    <col min="3331" max="3332" width="13.5703125" style="1" customWidth="1"/>
    <col min="3333" max="3333" width="1.42578125" style="1" customWidth="1"/>
    <col min="3334" max="3354" width="10" style="1" customWidth="1"/>
    <col min="3355" max="3582" width="9.140625" style="1"/>
    <col min="3583" max="3583" width="5.7109375" style="1" customWidth="1"/>
    <col min="3584" max="3584" width="12.140625" style="1" customWidth="1"/>
    <col min="3585" max="3585" width="35.7109375" style="1" customWidth="1"/>
    <col min="3586" max="3586" width="14.28515625" style="1" customWidth="1"/>
    <col min="3587" max="3588" width="13.5703125" style="1" customWidth="1"/>
    <col min="3589" max="3589" width="1.42578125" style="1" customWidth="1"/>
    <col min="3590" max="3610" width="10" style="1" customWidth="1"/>
    <col min="3611" max="3838" width="9.140625" style="1"/>
    <col min="3839" max="3839" width="5.7109375" style="1" customWidth="1"/>
    <col min="3840" max="3840" width="12.140625" style="1" customWidth="1"/>
    <col min="3841" max="3841" width="35.7109375" style="1" customWidth="1"/>
    <col min="3842" max="3842" width="14.28515625" style="1" customWidth="1"/>
    <col min="3843" max="3844" width="13.5703125" style="1" customWidth="1"/>
    <col min="3845" max="3845" width="1.42578125" style="1" customWidth="1"/>
    <col min="3846" max="3866" width="10" style="1" customWidth="1"/>
    <col min="3867" max="4094" width="9.140625" style="1"/>
    <col min="4095" max="4095" width="5.7109375" style="1" customWidth="1"/>
    <col min="4096" max="4096" width="12.140625" style="1" customWidth="1"/>
    <col min="4097" max="4097" width="35.7109375" style="1" customWidth="1"/>
    <col min="4098" max="4098" width="14.28515625" style="1" customWidth="1"/>
    <col min="4099" max="4100" width="13.5703125" style="1" customWidth="1"/>
    <col min="4101" max="4101" width="1.42578125" style="1" customWidth="1"/>
    <col min="4102" max="4122" width="10" style="1" customWidth="1"/>
    <col min="4123" max="4350" width="9.140625" style="1"/>
    <col min="4351" max="4351" width="5.7109375" style="1" customWidth="1"/>
    <col min="4352" max="4352" width="12.140625" style="1" customWidth="1"/>
    <col min="4353" max="4353" width="35.7109375" style="1" customWidth="1"/>
    <col min="4354" max="4354" width="14.28515625" style="1" customWidth="1"/>
    <col min="4355" max="4356" width="13.5703125" style="1" customWidth="1"/>
    <col min="4357" max="4357" width="1.42578125" style="1" customWidth="1"/>
    <col min="4358" max="4378" width="10" style="1" customWidth="1"/>
    <col min="4379" max="4606" width="9.140625" style="1"/>
    <col min="4607" max="4607" width="5.7109375" style="1" customWidth="1"/>
    <col min="4608" max="4608" width="12.140625" style="1" customWidth="1"/>
    <col min="4609" max="4609" width="35.7109375" style="1" customWidth="1"/>
    <col min="4610" max="4610" width="14.28515625" style="1" customWidth="1"/>
    <col min="4611" max="4612" width="13.5703125" style="1" customWidth="1"/>
    <col min="4613" max="4613" width="1.42578125" style="1" customWidth="1"/>
    <col min="4614" max="4634" width="10" style="1" customWidth="1"/>
    <col min="4635" max="4862" width="9.140625" style="1"/>
    <col min="4863" max="4863" width="5.7109375" style="1" customWidth="1"/>
    <col min="4864" max="4864" width="12.140625" style="1" customWidth="1"/>
    <col min="4865" max="4865" width="35.7109375" style="1" customWidth="1"/>
    <col min="4866" max="4866" width="14.28515625" style="1" customWidth="1"/>
    <col min="4867" max="4868" width="13.5703125" style="1" customWidth="1"/>
    <col min="4869" max="4869" width="1.42578125" style="1" customWidth="1"/>
    <col min="4870" max="4890" width="10" style="1" customWidth="1"/>
    <col min="4891" max="5118" width="9.140625" style="1"/>
    <col min="5119" max="5119" width="5.7109375" style="1" customWidth="1"/>
    <col min="5120" max="5120" width="12.140625" style="1" customWidth="1"/>
    <col min="5121" max="5121" width="35.7109375" style="1" customWidth="1"/>
    <col min="5122" max="5122" width="14.28515625" style="1" customWidth="1"/>
    <col min="5123" max="5124" width="13.5703125" style="1" customWidth="1"/>
    <col min="5125" max="5125" width="1.42578125" style="1" customWidth="1"/>
    <col min="5126" max="5146" width="10" style="1" customWidth="1"/>
    <col min="5147" max="5374" width="9.140625" style="1"/>
    <col min="5375" max="5375" width="5.7109375" style="1" customWidth="1"/>
    <col min="5376" max="5376" width="12.140625" style="1" customWidth="1"/>
    <col min="5377" max="5377" width="35.7109375" style="1" customWidth="1"/>
    <col min="5378" max="5378" width="14.28515625" style="1" customWidth="1"/>
    <col min="5379" max="5380" width="13.5703125" style="1" customWidth="1"/>
    <col min="5381" max="5381" width="1.42578125" style="1" customWidth="1"/>
    <col min="5382" max="5402" width="10" style="1" customWidth="1"/>
    <col min="5403" max="5630" width="9.140625" style="1"/>
    <col min="5631" max="5631" width="5.7109375" style="1" customWidth="1"/>
    <col min="5632" max="5632" width="12.140625" style="1" customWidth="1"/>
    <col min="5633" max="5633" width="35.7109375" style="1" customWidth="1"/>
    <col min="5634" max="5634" width="14.28515625" style="1" customWidth="1"/>
    <col min="5635" max="5636" width="13.5703125" style="1" customWidth="1"/>
    <col min="5637" max="5637" width="1.42578125" style="1" customWidth="1"/>
    <col min="5638" max="5658" width="10" style="1" customWidth="1"/>
    <col min="5659" max="5886" width="9.140625" style="1"/>
    <col min="5887" max="5887" width="5.7109375" style="1" customWidth="1"/>
    <col min="5888" max="5888" width="12.140625" style="1" customWidth="1"/>
    <col min="5889" max="5889" width="35.7109375" style="1" customWidth="1"/>
    <col min="5890" max="5890" width="14.28515625" style="1" customWidth="1"/>
    <col min="5891" max="5892" width="13.5703125" style="1" customWidth="1"/>
    <col min="5893" max="5893" width="1.42578125" style="1" customWidth="1"/>
    <col min="5894" max="5914" width="10" style="1" customWidth="1"/>
    <col min="5915" max="6142" width="9.140625" style="1"/>
    <col min="6143" max="6143" width="5.7109375" style="1" customWidth="1"/>
    <col min="6144" max="6144" width="12.140625" style="1" customWidth="1"/>
    <col min="6145" max="6145" width="35.7109375" style="1" customWidth="1"/>
    <col min="6146" max="6146" width="14.28515625" style="1" customWidth="1"/>
    <col min="6147" max="6148" width="13.5703125" style="1" customWidth="1"/>
    <col min="6149" max="6149" width="1.42578125" style="1" customWidth="1"/>
    <col min="6150" max="6170" width="10" style="1" customWidth="1"/>
    <col min="6171" max="6398" width="9.140625" style="1"/>
    <col min="6399" max="6399" width="5.7109375" style="1" customWidth="1"/>
    <col min="6400" max="6400" width="12.140625" style="1" customWidth="1"/>
    <col min="6401" max="6401" width="35.7109375" style="1" customWidth="1"/>
    <col min="6402" max="6402" width="14.28515625" style="1" customWidth="1"/>
    <col min="6403" max="6404" width="13.5703125" style="1" customWidth="1"/>
    <col min="6405" max="6405" width="1.42578125" style="1" customWidth="1"/>
    <col min="6406" max="6426" width="10" style="1" customWidth="1"/>
    <col min="6427" max="6654" width="9.140625" style="1"/>
    <col min="6655" max="6655" width="5.7109375" style="1" customWidth="1"/>
    <col min="6656" max="6656" width="12.140625" style="1" customWidth="1"/>
    <col min="6657" max="6657" width="35.7109375" style="1" customWidth="1"/>
    <col min="6658" max="6658" width="14.28515625" style="1" customWidth="1"/>
    <col min="6659" max="6660" width="13.5703125" style="1" customWidth="1"/>
    <col min="6661" max="6661" width="1.42578125" style="1" customWidth="1"/>
    <col min="6662" max="6682" width="10" style="1" customWidth="1"/>
    <col min="6683" max="6910" width="9.140625" style="1"/>
    <col min="6911" max="6911" width="5.7109375" style="1" customWidth="1"/>
    <col min="6912" max="6912" width="12.140625" style="1" customWidth="1"/>
    <col min="6913" max="6913" width="35.7109375" style="1" customWidth="1"/>
    <col min="6914" max="6914" width="14.28515625" style="1" customWidth="1"/>
    <col min="6915" max="6916" width="13.5703125" style="1" customWidth="1"/>
    <col min="6917" max="6917" width="1.42578125" style="1" customWidth="1"/>
    <col min="6918" max="6938" width="10" style="1" customWidth="1"/>
    <col min="6939" max="7166" width="9.140625" style="1"/>
    <col min="7167" max="7167" width="5.7109375" style="1" customWidth="1"/>
    <col min="7168" max="7168" width="12.140625" style="1" customWidth="1"/>
    <col min="7169" max="7169" width="35.7109375" style="1" customWidth="1"/>
    <col min="7170" max="7170" width="14.28515625" style="1" customWidth="1"/>
    <col min="7171" max="7172" width="13.5703125" style="1" customWidth="1"/>
    <col min="7173" max="7173" width="1.42578125" style="1" customWidth="1"/>
    <col min="7174" max="7194" width="10" style="1" customWidth="1"/>
    <col min="7195" max="7422" width="9.140625" style="1"/>
    <col min="7423" max="7423" width="5.7109375" style="1" customWidth="1"/>
    <col min="7424" max="7424" width="12.140625" style="1" customWidth="1"/>
    <col min="7425" max="7425" width="35.7109375" style="1" customWidth="1"/>
    <col min="7426" max="7426" width="14.28515625" style="1" customWidth="1"/>
    <col min="7427" max="7428" width="13.5703125" style="1" customWidth="1"/>
    <col min="7429" max="7429" width="1.42578125" style="1" customWidth="1"/>
    <col min="7430" max="7450" width="10" style="1" customWidth="1"/>
    <col min="7451" max="7678" width="9.140625" style="1"/>
    <col min="7679" max="7679" width="5.7109375" style="1" customWidth="1"/>
    <col min="7680" max="7680" width="12.140625" style="1" customWidth="1"/>
    <col min="7681" max="7681" width="35.7109375" style="1" customWidth="1"/>
    <col min="7682" max="7682" width="14.28515625" style="1" customWidth="1"/>
    <col min="7683" max="7684" width="13.5703125" style="1" customWidth="1"/>
    <col min="7685" max="7685" width="1.42578125" style="1" customWidth="1"/>
    <col min="7686" max="7706" width="10" style="1" customWidth="1"/>
    <col min="7707" max="7934" width="9.140625" style="1"/>
    <col min="7935" max="7935" width="5.7109375" style="1" customWidth="1"/>
    <col min="7936" max="7936" width="12.140625" style="1" customWidth="1"/>
    <col min="7937" max="7937" width="35.7109375" style="1" customWidth="1"/>
    <col min="7938" max="7938" width="14.28515625" style="1" customWidth="1"/>
    <col min="7939" max="7940" width="13.5703125" style="1" customWidth="1"/>
    <col min="7941" max="7941" width="1.42578125" style="1" customWidth="1"/>
    <col min="7942" max="7962" width="10" style="1" customWidth="1"/>
    <col min="7963" max="8190" width="9.140625" style="1"/>
    <col min="8191" max="8191" width="5.7109375" style="1" customWidth="1"/>
    <col min="8192" max="8192" width="12.140625" style="1" customWidth="1"/>
    <col min="8193" max="8193" width="35.7109375" style="1" customWidth="1"/>
    <col min="8194" max="8194" width="14.28515625" style="1" customWidth="1"/>
    <col min="8195" max="8196" width="13.5703125" style="1" customWidth="1"/>
    <col min="8197" max="8197" width="1.42578125" style="1" customWidth="1"/>
    <col min="8198" max="8218" width="10" style="1" customWidth="1"/>
    <col min="8219" max="8446" width="9.140625" style="1"/>
    <col min="8447" max="8447" width="5.7109375" style="1" customWidth="1"/>
    <col min="8448" max="8448" width="12.140625" style="1" customWidth="1"/>
    <col min="8449" max="8449" width="35.7109375" style="1" customWidth="1"/>
    <col min="8450" max="8450" width="14.28515625" style="1" customWidth="1"/>
    <col min="8451" max="8452" width="13.5703125" style="1" customWidth="1"/>
    <col min="8453" max="8453" width="1.42578125" style="1" customWidth="1"/>
    <col min="8454" max="8474" width="10" style="1" customWidth="1"/>
    <col min="8475" max="8702" width="9.140625" style="1"/>
    <col min="8703" max="8703" width="5.7109375" style="1" customWidth="1"/>
    <col min="8704" max="8704" width="12.140625" style="1" customWidth="1"/>
    <col min="8705" max="8705" width="35.7109375" style="1" customWidth="1"/>
    <col min="8706" max="8706" width="14.28515625" style="1" customWidth="1"/>
    <col min="8707" max="8708" width="13.5703125" style="1" customWidth="1"/>
    <col min="8709" max="8709" width="1.42578125" style="1" customWidth="1"/>
    <col min="8710" max="8730" width="10" style="1" customWidth="1"/>
    <col min="8731" max="8958" width="9.140625" style="1"/>
    <col min="8959" max="8959" width="5.7109375" style="1" customWidth="1"/>
    <col min="8960" max="8960" width="12.140625" style="1" customWidth="1"/>
    <col min="8961" max="8961" width="35.7109375" style="1" customWidth="1"/>
    <col min="8962" max="8962" width="14.28515625" style="1" customWidth="1"/>
    <col min="8963" max="8964" width="13.5703125" style="1" customWidth="1"/>
    <col min="8965" max="8965" width="1.42578125" style="1" customWidth="1"/>
    <col min="8966" max="8986" width="10" style="1" customWidth="1"/>
    <col min="8987" max="9214" width="9.140625" style="1"/>
    <col min="9215" max="9215" width="5.7109375" style="1" customWidth="1"/>
    <col min="9216" max="9216" width="12.140625" style="1" customWidth="1"/>
    <col min="9217" max="9217" width="35.7109375" style="1" customWidth="1"/>
    <col min="9218" max="9218" width="14.28515625" style="1" customWidth="1"/>
    <col min="9219" max="9220" width="13.5703125" style="1" customWidth="1"/>
    <col min="9221" max="9221" width="1.42578125" style="1" customWidth="1"/>
    <col min="9222" max="9242" width="10" style="1" customWidth="1"/>
    <col min="9243" max="9470" width="9.140625" style="1"/>
    <col min="9471" max="9471" width="5.7109375" style="1" customWidth="1"/>
    <col min="9472" max="9472" width="12.140625" style="1" customWidth="1"/>
    <col min="9473" max="9473" width="35.7109375" style="1" customWidth="1"/>
    <col min="9474" max="9474" width="14.28515625" style="1" customWidth="1"/>
    <col min="9475" max="9476" width="13.5703125" style="1" customWidth="1"/>
    <col min="9477" max="9477" width="1.42578125" style="1" customWidth="1"/>
    <col min="9478" max="9498" width="10" style="1" customWidth="1"/>
    <col min="9499" max="9726" width="9.140625" style="1"/>
    <col min="9727" max="9727" width="5.7109375" style="1" customWidth="1"/>
    <col min="9728" max="9728" width="12.140625" style="1" customWidth="1"/>
    <col min="9729" max="9729" width="35.7109375" style="1" customWidth="1"/>
    <col min="9730" max="9730" width="14.28515625" style="1" customWidth="1"/>
    <col min="9731" max="9732" width="13.5703125" style="1" customWidth="1"/>
    <col min="9733" max="9733" width="1.42578125" style="1" customWidth="1"/>
    <col min="9734" max="9754" width="10" style="1" customWidth="1"/>
    <col min="9755" max="9982" width="9.140625" style="1"/>
    <col min="9983" max="9983" width="5.7109375" style="1" customWidth="1"/>
    <col min="9984" max="9984" width="12.140625" style="1" customWidth="1"/>
    <col min="9985" max="9985" width="35.7109375" style="1" customWidth="1"/>
    <col min="9986" max="9986" width="14.28515625" style="1" customWidth="1"/>
    <col min="9987" max="9988" width="13.5703125" style="1" customWidth="1"/>
    <col min="9989" max="9989" width="1.42578125" style="1" customWidth="1"/>
    <col min="9990" max="10010" width="10" style="1" customWidth="1"/>
    <col min="10011" max="10238" width="9.140625" style="1"/>
    <col min="10239" max="10239" width="5.7109375" style="1" customWidth="1"/>
    <col min="10240" max="10240" width="12.140625" style="1" customWidth="1"/>
    <col min="10241" max="10241" width="35.7109375" style="1" customWidth="1"/>
    <col min="10242" max="10242" width="14.28515625" style="1" customWidth="1"/>
    <col min="10243" max="10244" width="13.5703125" style="1" customWidth="1"/>
    <col min="10245" max="10245" width="1.42578125" style="1" customWidth="1"/>
    <col min="10246" max="10266" width="10" style="1" customWidth="1"/>
    <col min="10267" max="10494" width="9.140625" style="1"/>
    <col min="10495" max="10495" width="5.7109375" style="1" customWidth="1"/>
    <col min="10496" max="10496" width="12.140625" style="1" customWidth="1"/>
    <col min="10497" max="10497" width="35.7109375" style="1" customWidth="1"/>
    <col min="10498" max="10498" width="14.28515625" style="1" customWidth="1"/>
    <col min="10499" max="10500" width="13.5703125" style="1" customWidth="1"/>
    <col min="10501" max="10501" width="1.42578125" style="1" customWidth="1"/>
    <col min="10502" max="10522" width="10" style="1" customWidth="1"/>
    <col min="10523" max="10750" width="9.140625" style="1"/>
    <col min="10751" max="10751" width="5.7109375" style="1" customWidth="1"/>
    <col min="10752" max="10752" width="12.140625" style="1" customWidth="1"/>
    <col min="10753" max="10753" width="35.7109375" style="1" customWidth="1"/>
    <col min="10754" max="10754" width="14.28515625" style="1" customWidth="1"/>
    <col min="10755" max="10756" width="13.5703125" style="1" customWidth="1"/>
    <col min="10757" max="10757" width="1.42578125" style="1" customWidth="1"/>
    <col min="10758" max="10778" width="10" style="1" customWidth="1"/>
    <col min="10779" max="11006" width="9.140625" style="1"/>
    <col min="11007" max="11007" width="5.7109375" style="1" customWidth="1"/>
    <col min="11008" max="11008" width="12.140625" style="1" customWidth="1"/>
    <col min="11009" max="11009" width="35.7109375" style="1" customWidth="1"/>
    <col min="11010" max="11010" width="14.28515625" style="1" customWidth="1"/>
    <col min="11011" max="11012" width="13.5703125" style="1" customWidth="1"/>
    <col min="11013" max="11013" width="1.42578125" style="1" customWidth="1"/>
    <col min="11014" max="11034" width="10" style="1" customWidth="1"/>
    <col min="11035" max="11262" width="9.140625" style="1"/>
    <col min="11263" max="11263" width="5.7109375" style="1" customWidth="1"/>
    <col min="11264" max="11264" width="12.140625" style="1" customWidth="1"/>
    <col min="11265" max="11265" width="35.7109375" style="1" customWidth="1"/>
    <col min="11266" max="11266" width="14.28515625" style="1" customWidth="1"/>
    <col min="11267" max="11268" width="13.5703125" style="1" customWidth="1"/>
    <col min="11269" max="11269" width="1.42578125" style="1" customWidth="1"/>
    <col min="11270" max="11290" width="10" style="1" customWidth="1"/>
    <col min="11291" max="11518" width="9.140625" style="1"/>
    <col min="11519" max="11519" width="5.7109375" style="1" customWidth="1"/>
    <col min="11520" max="11520" width="12.140625" style="1" customWidth="1"/>
    <col min="11521" max="11521" width="35.7109375" style="1" customWidth="1"/>
    <col min="11522" max="11522" width="14.28515625" style="1" customWidth="1"/>
    <col min="11523" max="11524" width="13.5703125" style="1" customWidth="1"/>
    <col min="11525" max="11525" width="1.42578125" style="1" customWidth="1"/>
    <col min="11526" max="11546" width="10" style="1" customWidth="1"/>
    <col min="11547" max="11774" width="9.140625" style="1"/>
    <col min="11775" max="11775" width="5.7109375" style="1" customWidth="1"/>
    <col min="11776" max="11776" width="12.140625" style="1" customWidth="1"/>
    <col min="11777" max="11777" width="35.7109375" style="1" customWidth="1"/>
    <col min="11778" max="11778" width="14.28515625" style="1" customWidth="1"/>
    <col min="11779" max="11780" width="13.5703125" style="1" customWidth="1"/>
    <col min="11781" max="11781" width="1.42578125" style="1" customWidth="1"/>
    <col min="11782" max="11802" width="10" style="1" customWidth="1"/>
    <col min="11803" max="12030" width="9.140625" style="1"/>
    <col min="12031" max="12031" width="5.7109375" style="1" customWidth="1"/>
    <col min="12032" max="12032" width="12.140625" style="1" customWidth="1"/>
    <col min="12033" max="12033" width="35.7109375" style="1" customWidth="1"/>
    <col min="12034" max="12034" width="14.28515625" style="1" customWidth="1"/>
    <col min="12035" max="12036" width="13.5703125" style="1" customWidth="1"/>
    <col min="12037" max="12037" width="1.42578125" style="1" customWidth="1"/>
    <col min="12038" max="12058" width="10" style="1" customWidth="1"/>
    <col min="12059" max="12286" width="9.140625" style="1"/>
    <col min="12287" max="12287" width="5.7109375" style="1" customWidth="1"/>
    <col min="12288" max="12288" width="12.140625" style="1" customWidth="1"/>
    <col min="12289" max="12289" width="35.7109375" style="1" customWidth="1"/>
    <col min="12290" max="12290" width="14.28515625" style="1" customWidth="1"/>
    <col min="12291" max="12292" width="13.5703125" style="1" customWidth="1"/>
    <col min="12293" max="12293" width="1.42578125" style="1" customWidth="1"/>
    <col min="12294" max="12314" width="10" style="1" customWidth="1"/>
    <col min="12315" max="12542" width="9.140625" style="1"/>
    <col min="12543" max="12543" width="5.7109375" style="1" customWidth="1"/>
    <col min="12544" max="12544" width="12.140625" style="1" customWidth="1"/>
    <col min="12545" max="12545" width="35.7109375" style="1" customWidth="1"/>
    <col min="12546" max="12546" width="14.28515625" style="1" customWidth="1"/>
    <col min="12547" max="12548" width="13.5703125" style="1" customWidth="1"/>
    <col min="12549" max="12549" width="1.42578125" style="1" customWidth="1"/>
    <col min="12550" max="12570" width="10" style="1" customWidth="1"/>
    <col min="12571" max="12798" width="9.140625" style="1"/>
    <col min="12799" max="12799" width="5.7109375" style="1" customWidth="1"/>
    <col min="12800" max="12800" width="12.140625" style="1" customWidth="1"/>
    <col min="12801" max="12801" width="35.7109375" style="1" customWidth="1"/>
    <col min="12802" max="12802" width="14.28515625" style="1" customWidth="1"/>
    <col min="12803" max="12804" width="13.5703125" style="1" customWidth="1"/>
    <col min="12805" max="12805" width="1.42578125" style="1" customWidth="1"/>
    <col min="12806" max="12826" width="10" style="1" customWidth="1"/>
    <col min="12827" max="13054" width="9.140625" style="1"/>
    <col min="13055" max="13055" width="5.7109375" style="1" customWidth="1"/>
    <col min="13056" max="13056" width="12.140625" style="1" customWidth="1"/>
    <col min="13057" max="13057" width="35.7109375" style="1" customWidth="1"/>
    <col min="13058" max="13058" width="14.28515625" style="1" customWidth="1"/>
    <col min="13059" max="13060" width="13.5703125" style="1" customWidth="1"/>
    <col min="13061" max="13061" width="1.42578125" style="1" customWidth="1"/>
    <col min="13062" max="13082" width="10" style="1" customWidth="1"/>
    <col min="13083" max="13310" width="9.140625" style="1"/>
    <col min="13311" max="13311" width="5.7109375" style="1" customWidth="1"/>
    <col min="13312" max="13312" width="12.140625" style="1" customWidth="1"/>
    <col min="13313" max="13313" width="35.7109375" style="1" customWidth="1"/>
    <col min="13314" max="13314" width="14.28515625" style="1" customWidth="1"/>
    <col min="13315" max="13316" width="13.5703125" style="1" customWidth="1"/>
    <col min="13317" max="13317" width="1.42578125" style="1" customWidth="1"/>
    <col min="13318" max="13338" width="10" style="1" customWidth="1"/>
    <col min="13339" max="13566" width="9.140625" style="1"/>
    <col min="13567" max="13567" width="5.7109375" style="1" customWidth="1"/>
    <col min="13568" max="13568" width="12.140625" style="1" customWidth="1"/>
    <col min="13569" max="13569" width="35.7109375" style="1" customWidth="1"/>
    <col min="13570" max="13570" width="14.28515625" style="1" customWidth="1"/>
    <col min="13571" max="13572" width="13.5703125" style="1" customWidth="1"/>
    <col min="13573" max="13573" width="1.42578125" style="1" customWidth="1"/>
    <col min="13574" max="13594" width="10" style="1" customWidth="1"/>
    <col min="13595" max="13822" width="9.140625" style="1"/>
    <col min="13823" max="13823" width="5.7109375" style="1" customWidth="1"/>
    <col min="13824" max="13824" width="12.140625" style="1" customWidth="1"/>
    <col min="13825" max="13825" width="35.7109375" style="1" customWidth="1"/>
    <col min="13826" max="13826" width="14.28515625" style="1" customWidth="1"/>
    <col min="13827" max="13828" width="13.5703125" style="1" customWidth="1"/>
    <col min="13829" max="13829" width="1.42578125" style="1" customWidth="1"/>
    <col min="13830" max="13850" width="10" style="1" customWidth="1"/>
    <col min="13851" max="14078" width="9.140625" style="1"/>
    <col min="14079" max="14079" width="5.7109375" style="1" customWidth="1"/>
    <col min="14080" max="14080" width="12.140625" style="1" customWidth="1"/>
    <col min="14081" max="14081" width="35.7109375" style="1" customWidth="1"/>
    <col min="14082" max="14082" width="14.28515625" style="1" customWidth="1"/>
    <col min="14083" max="14084" width="13.5703125" style="1" customWidth="1"/>
    <col min="14085" max="14085" width="1.42578125" style="1" customWidth="1"/>
    <col min="14086" max="14106" width="10" style="1" customWidth="1"/>
    <col min="14107" max="14334" width="9.140625" style="1"/>
    <col min="14335" max="14335" width="5.7109375" style="1" customWidth="1"/>
    <col min="14336" max="14336" width="12.140625" style="1" customWidth="1"/>
    <col min="14337" max="14337" width="35.7109375" style="1" customWidth="1"/>
    <col min="14338" max="14338" width="14.28515625" style="1" customWidth="1"/>
    <col min="14339" max="14340" width="13.5703125" style="1" customWidth="1"/>
    <col min="14341" max="14341" width="1.42578125" style="1" customWidth="1"/>
    <col min="14342" max="14362" width="10" style="1" customWidth="1"/>
    <col min="14363" max="14590" width="9.140625" style="1"/>
    <col min="14591" max="14591" width="5.7109375" style="1" customWidth="1"/>
    <col min="14592" max="14592" width="12.140625" style="1" customWidth="1"/>
    <col min="14593" max="14593" width="35.7109375" style="1" customWidth="1"/>
    <col min="14594" max="14594" width="14.28515625" style="1" customWidth="1"/>
    <col min="14595" max="14596" width="13.5703125" style="1" customWidth="1"/>
    <col min="14597" max="14597" width="1.42578125" style="1" customWidth="1"/>
    <col min="14598" max="14618" width="10" style="1" customWidth="1"/>
    <col min="14619" max="14846" width="9.140625" style="1"/>
    <col min="14847" max="14847" width="5.7109375" style="1" customWidth="1"/>
    <col min="14848" max="14848" width="12.140625" style="1" customWidth="1"/>
    <col min="14849" max="14849" width="35.7109375" style="1" customWidth="1"/>
    <col min="14850" max="14850" width="14.28515625" style="1" customWidth="1"/>
    <col min="14851" max="14852" width="13.5703125" style="1" customWidth="1"/>
    <col min="14853" max="14853" width="1.42578125" style="1" customWidth="1"/>
    <col min="14854" max="14874" width="10" style="1" customWidth="1"/>
    <col min="14875" max="15102" width="9.140625" style="1"/>
    <col min="15103" max="15103" width="5.7109375" style="1" customWidth="1"/>
    <col min="15104" max="15104" width="12.140625" style="1" customWidth="1"/>
    <col min="15105" max="15105" width="35.7109375" style="1" customWidth="1"/>
    <col min="15106" max="15106" width="14.28515625" style="1" customWidth="1"/>
    <col min="15107" max="15108" width="13.5703125" style="1" customWidth="1"/>
    <col min="15109" max="15109" width="1.42578125" style="1" customWidth="1"/>
    <col min="15110" max="15130" width="10" style="1" customWidth="1"/>
    <col min="15131" max="15358" width="9.140625" style="1"/>
    <col min="15359" max="15359" width="5.7109375" style="1" customWidth="1"/>
    <col min="15360" max="15360" width="12.140625" style="1" customWidth="1"/>
    <col min="15361" max="15361" width="35.7109375" style="1" customWidth="1"/>
    <col min="15362" max="15362" width="14.28515625" style="1" customWidth="1"/>
    <col min="15363" max="15364" width="13.5703125" style="1" customWidth="1"/>
    <col min="15365" max="15365" width="1.42578125" style="1" customWidth="1"/>
    <col min="15366" max="15386" width="10" style="1" customWidth="1"/>
    <col min="15387" max="15614" width="9.140625" style="1"/>
    <col min="15615" max="15615" width="5.7109375" style="1" customWidth="1"/>
    <col min="15616" max="15616" width="12.140625" style="1" customWidth="1"/>
    <col min="15617" max="15617" width="35.7109375" style="1" customWidth="1"/>
    <col min="15618" max="15618" width="14.28515625" style="1" customWidth="1"/>
    <col min="15619" max="15620" width="13.5703125" style="1" customWidth="1"/>
    <col min="15621" max="15621" width="1.42578125" style="1" customWidth="1"/>
    <col min="15622" max="15642" width="10" style="1" customWidth="1"/>
    <col min="15643" max="15870" width="9.140625" style="1"/>
    <col min="15871" max="15871" width="5.7109375" style="1" customWidth="1"/>
    <col min="15872" max="15872" width="12.140625" style="1" customWidth="1"/>
    <col min="15873" max="15873" width="35.7109375" style="1" customWidth="1"/>
    <col min="15874" max="15874" width="14.28515625" style="1" customWidth="1"/>
    <col min="15875" max="15876" width="13.5703125" style="1" customWidth="1"/>
    <col min="15877" max="15877" width="1.42578125" style="1" customWidth="1"/>
    <col min="15878" max="15898" width="10" style="1" customWidth="1"/>
    <col min="15899" max="16126" width="9.140625" style="1"/>
    <col min="16127" max="16127" width="5.7109375" style="1" customWidth="1"/>
    <col min="16128" max="16128" width="12.140625" style="1" customWidth="1"/>
    <col min="16129" max="16129" width="35.7109375" style="1" customWidth="1"/>
    <col min="16130" max="16130" width="14.28515625" style="1" customWidth="1"/>
    <col min="16131" max="16132" width="13.5703125" style="1" customWidth="1"/>
    <col min="16133" max="16133" width="1.42578125" style="1" customWidth="1"/>
    <col min="16134" max="16154" width="10" style="1" customWidth="1"/>
    <col min="16155" max="16384" width="9.140625" style="1"/>
  </cols>
  <sheetData>
    <row r="1" spans="1:26" s="19" customFormat="1">
      <c r="A1" s="16"/>
      <c r="B1" s="17" t="s">
        <v>11</v>
      </c>
      <c r="C1" s="18"/>
      <c r="D1" s="20" t="s">
        <v>12</v>
      </c>
      <c r="M1" s="21">
        <f t="shared" ref="M1:Z1" si="0">AVERAGE(K4:M124)</f>
        <v>8.4847445255474465</v>
      </c>
      <c r="N1" s="21">
        <f t="shared" si="0"/>
        <v>8.7606521739130407</v>
      </c>
      <c r="O1" s="21">
        <f t="shared" si="0"/>
        <v>9.5681159420289834</v>
      </c>
      <c r="P1" s="21">
        <f t="shared" si="0"/>
        <v>10.767463768115945</v>
      </c>
      <c r="Q1" s="21">
        <f t="shared" si="0"/>
        <v>11.689492753623194</v>
      </c>
      <c r="R1" s="21">
        <f t="shared" si="0"/>
        <v>12.017961165048543</v>
      </c>
      <c r="S1" s="21">
        <f t="shared" si="0"/>
        <v>12.080000000000002</v>
      </c>
      <c r="T1" s="21">
        <f t="shared" si="0"/>
        <v>12.010909090909092</v>
      </c>
      <c r="U1" s="21" t="e">
        <f t="shared" si="0"/>
        <v>#DIV/0!</v>
      </c>
      <c r="V1" s="21" t="e">
        <f t="shared" si="0"/>
        <v>#DIV/0!</v>
      </c>
      <c r="W1" s="21" t="e">
        <f t="shared" si="0"/>
        <v>#DIV/0!</v>
      </c>
      <c r="X1" s="21" t="e">
        <f t="shared" si="0"/>
        <v>#DIV/0!</v>
      </c>
      <c r="Y1" s="21" t="e">
        <f t="shared" si="0"/>
        <v>#DIV/0!</v>
      </c>
      <c r="Z1" s="21" t="e">
        <f t="shared" si="0"/>
        <v>#DIV/0!</v>
      </c>
    </row>
    <row r="2" spans="1:26" s="19" customFormat="1">
      <c r="A2" s="16"/>
      <c r="B2" s="17" t="s">
        <v>16</v>
      </c>
      <c r="C2" s="22"/>
      <c r="D2" s="20" t="s">
        <v>13</v>
      </c>
      <c r="M2" s="21">
        <f t="shared" ref="M2:Z2" si="1">STDEV(K4:M124)</f>
        <v>1.7858084675525217</v>
      </c>
      <c r="N2" s="21">
        <f t="shared" si="1"/>
        <v>1.8754375475931848</v>
      </c>
      <c r="O2" s="21">
        <f t="shared" si="1"/>
        <v>2.2175545651084008</v>
      </c>
      <c r="P2" s="21">
        <f t="shared" si="1"/>
        <v>2.3046554159502501</v>
      </c>
      <c r="Q2" s="21">
        <f t="shared" si="1"/>
        <v>2.1736414743630212</v>
      </c>
      <c r="R2" s="21">
        <f t="shared" si="1"/>
        <v>2.0158228793299302</v>
      </c>
      <c r="S2" s="21">
        <f t="shared" si="1"/>
        <v>1.9729265788960026</v>
      </c>
      <c r="T2" s="21">
        <f t="shared" si="1"/>
        <v>1.4100457761750467</v>
      </c>
      <c r="U2" s="21" t="e">
        <f t="shared" si="1"/>
        <v>#DIV/0!</v>
      </c>
      <c r="V2" s="21" t="e">
        <f t="shared" si="1"/>
        <v>#DIV/0!</v>
      </c>
      <c r="W2" s="21" t="e">
        <f t="shared" si="1"/>
        <v>#DIV/0!</v>
      </c>
      <c r="X2" s="21" t="e">
        <f t="shared" si="1"/>
        <v>#DIV/0!</v>
      </c>
      <c r="Y2" s="21" t="e">
        <f t="shared" si="1"/>
        <v>#DIV/0!</v>
      </c>
      <c r="Z2" s="21" t="e">
        <f t="shared" si="1"/>
        <v>#DIV/0!</v>
      </c>
    </row>
    <row r="3" spans="1:26" s="25" customFormat="1">
      <c r="A3" s="23"/>
      <c r="B3" s="33" t="s">
        <v>17</v>
      </c>
      <c r="C3" s="24" t="s">
        <v>14</v>
      </c>
      <c r="D3" s="24" t="s">
        <v>15</v>
      </c>
      <c r="F3" s="25">
        <v>2000</v>
      </c>
      <c r="G3" s="25">
        <v>2001</v>
      </c>
      <c r="H3" s="25">
        <v>2002</v>
      </c>
      <c r="I3" s="25">
        <v>2003</v>
      </c>
      <c r="J3" s="25">
        <v>2004</v>
      </c>
      <c r="K3" s="25">
        <v>2005</v>
      </c>
      <c r="L3" s="25">
        <v>2006</v>
      </c>
      <c r="M3" s="25">
        <v>2007</v>
      </c>
      <c r="N3" s="25">
        <v>2008</v>
      </c>
      <c r="O3" s="25">
        <v>2009</v>
      </c>
      <c r="P3" s="25">
        <v>2010</v>
      </c>
      <c r="Q3" s="25">
        <v>2011</v>
      </c>
      <c r="R3" s="25">
        <v>2012</v>
      </c>
      <c r="S3" s="25">
        <v>2013</v>
      </c>
      <c r="T3" s="25">
        <v>2014</v>
      </c>
      <c r="U3" s="25">
        <v>2015</v>
      </c>
      <c r="V3" s="25">
        <v>2016</v>
      </c>
      <c r="W3" s="25">
        <v>2017</v>
      </c>
      <c r="X3" s="25">
        <v>2018</v>
      </c>
      <c r="Y3" s="25">
        <v>2019</v>
      </c>
      <c r="Z3" s="25">
        <v>2020</v>
      </c>
    </row>
    <row r="4" spans="1:26">
      <c r="A4" s="1">
        <v>1</v>
      </c>
      <c r="B4" s="2">
        <f>IF(ISNUMBER('Bank List'!B2),'Bank List'!B2,"")</f>
        <v>4050465</v>
      </c>
      <c r="C4" s="27" t="str">
        <f>IF(ISTEXT(Soundness!C5),Soundness!C5,"")</f>
        <v>Australia and New Zealand Banking Group Limited</v>
      </c>
      <c r="D4" s="27" t="str">
        <f>IF(ISTEXT(Soundness!D5),Soundness!D5,"")</f>
        <v>Australia</v>
      </c>
      <c r="E4" s="30"/>
      <c r="F4" s="29" t="str">
        <f>IF(AND(Soundness!$E5="Y",ISNUMBER(Tier1!F7)),Tier1!F7,"..")</f>
        <v>..</v>
      </c>
      <c r="G4" s="29">
        <f>IF(AND(Soundness!$E5="Y",ISNUMBER(Tier1!G7)),Tier1!G7,"..")</f>
        <v>7.5</v>
      </c>
      <c r="H4" s="29">
        <f>IF(AND(Soundness!$E5="Y",ISNUMBER(Tier1!H7)),Tier1!H7,"..")</f>
        <v>7.9</v>
      </c>
      <c r="I4" s="29">
        <f>IF(AND(Soundness!$E5="Y",ISNUMBER(Tier1!I7)),Tier1!I7,"..")</f>
        <v>7.7</v>
      </c>
      <c r="J4" s="29">
        <f>IF(AND(Soundness!$E5="Y",ISNUMBER(Tier1!J7)),Tier1!J7,"..")</f>
        <v>6.9</v>
      </c>
      <c r="K4" s="29">
        <f>IF(AND(Soundness!$E5="Y",ISNUMBER(Tier1!K7)),Tier1!K7,"..")</f>
        <v>6.9</v>
      </c>
      <c r="L4" s="29">
        <f>IF(AND(Soundness!$E5="Y",ISNUMBER(Tier1!L7)),Tier1!L7,"..")</f>
        <v>6.8</v>
      </c>
      <c r="M4" s="29">
        <f>IF(AND(Soundness!$E5="Y",ISNUMBER(Tier1!M7)),Tier1!M7,"..")</f>
        <v>6.7</v>
      </c>
      <c r="N4" s="29">
        <f>IF(AND(Soundness!$E5="Y",ISNUMBER(Tier1!N7)),Tier1!N7,"..")</f>
        <v>7.7</v>
      </c>
      <c r="O4" s="29">
        <f>IF(AND(Soundness!$E5="Y",ISNUMBER(Tier1!O7)),Tier1!O7,"..")</f>
        <v>10.6</v>
      </c>
      <c r="P4" s="29">
        <f>IF(AND(Soundness!$E5="Y",ISNUMBER(Tier1!P7)),Tier1!P7,"..")</f>
        <v>10.1</v>
      </c>
      <c r="Q4" s="29">
        <f>IF(AND(Soundness!$E5="Y",ISNUMBER(Tier1!Q7)),Tier1!Q7,"..")</f>
        <v>10.94</v>
      </c>
      <c r="R4" s="29">
        <f>IF(AND(Soundness!$E5="Y",ISNUMBER(Tier1!R7)),Tier1!R7,"..")</f>
        <v>10.8</v>
      </c>
      <c r="S4" s="29" t="str">
        <f>IF(AND(Soundness!$E5="Y",ISNUMBER(Tier1!S7)),Tier1!S7,"..")</f>
        <v>..</v>
      </c>
      <c r="T4" s="29" t="str">
        <f>IF(AND(Soundness!$E5="Y",ISNUMBER(Tier1!T7)),Tier1!T7,"..")</f>
        <v>..</v>
      </c>
      <c r="U4" s="29" t="str">
        <f>IF(AND(Soundness!$E5="Y",ISNUMBER(Tier1!U7)),Tier1!U7,"..")</f>
        <v>..</v>
      </c>
      <c r="V4" s="29" t="str">
        <f>IF(AND(Soundness!$E5="Y",ISNUMBER(Tier1!V7)),Tier1!V7,"..")</f>
        <v>..</v>
      </c>
      <c r="W4" s="29" t="str">
        <f>IF(AND(Soundness!$E5="Y",ISNUMBER(Tier1!W7)),Tier1!W7,"..")</f>
        <v>..</v>
      </c>
      <c r="X4" s="29" t="str">
        <f>IF(AND(Soundness!$E5="Y",ISNUMBER(Tier1!X7)),Tier1!X7,"..")</f>
        <v>..</v>
      </c>
      <c r="Y4" s="29" t="str">
        <f>IF(AND(Soundness!$E5="Y",ISNUMBER(Tier1!Y7)),Tier1!Y7,"..")</f>
        <v>..</v>
      </c>
      <c r="Z4" s="29" t="str">
        <f>IF(AND(Soundness!$E5="Y",ISNUMBER(Tier1!Z7)),Tier1!Z7,"..")</f>
        <v>..</v>
      </c>
    </row>
    <row r="5" spans="1:26">
      <c r="A5" s="1">
        <v>2</v>
      </c>
      <c r="B5" s="2">
        <f>IF(ISNUMBER('Bank List'!B3),'Bank List'!B3,"")</f>
        <v>4182766</v>
      </c>
      <c r="C5" s="27" t="str">
        <f>IF(ISTEXT(Soundness!C6),Soundness!C6,"")</f>
        <v>Banca Monte dei Paschi di Siena SpA</v>
      </c>
      <c r="D5" s="27" t="str">
        <f>IF(ISTEXT(Soundness!D6),Soundness!D6,"")</f>
        <v>Italy</v>
      </c>
      <c r="E5" s="30"/>
      <c r="F5" s="29" t="str">
        <f>IF(AND(Soundness!$E6="Y",ISNUMBER(Tier1!F8)),Tier1!F8,"..")</f>
        <v>..</v>
      </c>
      <c r="G5" s="29" t="str">
        <f>IF(AND(Soundness!$E6="Y",ISNUMBER(Tier1!G8)),Tier1!G8,"..")</f>
        <v>..</v>
      </c>
      <c r="H5" s="29" t="str">
        <f>IF(AND(Soundness!$E6="Y",ISNUMBER(Tier1!H8)),Tier1!H8,"..")</f>
        <v>..</v>
      </c>
      <c r="I5" s="29" t="str">
        <f>IF(AND(Soundness!$E6="Y",ISNUMBER(Tier1!I8)),Tier1!I8,"..")</f>
        <v>..</v>
      </c>
      <c r="J5" s="29" t="str">
        <f>IF(AND(Soundness!$E6="Y",ISNUMBER(Tier1!J8)),Tier1!J8,"..")</f>
        <v>..</v>
      </c>
      <c r="K5" s="29">
        <f>IF(AND(Soundness!$E6="Y",ISNUMBER(Tier1!K8)),Tier1!K8,"..")</f>
        <v>6.51</v>
      </c>
      <c r="L5" s="29">
        <f>IF(AND(Soundness!$E6="Y",ISNUMBER(Tier1!L8)),Tier1!L8,"..")</f>
        <v>6.25</v>
      </c>
      <c r="M5" s="29">
        <f>IF(AND(Soundness!$E6="Y",ISNUMBER(Tier1!M8)),Tier1!M8,"..")</f>
        <v>6.1</v>
      </c>
      <c r="N5" s="29">
        <f>IF(AND(Soundness!$E6="Y",ISNUMBER(Tier1!N8)),Tier1!N8,"..")</f>
        <v>5.13</v>
      </c>
      <c r="O5" s="29">
        <f>IF(AND(Soundness!$E6="Y",ISNUMBER(Tier1!O8)),Tier1!O8,"..")</f>
        <v>7.52</v>
      </c>
      <c r="P5" s="29">
        <f>IF(AND(Soundness!$E6="Y",ISNUMBER(Tier1!P8)),Tier1!P8,"..")</f>
        <v>8.3699999999999992</v>
      </c>
      <c r="Q5" s="29">
        <f>IF(AND(Soundness!$E6="Y",ISNUMBER(Tier1!Q8)),Tier1!Q8,"..")</f>
        <v>11.07</v>
      </c>
      <c r="R5" s="29" t="str">
        <f>IF(AND(Soundness!$E6="Y",ISNUMBER(Tier1!R8)),Tier1!R8,"..")</f>
        <v>..</v>
      </c>
      <c r="S5" s="29" t="str">
        <f>IF(AND(Soundness!$E6="Y",ISNUMBER(Tier1!S8)),Tier1!S8,"..")</f>
        <v>..</v>
      </c>
      <c r="T5" s="29" t="str">
        <f>IF(AND(Soundness!$E6="Y",ISNUMBER(Tier1!T8)),Tier1!T8,"..")</f>
        <v>..</v>
      </c>
      <c r="U5" s="29" t="str">
        <f>IF(AND(Soundness!$E6="Y",ISNUMBER(Tier1!U8)),Tier1!U8,"..")</f>
        <v>..</v>
      </c>
      <c r="V5" s="29" t="str">
        <f>IF(AND(Soundness!$E6="Y",ISNUMBER(Tier1!V8)),Tier1!V8,"..")</f>
        <v>..</v>
      </c>
      <c r="W5" s="29" t="str">
        <f>IF(AND(Soundness!$E6="Y",ISNUMBER(Tier1!W8)),Tier1!W8,"..")</f>
        <v>..</v>
      </c>
      <c r="X5" s="29" t="str">
        <f>IF(AND(Soundness!$E6="Y",ISNUMBER(Tier1!X8)),Tier1!X8,"..")</f>
        <v>..</v>
      </c>
      <c r="Y5" s="29" t="str">
        <f>IF(AND(Soundness!$E6="Y",ISNUMBER(Tier1!Y8)),Tier1!Y8,"..")</f>
        <v>..</v>
      </c>
      <c r="Z5" s="29" t="str">
        <f>IF(AND(Soundness!$E6="Y",ISNUMBER(Tier1!Z8)),Tier1!Z8,"..")</f>
        <v>..</v>
      </c>
    </row>
    <row r="6" spans="1:26">
      <c r="A6" s="1">
        <v>3</v>
      </c>
      <c r="B6" s="2">
        <f>IF(ISNUMBER('Bank List'!B4),'Bank List'!B4,"")</f>
        <v>113904</v>
      </c>
      <c r="C6" s="27" t="str">
        <f>IF(ISTEXT(Soundness!C7),Soundness!C7,"")</f>
        <v>Banco Bilbao Vizcaya Argentaria, SA</v>
      </c>
      <c r="D6" s="27" t="str">
        <f>IF(ISTEXT(Soundness!D7),Soundness!D7,"")</f>
        <v>Spain</v>
      </c>
      <c r="E6" s="30"/>
      <c r="F6" s="29" t="str">
        <f>IF(AND(Soundness!$E7="Y",ISNUMBER(Tier1!F9)),Tier1!F9,"..")</f>
        <v>..</v>
      </c>
      <c r="G6" s="29" t="str">
        <f>IF(AND(Soundness!$E7="Y",ISNUMBER(Tier1!G9)),Tier1!G9,"..")</f>
        <v>..</v>
      </c>
      <c r="H6" s="29" t="str">
        <f>IF(AND(Soundness!$E7="Y",ISNUMBER(Tier1!H9)),Tier1!H9,"..")</f>
        <v>..</v>
      </c>
      <c r="I6" s="29" t="str">
        <f>IF(AND(Soundness!$E7="Y",ISNUMBER(Tier1!I9)),Tier1!I9,"..")</f>
        <v>..</v>
      </c>
      <c r="J6" s="29" t="str">
        <f>IF(AND(Soundness!$E7="Y",ISNUMBER(Tier1!J9)),Tier1!J9,"..")</f>
        <v>..</v>
      </c>
      <c r="K6" s="29">
        <f>IF(AND(Soundness!$E7="Y",ISNUMBER(Tier1!K9)),Tier1!K9,"..")</f>
        <v>7.51</v>
      </c>
      <c r="L6" s="29">
        <f>IF(AND(Soundness!$E7="Y",ISNUMBER(Tier1!L9)),Tier1!L9,"..")</f>
        <v>7.76</v>
      </c>
      <c r="M6" s="29">
        <f>IF(AND(Soundness!$E7="Y",ISNUMBER(Tier1!M9)),Tier1!M9,"..")</f>
        <v>6.79</v>
      </c>
      <c r="N6" s="29">
        <f>IF(AND(Soundness!$E7="Y",ISNUMBER(Tier1!N9)),Tier1!N9,"..")</f>
        <v>7.9</v>
      </c>
      <c r="O6" s="29">
        <f>IF(AND(Soundness!$E7="Y",ISNUMBER(Tier1!O9)),Tier1!O9,"..")</f>
        <v>9.36</v>
      </c>
      <c r="P6" s="29">
        <f>IF(AND(Soundness!$E7="Y",ISNUMBER(Tier1!P9)),Tier1!P9,"..")</f>
        <v>10.54</v>
      </c>
      <c r="Q6" s="29">
        <f>IF(AND(Soundness!$E7="Y",ISNUMBER(Tier1!Q9)),Tier1!Q9,"..")</f>
        <v>10.33</v>
      </c>
      <c r="R6" s="29" t="str">
        <f>IF(AND(Soundness!$E7="Y",ISNUMBER(Tier1!R9)),Tier1!R9,"..")</f>
        <v>..</v>
      </c>
      <c r="S6" s="29" t="str">
        <f>IF(AND(Soundness!$E7="Y",ISNUMBER(Tier1!S9)),Tier1!S9,"..")</f>
        <v>..</v>
      </c>
      <c r="T6" s="29" t="str">
        <f>IF(AND(Soundness!$E7="Y",ISNUMBER(Tier1!T9)),Tier1!T9,"..")</f>
        <v>..</v>
      </c>
      <c r="U6" s="29" t="str">
        <f>IF(AND(Soundness!$E7="Y",ISNUMBER(Tier1!U9)),Tier1!U9,"..")</f>
        <v>..</v>
      </c>
      <c r="V6" s="29" t="str">
        <f>IF(AND(Soundness!$E7="Y",ISNUMBER(Tier1!V9)),Tier1!V9,"..")</f>
        <v>..</v>
      </c>
      <c r="W6" s="29" t="str">
        <f>IF(AND(Soundness!$E7="Y",ISNUMBER(Tier1!W9)),Tier1!W9,"..")</f>
        <v>..</v>
      </c>
      <c r="X6" s="29" t="str">
        <f>IF(AND(Soundness!$E7="Y",ISNUMBER(Tier1!X9)),Tier1!X9,"..")</f>
        <v>..</v>
      </c>
      <c r="Y6" s="29" t="str">
        <f>IF(AND(Soundness!$E7="Y",ISNUMBER(Tier1!Y9)),Tier1!Y9,"..")</f>
        <v>..</v>
      </c>
      <c r="Z6" s="29" t="str">
        <f>IF(AND(Soundness!$E7="Y",ISNUMBER(Tier1!Z9)),Tier1!Z9,"..")</f>
        <v>..</v>
      </c>
    </row>
    <row r="7" spans="1:26">
      <c r="A7" s="1">
        <v>4</v>
      </c>
      <c r="B7" s="2">
        <f>IF(ISNUMBER('Bank List'!B5),'Bank List'!B5,"")</f>
        <v>4135294</v>
      </c>
      <c r="C7" s="27" t="str">
        <f>IF(ISTEXT(Soundness!C8),Soundness!C8,"")</f>
        <v>Banco Bradesco S.A.</v>
      </c>
      <c r="D7" s="27" t="str">
        <f>IF(ISTEXT(Soundness!D8),Soundness!D8,"")</f>
        <v>Brazil</v>
      </c>
      <c r="E7" s="30"/>
      <c r="F7" s="29" t="str">
        <f>IF(AND(Soundness!$E8="Y",ISNUMBER(Tier1!F10)),Tier1!F10,"..")</f>
        <v>..</v>
      </c>
      <c r="G7" s="29" t="str">
        <f>IF(AND(Soundness!$E8="Y",ISNUMBER(Tier1!G10)),Tier1!G10,"..")</f>
        <v>..</v>
      </c>
      <c r="H7" s="29">
        <f>IF(AND(Soundness!$E8="Y",ISNUMBER(Tier1!H10)),Tier1!H10,"..")</f>
        <v>13.8</v>
      </c>
      <c r="I7" s="29">
        <f>IF(AND(Soundness!$E8="Y",ISNUMBER(Tier1!I10)),Tier1!I10,"..")</f>
        <v>12.7</v>
      </c>
      <c r="J7" s="29">
        <f>IF(AND(Soundness!$E8="Y",ISNUMBER(Tier1!J10)),Tier1!J10,"..")</f>
        <v>11.7</v>
      </c>
      <c r="K7" s="29">
        <f>IF(AND(Soundness!$E8="Y",ISNUMBER(Tier1!K10)),Tier1!K10,"..")</f>
        <v>11.5</v>
      </c>
      <c r="L7" s="29">
        <f>IF(AND(Soundness!$E8="Y",ISNUMBER(Tier1!L10)),Tier1!L10,"..")</f>
        <v>11.58</v>
      </c>
      <c r="M7" s="29">
        <f>IF(AND(Soundness!$E8="Y",ISNUMBER(Tier1!M10)),Tier1!M10,"..")</f>
        <v>10.24</v>
      </c>
      <c r="N7" s="29">
        <f>IF(AND(Soundness!$E8="Y",ISNUMBER(Tier1!N10)),Tier1!N10,"..")</f>
        <v>12.94</v>
      </c>
      <c r="O7" s="29">
        <f>IF(AND(Soundness!$E8="Y",ISNUMBER(Tier1!O10)),Tier1!O10,"..")</f>
        <v>14.83</v>
      </c>
      <c r="P7" s="29">
        <f>IF(AND(Soundness!$E8="Y",ISNUMBER(Tier1!P10)),Tier1!P10,"..")</f>
        <v>13.1</v>
      </c>
      <c r="Q7" s="29">
        <f>IF(AND(Soundness!$E8="Y",ISNUMBER(Tier1!Q10)),Tier1!Q10,"..")</f>
        <v>12.38</v>
      </c>
      <c r="R7" s="29" t="str">
        <f>IF(AND(Soundness!$E8="Y",ISNUMBER(Tier1!R10)),Tier1!R10,"..")</f>
        <v>..</v>
      </c>
      <c r="S7" s="29" t="str">
        <f>IF(AND(Soundness!$E8="Y",ISNUMBER(Tier1!S10)),Tier1!S10,"..")</f>
        <v>..</v>
      </c>
      <c r="T7" s="29" t="str">
        <f>IF(AND(Soundness!$E8="Y",ISNUMBER(Tier1!T10)),Tier1!T10,"..")</f>
        <v>..</v>
      </c>
      <c r="U7" s="29" t="str">
        <f>IF(AND(Soundness!$E8="Y",ISNUMBER(Tier1!U10)),Tier1!U10,"..")</f>
        <v>..</v>
      </c>
      <c r="V7" s="29" t="str">
        <f>IF(AND(Soundness!$E8="Y",ISNUMBER(Tier1!V10)),Tier1!V10,"..")</f>
        <v>..</v>
      </c>
      <c r="W7" s="29" t="str">
        <f>IF(AND(Soundness!$E8="Y",ISNUMBER(Tier1!W10)),Tier1!W10,"..")</f>
        <v>..</v>
      </c>
      <c r="X7" s="29" t="str">
        <f>IF(AND(Soundness!$E8="Y",ISNUMBER(Tier1!X10)),Tier1!X10,"..")</f>
        <v>..</v>
      </c>
      <c r="Y7" s="29" t="str">
        <f>IF(AND(Soundness!$E8="Y",ISNUMBER(Tier1!Y10)),Tier1!Y10,"..")</f>
        <v>..</v>
      </c>
      <c r="Z7" s="29" t="str">
        <f>IF(AND(Soundness!$E8="Y",ISNUMBER(Tier1!Z10)),Tier1!Z10,"..")</f>
        <v>..</v>
      </c>
    </row>
    <row r="8" spans="1:26">
      <c r="A8" s="1">
        <v>5</v>
      </c>
      <c r="B8" s="2">
        <f>IF(ISNUMBER('Bank List'!B6),'Bank List'!B6,"")</f>
        <v>113983</v>
      </c>
      <c r="C8" s="27" t="str">
        <f>IF(ISTEXT(Soundness!C9),Soundness!C9,"")</f>
        <v>Banco Santander SA</v>
      </c>
      <c r="D8" s="27" t="str">
        <f>IF(ISTEXT(Soundness!D9),Soundness!D9,"")</f>
        <v>Spain</v>
      </c>
      <c r="E8" s="30"/>
      <c r="F8" s="29" t="str">
        <f>IF(AND(Soundness!$E9="Y",ISNUMBER(Tier1!F11)),Tier1!F11,"..")</f>
        <v>..</v>
      </c>
      <c r="G8" s="29" t="str">
        <f>IF(AND(Soundness!$E9="Y",ISNUMBER(Tier1!G11)),Tier1!G11,"..")</f>
        <v>..</v>
      </c>
      <c r="H8" s="29" t="str">
        <f>IF(AND(Soundness!$E9="Y",ISNUMBER(Tier1!H11)),Tier1!H11,"..")</f>
        <v>..</v>
      </c>
      <c r="I8" s="29" t="str">
        <f>IF(AND(Soundness!$E9="Y",ISNUMBER(Tier1!I11)),Tier1!I11,"..")</f>
        <v>..</v>
      </c>
      <c r="J8" s="29" t="str">
        <f>IF(AND(Soundness!$E9="Y",ISNUMBER(Tier1!J11)),Tier1!J11,"..")</f>
        <v>..</v>
      </c>
      <c r="K8" s="29">
        <f>IF(AND(Soundness!$E9="Y",ISNUMBER(Tier1!K11)),Tier1!K11,"..")</f>
        <v>7.88</v>
      </c>
      <c r="L8" s="29">
        <f>IF(AND(Soundness!$E9="Y",ISNUMBER(Tier1!L11)),Tier1!L11,"..")</f>
        <v>7.42</v>
      </c>
      <c r="M8" s="29">
        <f>IF(AND(Soundness!$E9="Y",ISNUMBER(Tier1!M11)),Tier1!M11,"..")</f>
        <v>7.71</v>
      </c>
      <c r="N8" s="29">
        <f>IF(AND(Soundness!$E9="Y",ISNUMBER(Tier1!N11)),Tier1!N11,"..")</f>
        <v>9.1199999999999992</v>
      </c>
      <c r="O8" s="29">
        <f>IF(AND(Soundness!$E9="Y",ISNUMBER(Tier1!O11)),Tier1!O11,"..")</f>
        <v>10.08</v>
      </c>
      <c r="P8" s="29">
        <f>IF(AND(Soundness!$E9="Y",ISNUMBER(Tier1!P11)),Tier1!P11,"..")</f>
        <v>10.02</v>
      </c>
      <c r="Q8" s="29">
        <f>IF(AND(Soundness!$E9="Y",ISNUMBER(Tier1!Q11)),Tier1!Q11,"..")</f>
        <v>11.01</v>
      </c>
      <c r="R8" s="29" t="str">
        <f>IF(AND(Soundness!$E9="Y",ISNUMBER(Tier1!R11)),Tier1!R11,"..")</f>
        <v>..</v>
      </c>
      <c r="S8" s="29" t="str">
        <f>IF(AND(Soundness!$E9="Y",ISNUMBER(Tier1!S11)),Tier1!S11,"..")</f>
        <v>..</v>
      </c>
      <c r="T8" s="29" t="str">
        <f>IF(AND(Soundness!$E9="Y",ISNUMBER(Tier1!T11)),Tier1!T11,"..")</f>
        <v>..</v>
      </c>
      <c r="U8" s="29" t="str">
        <f>IF(AND(Soundness!$E9="Y",ISNUMBER(Tier1!U11)),Tier1!U11,"..")</f>
        <v>..</v>
      </c>
      <c r="V8" s="29" t="str">
        <f>IF(AND(Soundness!$E9="Y",ISNUMBER(Tier1!V11)),Tier1!V11,"..")</f>
        <v>..</v>
      </c>
      <c r="W8" s="29" t="str">
        <f>IF(AND(Soundness!$E9="Y",ISNUMBER(Tier1!W11)),Tier1!W11,"..")</f>
        <v>..</v>
      </c>
      <c r="X8" s="29" t="str">
        <f>IF(AND(Soundness!$E9="Y",ISNUMBER(Tier1!X11)),Tier1!X11,"..")</f>
        <v>..</v>
      </c>
      <c r="Y8" s="29" t="str">
        <f>IF(AND(Soundness!$E9="Y",ISNUMBER(Tier1!Y11)),Tier1!Y11,"..")</f>
        <v>..</v>
      </c>
      <c r="Z8" s="29" t="str">
        <f>IF(AND(Soundness!$E9="Y",ISNUMBER(Tier1!Z11)),Tier1!Z11,"..")</f>
        <v>..</v>
      </c>
    </row>
    <row r="9" spans="1:26">
      <c r="A9" s="1">
        <v>6</v>
      </c>
      <c r="B9" s="2">
        <f>IF(ISNUMBER('Bank List'!B7),'Bank List'!B7,"")</f>
        <v>100369</v>
      </c>
      <c r="C9" s="27" t="str">
        <f>IF(ISTEXT(Soundness!C10),Soundness!C10,"")</f>
        <v>Bank of America Corporation</v>
      </c>
      <c r="D9" s="27" t="str">
        <f>IF(ISTEXT(Soundness!D10),Soundness!D10,"")</f>
        <v>USA</v>
      </c>
      <c r="E9" s="30"/>
      <c r="F9" s="29">
        <f>IF(AND(Soundness!$E10="Y",ISNUMBER(Tier1!F12)),Tier1!F12,"..")</f>
        <v>7.5</v>
      </c>
      <c r="G9" s="29">
        <f>IF(AND(Soundness!$E10="Y",ISNUMBER(Tier1!G12)),Tier1!G12,"..")</f>
        <v>8.3000000000000007</v>
      </c>
      <c r="H9" s="29">
        <f>IF(AND(Soundness!$E10="Y",ISNUMBER(Tier1!H12)),Tier1!H12,"..")</f>
        <v>8.2200000000000006</v>
      </c>
      <c r="I9" s="29">
        <f>IF(AND(Soundness!$E10="Y",ISNUMBER(Tier1!I12)),Tier1!I12,"..")</f>
        <v>8.02</v>
      </c>
      <c r="J9" s="29">
        <f>IF(AND(Soundness!$E10="Y",ISNUMBER(Tier1!J12)),Tier1!J12,"..")</f>
        <v>8.1999999999999993</v>
      </c>
      <c r="K9" s="29">
        <f>IF(AND(Soundness!$E10="Y",ISNUMBER(Tier1!K12)),Tier1!K12,"..")</f>
        <v>8.25</v>
      </c>
      <c r="L9" s="29">
        <f>IF(AND(Soundness!$E10="Y",ISNUMBER(Tier1!L12)),Tier1!L12,"..")</f>
        <v>8.64</v>
      </c>
      <c r="M9" s="29">
        <f>IF(AND(Soundness!$E10="Y",ISNUMBER(Tier1!M12)),Tier1!M12,"..")</f>
        <v>6.87</v>
      </c>
      <c r="N9" s="29">
        <f>IF(AND(Soundness!$E10="Y",ISNUMBER(Tier1!N12)),Tier1!N12,"..")</f>
        <v>9.15</v>
      </c>
      <c r="O9" s="29">
        <f>IF(AND(Soundness!$E10="Y",ISNUMBER(Tier1!O12)),Tier1!O12,"..")</f>
        <v>10.4</v>
      </c>
      <c r="P9" s="29">
        <f>IF(AND(Soundness!$E10="Y",ISNUMBER(Tier1!P12)),Tier1!P12,"..")</f>
        <v>11.24</v>
      </c>
      <c r="Q9" s="29">
        <f>IF(AND(Soundness!$E10="Y",ISNUMBER(Tier1!Q12)),Tier1!Q12,"..")</f>
        <v>12.4</v>
      </c>
      <c r="R9" s="29" t="str">
        <f>IF(AND(Soundness!$E10="Y",ISNUMBER(Tier1!R12)),Tier1!R12,"..")</f>
        <v>..</v>
      </c>
      <c r="S9" s="29" t="str">
        <f>IF(AND(Soundness!$E10="Y",ISNUMBER(Tier1!S12)),Tier1!S12,"..")</f>
        <v>..</v>
      </c>
      <c r="T9" s="29" t="str">
        <f>IF(AND(Soundness!$E10="Y",ISNUMBER(Tier1!T12)),Tier1!T12,"..")</f>
        <v>..</v>
      </c>
      <c r="U9" s="29" t="str">
        <f>IF(AND(Soundness!$E10="Y",ISNUMBER(Tier1!U12)),Tier1!U12,"..")</f>
        <v>..</v>
      </c>
      <c r="V9" s="29" t="str">
        <f>IF(AND(Soundness!$E10="Y",ISNUMBER(Tier1!V12)),Tier1!V12,"..")</f>
        <v>..</v>
      </c>
      <c r="W9" s="29" t="str">
        <f>IF(AND(Soundness!$E10="Y",ISNUMBER(Tier1!W12)),Tier1!W12,"..")</f>
        <v>..</v>
      </c>
      <c r="X9" s="29" t="str">
        <f>IF(AND(Soundness!$E10="Y",ISNUMBER(Tier1!X12)),Tier1!X12,"..")</f>
        <v>..</v>
      </c>
      <c r="Y9" s="29" t="str">
        <f>IF(AND(Soundness!$E10="Y",ISNUMBER(Tier1!Y12)),Tier1!Y12,"..")</f>
        <v>..</v>
      </c>
      <c r="Z9" s="29" t="str">
        <f>IF(AND(Soundness!$E10="Y",ISNUMBER(Tier1!Z12)),Tier1!Z12,"..")</f>
        <v>..</v>
      </c>
    </row>
    <row r="10" spans="1:26">
      <c r="A10" s="1">
        <v>7</v>
      </c>
      <c r="B10" s="2">
        <f>IF(ISNUMBER('Bank List'!B8),'Bank List'!B8,"")</f>
        <v>100518</v>
      </c>
      <c r="C10" s="27" t="str">
        <f>IF(ISTEXT(Soundness!C11),Soundness!C11,"")</f>
        <v>Bank of Montreal</v>
      </c>
      <c r="D10" s="27" t="str">
        <f>IF(ISTEXT(Soundness!D11),Soundness!D11,"")</f>
        <v>Canada</v>
      </c>
      <c r="E10" s="30"/>
      <c r="F10" s="29">
        <f>IF(AND(Soundness!$E11="Y",ISNUMBER(Tier1!F13)),Tier1!F13,"..")</f>
        <v>8.83</v>
      </c>
      <c r="G10" s="29">
        <f>IF(AND(Soundness!$E11="Y",ISNUMBER(Tier1!G13)),Tier1!G13,"..")</f>
        <v>8.15</v>
      </c>
      <c r="H10" s="29">
        <f>IF(AND(Soundness!$E11="Y",ISNUMBER(Tier1!H13)),Tier1!H13,"..")</f>
        <v>8.8000000000000007</v>
      </c>
      <c r="I10" s="29">
        <f>IF(AND(Soundness!$E11="Y",ISNUMBER(Tier1!I13)),Tier1!I13,"..")</f>
        <v>9.5500000000000007</v>
      </c>
      <c r="J10" s="29">
        <f>IF(AND(Soundness!$E11="Y",ISNUMBER(Tier1!J13)),Tier1!J13,"..")</f>
        <v>9.84</v>
      </c>
      <c r="K10" s="29">
        <f>IF(AND(Soundness!$E11="Y",ISNUMBER(Tier1!K13)),Tier1!K13,"..")</f>
        <v>10.3</v>
      </c>
      <c r="L10" s="29">
        <f>IF(AND(Soundness!$E11="Y",ISNUMBER(Tier1!L13)),Tier1!L13,"..")</f>
        <v>10.220000000000001</v>
      </c>
      <c r="M10" s="29">
        <f>IF(AND(Soundness!$E11="Y",ISNUMBER(Tier1!M13)),Tier1!M13,"..")</f>
        <v>9.51</v>
      </c>
      <c r="N10" s="29">
        <f>IF(AND(Soundness!$E11="Y",ISNUMBER(Tier1!N13)),Tier1!N13,"..")</f>
        <v>9.77</v>
      </c>
      <c r="O10" s="29">
        <f>IF(AND(Soundness!$E11="Y",ISNUMBER(Tier1!O13)),Tier1!O13,"..")</f>
        <v>12.24</v>
      </c>
      <c r="P10" s="29">
        <f>IF(AND(Soundness!$E11="Y",ISNUMBER(Tier1!P13)),Tier1!P13,"..")</f>
        <v>13.45</v>
      </c>
      <c r="Q10" s="29">
        <f>IF(AND(Soundness!$E11="Y",ISNUMBER(Tier1!Q13)),Tier1!Q13,"..")</f>
        <v>12.01</v>
      </c>
      <c r="R10" s="29">
        <f>IF(AND(Soundness!$E11="Y",ISNUMBER(Tier1!R13)),Tier1!R13,"..")</f>
        <v>12.62</v>
      </c>
      <c r="S10" s="29" t="str">
        <f>IF(AND(Soundness!$E11="Y",ISNUMBER(Tier1!S13)),Tier1!S13,"..")</f>
        <v>..</v>
      </c>
      <c r="T10" s="29" t="str">
        <f>IF(AND(Soundness!$E11="Y",ISNUMBER(Tier1!T13)),Tier1!T13,"..")</f>
        <v>..</v>
      </c>
      <c r="U10" s="29" t="str">
        <f>IF(AND(Soundness!$E11="Y",ISNUMBER(Tier1!U13)),Tier1!U13,"..")</f>
        <v>..</v>
      </c>
      <c r="V10" s="29" t="str">
        <f>IF(AND(Soundness!$E11="Y",ISNUMBER(Tier1!V13)),Tier1!V13,"..")</f>
        <v>..</v>
      </c>
      <c r="W10" s="29" t="str">
        <f>IF(AND(Soundness!$E11="Y",ISNUMBER(Tier1!W13)),Tier1!W13,"..")</f>
        <v>..</v>
      </c>
      <c r="X10" s="29" t="str">
        <f>IF(AND(Soundness!$E11="Y",ISNUMBER(Tier1!X13)),Tier1!X13,"..")</f>
        <v>..</v>
      </c>
      <c r="Y10" s="29" t="str">
        <f>IF(AND(Soundness!$E11="Y",ISNUMBER(Tier1!Y13)),Tier1!Y13,"..")</f>
        <v>..</v>
      </c>
      <c r="Z10" s="29" t="str">
        <f>IF(AND(Soundness!$E11="Y",ISNUMBER(Tier1!Z13)),Tier1!Z13,"..")</f>
        <v>..</v>
      </c>
    </row>
    <row r="11" spans="1:26">
      <c r="A11" s="1">
        <v>8</v>
      </c>
      <c r="B11" s="2">
        <f>IF(ISNUMBER('Bank List'!B9),'Bank List'!B9,"")</f>
        <v>100144</v>
      </c>
      <c r="C11" s="27" t="str">
        <f>IF(ISTEXT(Soundness!C12),Soundness!C12,"")</f>
        <v>Bank of New York Mellon Corporation</v>
      </c>
      <c r="D11" s="27" t="str">
        <f>IF(ISTEXT(Soundness!D12),Soundness!D12,"")</f>
        <v>USA</v>
      </c>
      <c r="E11" s="30"/>
      <c r="F11" s="29">
        <f>IF(AND(Soundness!$E12="Y",ISNUMBER(Tier1!F14)),Tier1!F14,"..")</f>
        <v>8.6</v>
      </c>
      <c r="G11" s="29">
        <f>IF(AND(Soundness!$E12="Y",ISNUMBER(Tier1!G14)),Tier1!G14,"..")</f>
        <v>8.11</v>
      </c>
      <c r="H11" s="29">
        <f>IF(AND(Soundness!$E12="Y",ISNUMBER(Tier1!H14)),Tier1!H14,"..")</f>
        <v>7.58</v>
      </c>
      <c r="I11" s="29">
        <f>IF(AND(Soundness!$E12="Y",ISNUMBER(Tier1!I14)),Tier1!I14,"..")</f>
        <v>7.44</v>
      </c>
      <c r="J11" s="29">
        <f>IF(AND(Soundness!$E12="Y",ISNUMBER(Tier1!J14)),Tier1!J14,"..")</f>
        <v>8.31</v>
      </c>
      <c r="K11" s="29">
        <f>IF(AND(Soundness!$E12="Y",ISNUMBER(Tier1!K14)),Tier1!K14,"..")</f>
        <v>8.3800000000000008</v>
      </c>
      <c r="L11" s="29">
        <f>IF(AND(Soundness!$E12="Y",ISNUMBER(Tier1!L14)),Tier1!L14,"..")</f>
        <v>8.19</v>
      </c>
      <c r="M11" s="29">
        <f>IF(AND(Soundness!$E12="Y",ISNUMBER(Tier1!M14)),Tier1!M14,"..")</f>
        <v>9.32</v>
      </c>
      <c r="N11" s="29">
        <f>IF(AND(Soundness!$E12="Y",ISNUMBER(Tier1!N14)),Tier1!N14,"..")</f>
        <v>13.2</v>
      </c>
      <c r="O11" s="29">
        <f>IF(AND(Soundness!$E12="Y",ISNUMBER(Tier1!O14)),Tier1!O14,"..")</f>
        <v>12.12</v>
      </c>
      <c r="P11" s="29">
        <f>IF(AND(Soundness!$E12="Y",ISNUMBER(Tier1!P14)),Tier1!P14,"..")</f>
        <v>13.41</v>
      </c>
      <c r="Q11" s="29">
        <f>IF(AND(Soundness!$E12="Y",ISNUMBER(Tier1!Q14)),Tier1!Q14,"..")</f>
        <v>15.05</v>
      </c>
      <c r="R11" s="29" t="str">
        <f>IF(AND(Soundness!$E12="Y",ISNUMBER(Tier1!R14)),Tier1!R14,"..")</f>
        <v>..</v>
      </c>
      <c r="S11" s="29" t="str">
        <f>IF(AND(Soundness!$E12="Y",ISNUMBER(Tier1!S14)),Tier1!S14,"..")</f>
        <v>..</v>
      </c>
      <c r="T11" s="29" t="str">
        <f>IF(AND(Soundness!$E12="Y",ISNUMBER(Tier1!T14)),Tier1!T14,"..")</f>
        <v>..</v>
      </c>
      <c r="U11" s="29" t="str">
        <f>IF(AND(Soundness!$E12="Y",ISNUMBER(Tier1!U14)),Tier1!U14,"..")</f>
        <v>..</v>
      </c>
      <c r="V11" s="29" t="str">
        <f>IF(AND(Soundness!$E12="Y",ISNUMBER(Tier1!V14)),Tier1!V14,"..")</f>
        <v>..</v>
      </c>
      <c r="W11" s="29" t="str">
        <f>IF(AND(Soundness!$E12="Y",ISNUMBER(Tier1!W14)),Tier1!W14,"..")</f>
        <v>..</v>
      </c>
      <c r="X11" s="29" t="str">
        <f>IF(AND(Soundness!$E12="Y",ISNUMBER(Tier1!X14)),Tier1!X14,"..")</f>
        <v>..</v>
      </c>
      <c r="Y11" s="29" t="str">
        <f>IF(AND(Soundness!$E12="Y",ISNUMBER(Tier1!Y14)),Tier1!Y14,"..")</f>
        <v>..</v>
      </c>
      <c r="Z11" s="29" t="str">
        <f>IF(AND(Soundness!$E12="Y",ISNUMBER(Tier1!Z14)),Tier1!Z14,"..")</f>
        <v>..</v>
      </c>
    </row>
    <row r="12" spans="1:26">
      <c r="A12" s="1">
        <v>9</v>
      </c>
      <c r="B12" s="2">
        <f>IF(ISNUMBER('Bank List'!B10),'Bank List'!B10,"")</f>
        <v>100521</v>
      </c>
      <c r="C12" s="27" t="str">
        <f>IF(ISTEXT(Soundness!C13),Soundness!C13,"")</f>
        <v>Bank of Nova Scotia</v>
      </c>
      <c r="D12" s="27" t="str">
        <f>IF(ISTEXT(Soundness!D13),Soundness!D13,"")</f>
        <v>Canada</v>
      </c>
      <c r="E12" s="30"/>
      <c r="F12" s="29">
        <f>IF(AND(Soundness!$E13="Y",ISNUMBER(Tier1!F15)),Tier1!F15,"..")</f>
        <v>8.6</v>
      </c>
      <c r="G12" s="29">
        <f>IF(AND(Soundness!$E13="Y",ISNUMBER(Tier1!G15)),Tier1!G15,"..")</f>
        <v>9.3000000000000007</v>
      </c>
      <c r="H12" s="29">
        <f>IF(AND(Soundness!$E13="Y",ISNUMBER(Tier1!H15)),Tier1!H15,"..")</f>
        <v>9.9</v>
      </c>
      <c r="I12" s="29">
        <f>IF(AND(Soundness!$E13="Y",ISNUMBER(Tier1!I15)),Tier1!I15,"..")</f>
        <v>10.8</v>
      </c>
      <c r="J12" s="29">
        <f>IF(AND(Soundness!$E13="Y",ISNUMBER(Tier1!J15)),Tier1!J15,"..")</f>
        <v>11.5</v>
      </c>
      <c r="K12" s="29">
        <f>IF(AND(Soundness!$E13="Y",ISNUMBER(Tier1!K15)),Tier1!K15,"..")</f>
        <v>11.1</v>
      </c>
      <c r="L12" s="29">
        <f>IF(AND(Soundness!$E13="Y",ISNUMBER(Tier1!L15)),Tier1!L15,"..")</f>
        <v>10.199999999999999</v>
      </c>
      <c r="M12" s="29">
        <f>IF(AND(Soundness!$E13="Y",ISNUMBER(Tier1!M15)),Tier1!M15,"..")</f>
        <v>9.3000000000000007</v>
      </c>
      <c r="N12" s="29">
        <f>IF(AND(Soundness!$E13="Y",ISNUMBER(Tier1!N15)),Tier1!N15,"..")</f>
        <v>9.3000000000000007</v>
      </c>
      <c r="O12" s="29">
        <f>IF(AND(Soundness!$E13="Y",ISNUMBER(Tier1!O15)),Tier1!O15,"..")</f>
        <v>10.7</v>
      </c>
      <c r="P12" s="29">
        <f>IF(AND(Soundness!$E13="Y",ISNUMBER(Tier1!P15)),Tier1!P15,"..")</f>
        <v>11.8</v>
      </c>
      <c r="Q12" s="29" t="str">
        <f>IF(AND(Soundness!$E13="Y",ISNUMBER(Tier1!Q15)),Tier1!Q15,"..")</f>
        <v>..</v>
      </c>
      <c r="R12" s="29">
        <f>IF(AND(Soundness!$E13="Y",ISNUMBER(Tier1!R15)),Tier1!R15,"..")</f>
        <v>13.6</v>
      </c>
      <c r="S12" s="29" t="str">
        <f>IF(AND(Soundness!$E13="Y",ISNUMBER(Tier1!S15)),Tier1!S15,"..")</f>
        <v>..</v>
      </c>
      <c r="T12" s="29" t="str">
        <f>IF(AND(Soundness!$E13="Y",ISNUMBER(Tier1!T15)),Tier1!T15,"..")</f>
        <v>..</v>
      </c>
      <c r="U12" s="29" t="str">
        <f>IF(AND(Soundness!$E13="Y",ISNUMBER(Tier1!U15)),Tier1!U15,"..")</f>
        <v>..</v>
      </c>
      <c r="V12" s="29" t="str">
        <f>IF(AND(Soundness!$E13="Y",ISNUMBER(Tier1!V15)),Tier1!V15,"..")</f>
        <v>..</v>
      </c>
      <c r="W12" s="29" t="str">
        <f>IF(AND(Soundness!$E13="Y",ISNUMBER(Tier1!W15)),Tier1!W15,"..")</f>
        <v>..</v>
      </c>
      <c r="X12" s="29" t="str">
        <f>IF(AND(Soundness!$E13="Y",ISNUMBER(Tier1!X15)),Tier1!X15,"..")</f>
        <v>..</v>
      </c>
      <c r="Y12" s="29" t="str">
        <f>IF(AND(Soundness!$E13="Y",ISNUMBER(Tier1!Y15)),Tier1!Y15,"..")</f>
        <v>..</v>
      </c>
      <c r="Z12" s="29" t="str">
        <f>IF(AND(Soundness!$E13="Y",ISNUMBER(Tier1!Z15)),Tier1!Z15,"..")</f>
        <v>..</v>
      </c>
    </row>
    <row r="13" spans="1:26">
      <c r="A13" s="1">
        <v>10</v>
      </c>
      <c r="B13" s="2">
        <f>IF(ISNUMBER('Bank List'!B11),'Bank List'!B11,"")</f>
        <v>4291604</v>
      </c>
      <c r="C13" s="27" t="str">
        <f>IF(ISTEXT(Soundness!C14),Soundness!C14,"")</f>
        <v>Bankia, SA</v>
      </c>
      <c r="D13" s="27" t="str">
        <f>IF(ISTEXT(Soundness!D14),Soundness!D14,"")</f>
        <v>Spain</v>
      </c>
      <c r="E13" s="30"/>
      <c r="F13" s="29" t="str">
        <f>IF(AND(Soundness!$E14="Y",ISNUMBER(Tier1!F16)),Tier1!F16,"..")</f>
        <v>..</v>
      </c>
      <c r="G13" s="29" t="str">
        <f>IF(AND(Soundness!$E14="Y",ISNUMBER(Tier1!G16)),Tier1!G16,"..")</f>
        <v>..</v>
      </c>
      <c r="H13" s="29" t="str">
        <f>IF(AND(Soundness!$E14="Y",ISNUMBER(Tier1!H16)),Tier1!H16,"..")</f>
        <v>..</v>
      </c>
      <c r="I13" s="29" t="str">
        <f>IF(AND(Soundness!$E14="Y",ISNUMBER(Tier1!I16)),Tier1!I16,"..")</f>
        <v>..</v>
      </c>
      <c r="J13" s="29" t="str">
        <f>IF(AND(Soundness!$E14="Y",ISNUMBER(Tier1!J16)),Tier1!J16,"..")</f>
        <v>..</v>
      </c>
      <c r="K13" s="29" t="str">
        <f>IF(AND(Soundness!$E14="Y",ISNUMBER(Tier1!K16)),Tier1!K16,"..")</f>
        <v>..</v>
      </c>
      <c r="L13" s="29" t="str">
        <f>IF(AND(Soundness!$E14="Y",ISNUMBER(Tier1!L16)),Tier1!L16,"..")</f>
        <v>..</v>
      </c>
      <c r="M13" s="29" t="str">
        <f>IF(AND(Soundness!$E14="Y",ISNUMBER(Tier1!M16)),Tier1!M16,"..")</f>
        <v>..</v>
      </c>
      <c r="N13" s="29" t="str">
        <f>IF(AND(Soundness!$E14="Y",ISNUMBER(Tier1!N16)),Tier1!N16,"..")</f>
        <v>..</v>
      </c>
      <c r="O13" s="29" t="str">
        <f>IF(AND(Soundness!$E14="Y",ISNUMBER(Tier1!O16)),Tier1!O16,"..")</f>
        <v>..</v>
      </c>
      <c r="P13" s="29" t="str">
        <f>IF(AND(Soundness!$E14="Y",ISNUMBER(Tier1!P16)),Tier1!P16,"..")</f>
        <v>..</v>
      </c>
      <c r="Q13" s="29">
        <f>IF(AND(Soundness!$E14="Y",ISNUMBER(Tier1!Q16)),Tier1!Q16,"..")</f>
        <v>8.07</v>
      </c>
      <c r="R13" s="29" t="str">
        <f>IF(AND(Soundness!$E14="Y",ISNUMBER(Tier1!R16)),Tier1!R16,"..")</f>
        <v>..</v>
      </c>
      <c r="S13" s="29" t="str">
        <f>IF(AND(Soundness!$E14="Y",ISNUMBER(Tier1!S16)),Tier1!S16,"..")</f>
        <v>..</v>
      </c>
      <c r="T13" s="29" t="str">
        <f>IF(AND(Soundness!$E14="Y",ISNUMBER(Tier1!T16)),Tier1!T16,"..")</f>
        <v>..</v>
      </c>
      <c r="U13" s="29" t="str">
        <f>IF(AND(Soundness!$E14="Y",ISNUMBER(Tier1!U16)),Tier1!U16,"..")</f>
        <v>..</v>
      </c>
      <c r="V13" s="29" t="str">
        <f>IF(AND(Soundness!$E14="Y",ISNUMBER(Tier1!V16)),Tier1!V16,"..")</f>
        <v>..</v>
      </c>
      <c r="W13" s="29" t="str">
        <f>IF(AND(Soundness!$E14="Y",ISNUMBER(Tier1!W16)),Tier1!W16,"..")</f>
        <v>..</v>
      </c>
      <c r="X13" s="29" t="str">
        <f>IF(AND(Soundness!$E14="Y",ISNUMBER(Tier1!X16)),Tier1!X16,"..")</f>
        <v>..</v>
      </c>
      <c r="Y13" s="29" t="str">
        <f>IF(AND(Soundness!$E14="Y",ISNUMBER(Tier1!Y16)),Tier1!Y16,"..")</f>
        <v>..</v>
      </c>
      <c r="Z13" s="29" t="str">
        <f>IF(AND(Soundness!$E14="Y",ISNUMBER(Tier1!Z16)),Tier1!Z16,"..")</f>
        <v>..</v>
      </c>
    </row>
    <row r="14" spans="1:26">
      <c r="A14" s="1">
        <v>11</v>
      </c>
      <c r="B14" s="2">
        <f>IF(ISNUMBER('Bank List'!B12),'Bank List'!B12,"")</f>
        <v>114508</v>
      </c>
      <c r="C14" s="27" t="str">
        <f>IF(ISTEXT(Soundness!C15),Soundness!C15,"")</f>
        <v>Barclays Plc</v>
      </c>
      <c r="D14" s="27" t="str">
        <f>IF(ISTEXT(Soundness!D15),Soundness!D15,"")</f>
        <v>United Kingdom</v>
      </c>
      <c r="E14" s="30"/>
      <c r="F14" s="29" t="str">
        <f>IF(AND(Soundness!$E15="Y",ISNUMBER(Tier1!F17)),Tier1!F17,"..")</f>
        <v>..</v>
      </c>
      <c r="G14" s="29" t="str">
        <f>IF(AND(Soundness!$E15="Y",ISNUMBER(Tier1!G17)),Tier1!G17,"..")</f>
        <v>..</v>
      </c>
      <c r="H14" s="29" t="str">
        <f>IF(AND(Soundness!$E15="Y",ISNUMBER(Tier1!H17)),Tier1!H17,"..")</f>
        <v>..</v>
      </c>
      <c r="I14" s="29" t="str">
        <f>IF(AND(Soundness!$E15="Y",ISNUMBER(Tier1!I17)),Tier1!I17,"..")</f>
        <v>..</v>
      </c>
      <c r="J14" s="29" t="str">
        <f>IF(AND(Soundness!$E15="Y",ISNUMBER(Tier1!J17)),Tier1!J17,"..")</f>
        <v>..</v>
      </c>
      <c r="K14" s="29">
        <f>IF(AND(Soundness!$E15="Y",ISNUMBER(Tier1!K17)),Tier1!K17,"..")</f>
        <v>7.02</v>
      </c>
      <c r="L14" s="29">
        <f>IF(AND(Soundness!$E15="Y",ISNUMBER(Tier1!L17)),Tier1!L17,"..")</f>
        <v>7.72</v>
      </c>
      <c r="M14" s="29">
        <f>IF(AND(Soundness!$E15="Y",ISNUMBER(Tier1!M17)),Tier1!M17,"..")</f>
        <v>7.56</v>
      </c>
      <c r="N14" s="29">
        <f>IF(AND(Soundness!$E15="Y",ISNUMBER(Tier1!N17)),Tier1!N17,"..")</f>
        <v>8.6</v>
      </c>
      <c r="O14" s="29">
        <f>IF(AND(Soundness!$E15="Y",ISNUMBER(Tier1!O17)),Tier1!O17,"..")</f>
        <v>12.97</v>
      </c>
      <c r="P14" s="29">
        <f>IF(AND(Soundness!$E15="Y",ISNUMBER(Tier1!P17)),Tier1!P17,"..")</f>
        <v>13.45</v>
      </c>
      <c r="Q14" s="29">
        <f>IF(AND(Soundness!$E15="Y",ISNUMBER(Tier1!Q17)),Tier1!Q17,"..")</f>
        <v>12.91</v>
      </c>
      <c r="R14" s="29" t="str">
        <f>IF(AND(Soundness!$E15="Y",ISNUMBER(Tier1!R17)),Tier1!R17,"..")</f>
        <v>..</v>
      </c>
      <c r="S14" s="29" t="str">
        <f>IF(AND(Soundness!$E15="Y",ISNUMBER(Tier1!S17)),Tier1!S17,"..")</f>
        <v>..</v>
      </c>
      <c r="T14" s="29" t="str">
        <f>IF(AND(Soundness!$E15="Y",ISNUMBER(Tier1!T17)),Tier1!T17,"..")</f>
        <v>..</v>
      </c>
      <c r="U14" s="29" t="str">
        <f>IF(AND(Soundness!$E15="Y",ISNUMBER(Tier1!U17)),Tier1!U17,"..")</f>
        <v>..</v>
      </c>
      <c r="V14" s="29" t="str">
        <f>IF(AND(Soundness!$E15="Y",ISNUMBER(Tier1!V17)),Tier1!V17,"..")</f>
        <v>..</v>
      </c>
      <c r="W14" s="29" t="str">
        <f>IF(AND(Soundness!$E15="Y",ISNUMBER(Tier1!W17)),Tier1!W17,"..")</f>
        <v>..</v>
      </c>
      <c r="X14" s="29" t="str">
        <f>IF(AND(Soundness!$E15="Y",ISNUMBER(Tier1!X17)),Tier1!X17,"..")</f>
        <v>..</v>
      </c>
      <c r="Y14" s="29" t="str">
        <f>IF(AND(Soundness!$E15="Y",ISNUMBER(Tier1!Y17)),Tier1!Y17,"..")</f>
        <v>..</v>
      </c>
      <c r="Z14" s="29" t="str">
        <f>IF(AND(Soundness!$E15="Y",ISNUMBER(Tier1!Z17)),Tier1!Z17,"..")</f>
        <v>..</v>
      </c>
    </row>
    <row r="15" spans="1:26">
      <c r="A15" s="1">
        <v>12</v>
      </c>
      <c r="B15" s="2">
        <f>IF(ISNUMBER('Bank List'!B13),'Bank List'!B13,"")</f>
        <v>3001689</v>
      </c>
      <c r="C15" s="27" t="str">
        <f>IF(ISTEXT(Soundness!C16),Soundness!C16,"")</f>
        <v>BNP Paribas SA</v>
      </c>
      <c r="D15" s="27" t="str">
        <f>IF(ISTEXT(Soundness!D16),Soundness!D16,"")</f>
        <v>France</v>
      </c>
      <c r="E15" s="30"/>
      <c r="F15" s="29" t="str">
        <f>IF(AND(Soundness!$E16="Y",ISNUMBER(Tier1!F18)),Tier1!F18,"..")</f>
        <v>..</v>
      </c>
      <c r="G15" s="29" t="str">
        <f>IF(AND(Soundness!$E16="Y",ISNUMBER(Tier1!G18)),Tier1!G18,"..")</f>
        <v>..</v>
      </c>
      <c r="H15" s="29" t="str">
        <f>IF(AND(Soundness!$E16="Y",ISNUMBER(Tier1!H18)),Tier1!H18,"..")</f>
        <v>..</v>
      </c>
      <c r="I15" s="29" t="str">
        <f>IF(AND(Soundness!$E16="Y",ISNUMBER(Tier1!I18)),Tier1!I18,"..")</f>
        <v>..</v>
      </c>
      <c r="J15" s="29" t="str">
        <f>IF(AND(Soundness!$E16="Y",ISNUMBER(Tier1!J18)),Tier1!J18,"..")</f>
        <v>..</v>
      </c>
      <c r="K15" s="29">
        <f>IF(AND(Soundness!$E16="Y",ISNUMBER(Tier1!K18)),Tier1!K18,"..")</f>
        <v>7.63</v>
      </c>
      <c r="L15" s="29">
        <f>IF(AND(Soundness!$E16="Y",ISNUMBER(Tier1!L18)),Tier1!L18,"..")</f>
        <v>7.44</v>
      </c>
      <c r="M15" s="29">
        <f>IF(AND(Soundness!$E16="Y",ISNUMBER(Tier1!M18)),Tier1!M18,"..")</f>
        <v>7.25</v>
      </c>
      <c r="N15" s="29">
        <f>IF(AND(Soundness!$E16="Y",ISNUMBER(Tier1!N18)),Tier1!N18,"..")</f>
        <v>7.92</v>
      </c>
      <c r="O15" s="29">
        <f>IF(AND(Soundness!$E16="Y",ISNUMBER(Tier1!O18)),Tier1!O18,"..")</f>
        <v>10.14</v>
      </c>
      <c r="P15" s="29">
        <f>IF(AND(Soundness!$E16="Y",ISNUMBER(Tier1!P18)),Tier1!P18,"..")</f>
        <v>11.41</v>
      </c>
      <c r="Q15" s="29">
        <f>IF(AND(Soundness!$E16="Y",ISNUMBER(Tier1!Q18)),Tier1!Q18,"..")</f>
        <v>11.57</v>
      </c>
      <c r="R15" s="29" t="str">
        <f>IF(AND(Soundness!$E16="Y",ISNUMBER(Tier1!R18)),Tier1!R18,"..")</f>
        <v>..</v>
      </c>
      <c r="S15" s="29" t="str">
        <f>IF(AND(Soundness!$E16="Y",ISNUMBER(Tier1!S18)),Tier1!S18,"..")</f>
        <v>..</v>
      </c>
      <c r="T15" s="29" t="str">
        <f>IF(AND(Soundness!$E16="Y",ISNUMBER(Tier1!T18)),Tier1!T18,"..")</f>
        <v>..</v>
      </c>
      <c r="U15" s="29" t="str">
        <f>IF(AND(Soundness!$E16="Y",ISNUMBER(Tier1!U18)),Tier1!U18,"..")</f>
        <v>..</v>
      </c>
      <c r="V15" s="29" t="str">
        <f>IF(AND(Soundness!$E16="Y",ISNUMBER(Tier1!V18)),Tier1!V18,"..")</f>
        <v>..</v>
      </c>
      <c r="W15" s="29" t="str">
        <f>IF(AND(Soundness!$E16="Y",ISNUMBER(Tier1!W18)),Tier1!W18,"..")</f>
        <v>..</v>
      </c>
      <c r="X15" s="29" t="str">
        <f>IF(AND(Soundness!$E16="Y",ISNUMBER(Tier1!X18)),Tier1!X18,"..")</f>
        <v>..</v>
      </c>
      <c r="Y15" s="29" t="str">
        <f>IF(AND(Soundness!$E16="Y",ISNUMBER(Tier1!Y18)),Tier1!Y18,"..")</f>
        <v>..</v>
      </c>
      <c r="Z15" s="29" t="str">
        <f>IF(AND(Soundness!$E16="Y",ISNUMBER(Tier1!Z18)),Tier1!Z18,"..")</f>
        <v>..</v>
      </c>
    </row>
    <row r="16" spans="1:26">
      <c r="A16" s="1">
        <v>13</v>
      </c>
      <c r="B16" s="2">
        <f>IF(ISNUMBER('Bank List'!B14),'Bank List'!B14,"")</f>
        <v>4219193</v>
      </c>
      <c r="C16" s="27" t="str">
        <f>IF(ISTEXT(Soundness!C17),Soundness!C17,"")</f>
        <v>CaixaBank, SA</v>
      </c>
      <c r="D16" s="27" t="str">
        <f>IF(ISTEXT(Soundness!D17),Soundness!D17,"")</f>
        <v>Spain</v>
      </c>
      <c r="E16" s="30"/>
      <c r="F16" s="29" t="str">
        <f>IF(AND(Soundness!$E17="Y",ISNUMBER(Tier1!F19)),Tier1!F19,"..")</f>
        <v>..</v>
      </c>
      <c r="G16" s="29" t="str">
        <f>IF(AND(Soundness!$E17="Y",ISNUMBER(Tier1!G19)),Tier1!G19,"..")</f>
        <v>..</v>
      </c>
      <c r="H16" s="29" t="str">
        <f>IF(AND(Soundness!$E17="Y",ISNUMBER(Tier1!H19)),Tier1!H19,"..")</f>
        <v>..</v>
      </c>
      <c r="I16" s="29" t="str">
        <f>IF(AND(Soundness!$E17="Y",ISNUMBER(Tier1!I19)),Tier1!I19,"..")</f>
        <v>..</v>
      </c>
      <c r="J16" s="29" t="str">
        <f>IF(AND(Soundness!$E17="Y",ISNUMBER(Tier1!J19)),Tier1!J19,"..")</f>
        <v>..</v>
      </c>
      <c r="K16" s="29" t="str">
        <f>IF(AND(Soundness!$E17="Y",ISNUMBER(Tier1!K19)),Tier1!K19,"..")</f>
        <v>..</v>
      </c>
      <c r="L16" s="29" t="str">
        <f>IF(AND(Soundness!$E17="Y",ISNUMBER(Tier1!L19)),Tier1!L19,"..")</f>
        <v>..</v>
      </c>
      <c r="M16" s="29" t="str">
        <f>IF(AND(Soundness!$E17="Y",ISNUMBER(Tier1!M19)),Tier1!M19,"..")</f>
        <v>..</v>
      </c>
      <c r="N16" s="29" t="str">
        <f>IF(AND(Soundness!$E17="Y",ISNUMBER(Tier1!N19)),Tier1!N19,"..")</f>
        <v>..</v>
      </c>
      <c r="O16" s="29" t="str">
        <f>IF(AND(Soundness!$E17="Y",ISNUMBER(Tier1!O19)),Tier1!O19,"..")</f>
        <v>..</v>
      </c>
      <c r="P16" s="29" t="str">
        <f>IF(AND(Soundness!$E17="Y",ISNUMBER(Tier1!P19)),Tier1!P19,"..")</f>
        <v>..</v>
      </c>
      <c r="Q16" s="29">
        <f>IF(AND(Soundness!$E17="Y",ISNUMBER(Tier1!Q19)),Tier1!Q19,"..")</f>
        <v>12.8</v>
      </c>
      <c r="R16" s="29" t="str">
        <f>IF(AND(Soundness!$E17="Y",ISNUMBER(Tier1!R19)),Tier1!R19,"..")</f>
        <v>..</v>
      </c>
      <c r="S16" s="29" t="str">
        <f>IF(AND(Soundness!$E17="Y",ISNUMBER(Tier1!S19)),Tier1!S19,"..")</f>
        <v>..</v>
      </c>
      <c r="T16" s="29" t="str">
        <f>IF(AND(Soundness!$E17="Y",ISNUMBER(Tier1!T19)),Tier1!T19,"..")</f>
        <v>..</v>
      </c>
      <c r="U16" s="29" t="str">
        <f>IF(AND(Soundness!$E17="Y",ISNUMBER(Tier1!U19)),Tier1!U19,"..")</f>
        <v>..</v>
      </c>
      <c r="V16" s="29" t="str">
        <f>IF(AND(Soundness!$E17="Y",ISNUMBER(Tier1!V19)),Tier1!V19,"..")</f>
        <v>..</v>
      </c>
      <c r="W16" s="29" t="str">
        <f>IF(AND(Soundness!$E17="Y",ISNUMBER(Tier1!W19)),Tier1!W19,"..")</f>
        <v>..</v>
      </c>
      <c r="X16" s="29" t="str">
        <f>IF(AND(Soundness!$E17="Y",ISNUMBER(Tier1!X19)),Tier1!X19,"..")</f>
        <v>..</v>
      </c>
      <c r="Y16" s="29" t="str">
        <f>IF(AND(Soundness!$E17="Y",ISNUMBER(Tier1!Y19)),Tier1!Y19,"..")</f>
        <v>..</v>
      </c>
      <c r="Z16" s="29" t="str">
        <f>IF(AND(Soundness!$E17="Y",ISNUMBER(Tier1!Z19)),Tier1!Z19,"..")</f>
        <v>..</v>
      </c>
    </row>
    <row r="17" spans="1:26">
      <c r="A17" s="1">
        <v>14</v>
      </c>
      <c r="B17" s="2">
        <f>IF(ISNUMBER('Bank List'!B15),'Bank List'!B15,"")</f>
        <v>100515</v>
      </c>
      <c r="C17" s="27" t="str">
        <f>IF(ISTEXT(Soundness!C18),Soundness!C18,"")</f>
        <v>Canadian Imperial Bank of Commerce</v>
      </c>
      <c r="D17" s="27" t="str">
        <f>IF(ISTEXT(Soundness!D18),Soundness!D18,"")</f>
        <v>Canada</v>
      </c>
      <c r="E17" s="30"/>
      <c r="F17" s="29">
        <f>IF(AND(Soundness!$E18="Y",ISNUMBER(Tier1!F20)),Tier1!F20,"..")</f>
        <v>8.6999999999999993</v>
      </c>
      <c r="G17" s="29">
        <f>IF(AND(Soundness!$E18="Y",ISNUMBER(Tier1!G20)),Tier1!G20,"..")</f>
        <v>9</v>
      </c>
      <c r="H17" s="29">
        <f>IF(AND(Soundness!$E18="Y",ISNUMBER(Tier1!H20)),Tier1!H20,"..")</f>
        <v>8.6999999999999993</v>
      </c>
      <c r="I17" s="29">
        <f>IF(AND(Soundness!$E18="Y",ISNUMBER(Tier1!I20)),Tier1!I20,"..")</f>
        <v>10.8</v>
      </c>
      <c r="J17" s="29">
        <f>IF(AND(Soundness!$E18="Y",ISNUMBER(Tier1!J20)),Tier1!J20,"..")</f>
        <v>10.5</v>
      </c>
      <c r="K17" s="29">
        <f>IF(AND(Soundness!$E18="Y",ISNUMBER(Tier1!K20)),Tier1!K20,"..")</f>
        <v>8.5</v>
      </c>
      <c r="L17" s="29">
        <f>IF(AND(Soundness!$E18="Y",ISNUMBER(Tier1!L20)),Tier1!L20,"..")</f>
        <v>10.4</v>
      </c>
      <c r="M17" s="29">
        <f>IF(AND(Soundness!$E18="Y",ISNUMBER(Tier1!M20)),Tier1!M20,"..")</f>
        <v>9.6999999999999993</v>
      </c>
      <c r="N17" s="29">
        <f>IF(AND(Soundness!$E18="Y",ISNUMBER(Tier1!N20)),Tier1!N20,"..")</f>
        <v>10.5</v>
      </c>
      <c r="O17" s="29">
        <f>IF(AND(Soundness!$E18="Y",ISNUMBER(Tier1!O20)),Tier1!O20,"..")</f>
        <v>12.1</v>
      </c>
      <c r="P17" s="29">
        <f>IF(AND(Soundness!$E18="Y",ISNUMBER(Tier1!P20)),Tier1!P20,"..")</f>
        <v>13.9</v>
      </c>
      <c r="Q17" s="29">
        <f>IF(AND(Soundness!$E18="Y",ISNUMBER(Tier1!Q20)),Tier1!Q20,"..")</f>
        <v>14.7</v>
      </c>
      <c r="R17" s="29">
        <f>IF(AND(Soundness!$E18="Y",ISNUMBER(Tier1!R20)),Tier1!R20,"..")</f>
        <v>13.8</v>
      </c>
      <c r="S17" s="29" t="str">
        <f>IF(AND(Soundness!$E18="Y",ISNUMBER(Tier1!S20)),Tier1!S20,"..")</f>
        <v>..</v>
      </c>
      <c r="T17" s="29" t="str">
        <f>IF(AND(Soundness!$E18="Y",ISNUMBER(Tier1!T20)),Tier1!T20,"..")</f>
        <v>..</v>
      </c>
      <c r="U17" s="29" t="str">
        <f>IF(AND(Soundness!$E18="Y",ISNUMBER(Tier1!U20)),Tier1!U20,"..")</f>
        <v>..</v>
      </c>
      <c r="V17" s="29" t="str">
        <f>IF(AND(Soundness!$E18="Y",ISNUMBER(Tier1!V20)),Tier1!V20,"..")</f>
        <v>..</v>
      </c>
      <c r="W17" s="29" t="str">
        <f>IF(AND(Soundness!$E18="Y",ISNUMBER(Tier1!W20)),Tier1!W20,"..")</f>
        <v>..</v>
      </c>
      <c r="X17" s="29" t="str">
        <f>IF(AND(Soundness!$E18="Y",ISNUMBER(Tier1!X20)),Tier1!X20,"..")</f>
        <v>..</v>
      </c>
      <c r="Y17" s="29" t="str">
        <f>IF(AND(Soundness!$E18="Y",ISNUMBER(Tier1!Y20)),Tier1!Y20,"..")</f>
        <v>..</v>
      </c>
      <c r="Z17" s="29" t="str">
        <f>IF(AND(Soundness!$E18="Y",ISNUMBER(Tier1!Z20)),Tier1!Z20,"..")</f>
        <v>..</v>
      </c>
    </row>
    <row r="18" spans="1:26">
      <c r="A18" s="1">
        <v>15</v>
      </c>
      <c r="B18" s="2">
        <f>IF(ISNUMBER('Bank List'!B16),'Bank List'!B16,"")</f>
        <v>4041896</v>
      </c>
      <c r="C18" s="27" t="str">
        <f>IF(ISTEXT(Soundness!C19),Soundness!C19,"")</f>
        <v>Citigroup Inc.</v>
      </c>
      <c r="D18" s="27" t="str">
        <f>IF(ISTEXT(Soundness!D19),Soundness!D19,"")</f>
        <v>USA</v>
      </c>
      <c r="E18" s="30"/>
      <c r="F18" s="29">
        <f>IF(AND(Soundness!$E19="Y",ISNUMBER(Tier1!F21)),Tier1!F21,"..")</f>
        <v>8.3800000000000008</v>
      </c>
      <c r="G18" s="29">
        <f>IF(AND(Soundness!$E19="Y",ISNUMBER(Tier1!G21)),Tier1!G21,"..")</f>
        <v>8.42</v>
      </c>
      <c r="H18" s="29">
        <f>IF(AND(Soundness!$E19="Y",ISNUMBER(Tier1!H21)),Tier1!H21,"..")</f>
        <v>8.4700000000000006</v>
      </c>
      <c r="I18" s="29">
        <f>IF(AND(Soundness!$E19="Y",ISNUMBER(Tier1!I21)),Tier1!I21,"..")</f>
        <v>8.91</v>
      </c>
      <c r="J18" s="29">
        <f>IF(AND(Soundness!$E19="Y",ISNUMBER(Tier1!J21)),Tier1!J21,"..")</f>
        <v>8.74</v>
      </c>
      <c r="K18" s="29">
        <f>IF(AND(Soundness!$E19="Y",ISNUMBER(Tier1!K21)),Tier1!K21,"..")</f>
        <v>8.7899999999999991</v>
      </c>
      <c r="L18" s="29">
        <f>IF(AND(Soundness!$E19="Y",ISNUMBER(Tier1!L21)),Tier1!L21,"..")</f>
        <v>8.59</v>
      </c>
      <c r="M18" s="29">
        <f>IF(AND(Soundness!$E19="Y",ISNUMBER(Tier1!M21)),Tier1!M21,"..")</f>
        <v>7.12</v>
      </c>
      <c r="N18" s="29">
        <f>IF(AND(Soundness!$E19="Y",ISNUMBER(Tier1!N21)),Tier1!N21,"..")</f>
        <v>11.92</v>
      </c>
      <c r="O18" s="29">
        <f>IF(AND(Soundness!$E19="Y",ISNUMBER(Tier1!O21)),Tier1!O21,"..")</f>
        <v>11.67</v>
      </c>
      <c r="P18" s="29">
        <f>IF(AND(Soundness!$E19="Y",ISNUMBER(Tier1!P21)),Tier1!P21,"..")</f>
        <v>12.91</v>
      </c>
      <c r="Q18" s="29">
        <f>IF(AND(Soundness!$E19="Y",ISNUMBER(Tier1!Q21)),Tier1!Q21,"..")</f>
        <v>13.55</v>
      </c>
      <c r="R18" s="29" t="str">
        <f>IF(AND(Soundness!$E19="Y",ISNUMBER(Tier1!R21)),Tier1!R21,"..")</f>
        <v>..</v>
      </c>
      <c r="S18" s="29" t="str">
        <f>IF(AND(Soundness!$E19="Y",ISNUMBER(Tier1!S21)),Tier1!S21,"..")</f>
        <v>..</v>
      </c>
      <c r="T18" s="29" t="str">
        <f>IF(AND(Soundness!$E19="Y",ISNUMBER(Tier1!T21)),Tier1!T21,"..")</f>
        <v>..</v>
      </c>
      <c r="U18" s="29" t="str">
        <f>IF(AND(Soundness!$E19="Y",ISNUMBER(Tier1!U21)),Tier1!U21,"..")</f>
        <v>..</v>
      </c>
      <c r="V18" s="29" t="str">
        <f>IF(AND(Soundness!$E19="Y",ISNUMBER(Tier1!V21)),Tier1!V21,"..")</f>
        <v>..</v>
      </c>
      <c r="W18" s="29" t="str">
        <f>IF(AND(Soundness!$E19="Y",ISNUMBER(Tier1!W21)),Tier1!W21,"..")</f>
        <v>..</v>
      </c>
      <c r="X18" s="29" t="str">
        <f>IF(AND(Soundness!$E19="Y",ISNUMBER(Tier1!X21)),Tier1!X21,"..")</f>
        <v>..</v>
      </c>
      <c r="Y18" s="29" t="str">
        <f>IF(AND(Soundness!$E19="Y",ISNUMBER(Tier1!Y21)),Tier1!Y21,"..")</f>
        <v>..</v>
      </c>
      <c r="Z18" s="29" t="str">
        <f>IF(AND(Soundness!$E19="Y",ISNUMBER(Tier1!Z21)),Tier1!Z21,"..")</f>
        <v>..</v>
      </c>
    </row>
    <row r="19" spans="1:26">
      <c r="A19" s="1">
        <v>16</v>
      </c>
      <c r="B19" s="2">
        <f>IF(ISNUMBER('Bank List'!B17),'Bank List'!B17,"")</f>
        <v>113985</v>
      </c>
      <c r="C19" s="27" t="str">
        <f>IF(ISTEXT(Soundness!C20),Soundness!C20,"")</f>
        <v>Commerzbank AG</v>
      </c>
      <c r="D19" s="27" t="str">
        <f>IF(ISTEXT(Soundness!D20),Soundness!D20,"")</f>
        <v>Germany</v>
      </c>
      <c r="E19" s="30"/>
      <c r="F19" s="29" t="str">
        <f>IF(AND(Soundness!$E20="Y",ISNUMBER(Tier1!F22)),Tier1!F22,"..")</f>
        <v>..</v>
      </c>
      <c r="G19" s="29" t="str">
        <f>IF(AND(Soundness!$E20="Y",ISNUMBER(Tier1!G22)),Tier1!G22,"..")</f>
        <v>..</v>
      </c>
      <c r="H19" s="29" t="str">
        <f>IF(AND(Soundness!$E20="Y",ISNUMBER(Tier1!H22)),Tier1!H22,"..")</f>
        <v>..</v>
      </c>
      <c r="I19" s="29" t="str">
        <f>IF(AND(Soundness!$E20="Y",ISNUMBER(Tier1!I22)),Tier1!I22,"..")</f>
        <v>..</v>
      </c>
      <c r="J19" s="29" t="str">
        <f>IF(AND(Soundness!$E20="Y",ISNUMBER(Tier1!J22)),Tier1!J22,"..")</f>
        <v>..</v>
      </c>
      <c r="K19" s="29">
        <f>IF(AND(Soundness!$E20="Y",ISNUMBER(Tier1!K22)),Tier1!K22,"..")</f>
        <v>8.0399999999999991</v>
      </c>
      <c r="L19" s="29">
        <f>IF(AND(Soundness!$E20="Y",ISNUMBER(Tier1!L22)),Tier1!L22,"..")</f>
        <v>6.66</v>
      </c>
      <c r="M19" s="29">
        <f>IF(AND(Soundness!$E20="Y",ISNUMBER(Tier1!M22)),Tier1!M22,"..")</f>
        <v>6.88</v>
      </c>
      <c r="N19" s="29">
        <f>IF(AND(Soundness!$E20="Y",ISNUMBER(Tier1!N22)),Tier1!N22,"..")</f>
        <v>10.119999999999999</v>
      </c>
      <c r="O19" s="29">
        <f>IF(AND(Soundness!$E20="Y",ISNUMBER(Tier1!O22)),Tier1!O22,"..")</f>
        <v>10.54</v>
      </c>
      <c r="P19" s="29">
        <f>IF(AND(Soundness!$E20="Y",ISNUMBER(Tier1!P22)),Tier1!P22,"..")</f>
        <v>11.86</v>
      </c>
      <c r="Q19" s="29">
        <f>IF(AND(Soundness!$E20="Y",ISNUMBER(Tier1!Q22)),Tier1!Q22,"..")</f>
        <v>11.07</v>
      </c>
      <c r="R19" s="29" t="str">
        <f>IF(AND(Soundness!$E20="Y",ISNUMBER(Tier1!R22)),Tier1!R22,"..")</f>
        <v>..</v>
      </c>
      <c r="S19" s="29" t="str">
        <f>IF(AND(Soundness!$E20="Y",ISNUMBER(Tier1!S22)),Tier1!S22,"..")</f>
        <v>..</v>
      </c>
      <c r="T19" s="29" t="str">
        <f>IF(AND(Soundness!$E20="Y",ISNUMBER(Tier1!T22)),Tier1!T22,"..")</f>
        <v>..</v>
      </c>
      <c r="U19" s="29" t="str">
        <f>IF(AND(Soundness!$E20="Y",ISNUMBER(Tier1!U22)),Tier1!U22,"..")</f>
        <v>..</v>
      </c>
      <c r="V19" s="29" t="str">
        <f>IF(AND(Soundness!$E20="Y",ISNUMBER(Tier1!V22)),Tier1!V22,"..")</f>
        <v>..</v>
      </c>
      <c r="W19" s="29" t="str">
        <f>IF(AND(Soundness!$E20="Y",ISNUMBER(Tier1!W22)),Tier1!W22,"..")</f>
        <v>..</v>
      </c>
      <c r="X19" s="29" t="str">
        <f>IF(AND(Soundness!$E20="Y",ISNUMBER(Tier1!X22)),Tier1!X22,"..")</f>
        <v>..</v>
      </c>
      <c r="Y19" s="29" t="str">
        <f>IF(AND(Soundness!$E20="Y",ISNUMBER(Tier1!Y22)),Tier1!Y22,"..")</f>
        <v>..</v>
      </c>
      <c r="Z19" s="29" t="str">
        <f>IF(AND(Soundness!$E20="Y",ISNUMBER(Tier1!Z22)),Tier1!Z22,"..")</f>
        <v>..</v>
      </c>
    </row>
    <row r="20" spans="1:26">
      <c r="A20" s="1">
        <v>17</v>
      </c>
      <c r="B20" s="2">
        <f>IF(ISNUMBER('Bank List'!B18),'Bank List'!B18,"")</f>
        <v>4087374</v>
      </c>
      <c r="C20" s="27" t="str">
        <f>IF(ISTEXT(Soundness!C21),Soundness!C21,"")</f>
        <v>Commonwealth Bank of Australia</v>
      </c>
      <c r="D20" s="27" t="str">
        <f>IF(ISTEXT(Soundness!D21),Soundness!D21,"")</f>
        <v>Australia</v>
      </c>
      <c r="E20" s="30"/>
      <c r="F20" s="29" t="str">
        <f>IF(AND(Soundness!$E21="Y",ISNUMBER(Tier1!F23)),Tier1!F23,"..")</f>
        <v>..</v>
      </c>
      <c r="G20" s="29" t="str">
        <f>IF(AND(Soundness!$E21="Y",ISNUMBER(Tier1!G23)),Tier1!G23,"..")</f>
        <v>..</v>
      </c>
      <c r="H20" s="29">
        <f>IF(AND(Soundness!$E21="Y",ISNUMBER(Tier1!H23)),Tier1!H23,"..")</f>
        <v>6.78</v>
      </c>
      <c r="I20" s="29">
        <f>IF(AND(Soundness!$E21="Y",ISNUMBER(Tier1!I23)),Tier1!I23,"..")</f>
        <v>6.96</v>
      </c>
      <c r="J20" s="29">
        <f>IF(AND(Soundness!$E21="Y",ISNUMBER(Tier1!J23)),Tier1!J23,"..")</f>
        <v>7.43</v>
      </c>
      <c r="K20" s="29">
        <f>IF(AND(Soundness!$E21="Y",ISNUMBER(Tier1!K23)),Tier1!K23,"..")</f>
        <v>7.46</v>
      </c>
      <c r="L20" s="29">
        <f>IF(AND(Soundness!$E21="Y",ISNUMBER(Tier1!L23)),Tier1!L23,"..")</f>
        <v>7.56</v>
      </c>
      <c r="M20" s="29">
        <f>IF(AND(Soundness!$E21="Y",ISNUMBER(Tier1!M23)),Tier1!M23,"..")</f>
        <v>7.14</v>
      </c>
      <c r="N20" s="29">
        <f>IF(AND(Soundness!$E21="Y",ISNUMBER(Tier1!N23)),Tier1!N23,"..")</f>
        <v>8.17</v>
      </c>
      <c r="O20" s="29">
        <f>IF(AND(Soundness!$E21="Y",ISNUMBER(Tier1!O23)),Tier1!O23,"..")</f>
        <v>8.07</v>
      </c>
      <c r="P20" s="29">
        <f>IF(AND(Soundness!$E21="Y",ISNUMBER(Tier1!P23)),Tier1!P23,"..")</f>
        <v>9.15</v>
      </c>
      <c r="Q20" s="29">
        <f>IF(AND(Soundness!$E21="Y",ISNUMBER(Tier1!Q23)),Tier1!Q23,"..")</f>
        <v>10.01</v>
      </c>
      <c r="R20" s="29">
        <f>IF(AND(Soundness!$E21="Y",ISNUMBER(Tier1!R23)),Tier1!R23,"..")</f>
        <v>10.01</v>
      </c>
      <c r="S20" s="29" t="str">
        <f>IF(AND(Soundness!$E21="Y",ISNUMBER(Tier1!S23)),Tier1!S23,"..")</f>
        <v>..</v>
      </c>
      <c r="T20" s="29" t="str">
        <f>IF(AND(Soundness!$E21="Y",ISNUMBER(Tier1!T23)),Tier1!T23,"..")</f>
        <v>..</v>
      </c>
      <c r="U20" s="29" t="str">
        <f>IF(AND(Soundness!$E21="Y",ISNUMBER(Tier1!U23)),Tier1!U23,"..")</f>
        <v>..</v>
      </c>
      <c r="V20" s="29" t="str">
        <f>IF(AND(Soundness!$E21="Y",ISNUMBER(Tier1!V23)),Tier1!V23,"..")</f>
        <v>..</v>
      </c>
      <c r="W20" s="29" t="str">
        <f>IF(AND(Soundness!$E21="Y",ISNUMBER(Tier1!W23)),Tier1!W23,"..")</f>
        <v>..</v>
      </c>
      <c r="X20" s="29" t="str">
        <f>IF(AND(Soundness!$E21="Y",ISNUMBER(Tier1!X23)),Tier1!X23,"..")</f>
        <v>..</v>
      </c>
      <c r="Y20" s="29" t="str">
        <f>IF(AND(Soundness!$E21="Y",ISNUMBER(Tier1!Y23)),Tier1!Y23,"..")</f>
        <v>..</v>
      </c>
      <c r="Z20" s="29" t="str">
        <f>IF(AND(Soundness!$E21="Y",ISNUMBER(Tier1!Z23)),Tier1!Z23,"..")</f>
        <v>..</v>
      </c>
    </row>
    <row r="21" spans="1:26">
      <c r="A21" s="1">
        <v>18</v>
      </c>
      <c r="B21" s="2">
        <f>IF(ISNUMBER('Bank List'!B19),'Bank List'!B19,"")</f>
        <v>4085960</v>
      </c>
      <c r="C21" s="27" t="str">
        <f>IF(ISTEXT(Soundness!C22),Soundness!C22,"")</f>
        <v>Crédit Agricole SA</v>
      </c>
      <c r="D21" s="27" t="str">
        <f>IF(ISTEXT(Soundness!D22),Soundness!D22,"")</f>
        <v>France</v>
      </c>
      <c r="E21" s="30"/>
      <c r="F21" s="29" t="str">
        <f>IF(AND(Soundness!$E22="Y",ISNUMBER(Tier1!F24)),Tier1!F24,"..")</f>
        <v>..</v>
      </c>
      <c r="G21" s="29" t="str">
        <f>IF(AND(Soundness!$E22="Y",ISNUMBER(Tier1!G24)),Tier1!G24,"..")</f>
        <v>..</v>
      </c>
      <c r="H21" s="29" t="str">
        <f>IF(AND(Soundness!$E22="Y",ISNUMBER(Tier1!H24)),Tier1!H24,"..")</f>
        <v>..</v>
      </c>
      <c r="I21" s="29" t="str">
        <f>IF(AND(Soundness!$E22="Y",ISNUMBER(Tier1!I24)),Tier1!I24,"..")</f>
        <v>..</v>
      </c>
      <c r="J21" s="29" t="str">
        <f>IF(AND(Soundness!$E22="Y",ISNUMBER(Tier1!J24)),Tier1!J24,"..")</f>
        <v>..</v>
      </c>
      <c r="K21" s="29">
        <f>IF(AND(Soundness!$E22="Y",ISNUMBER(Tier1!K24)),Tier1!K24,"..")</f>
        <v>8.41</v>
      </c>
      <c r="L21" s="29">
        <f>IF(AND(Soundness!$E22="Y",ISNUMBER(Tier1!L24)),Tier1!L24,"..")</f>
        <v>8.19</v>
      </c>
      <c r="M21" s="29">
        <f>IF(AND(Soundness!$E22="Y",ISNUMBER(Tier1!M24)),Tier1!M24,"..")</f>
        <v>8.11</v>
      </c>
      <c r="N21" s="29">
        <f>IF(AND(Soundness!$E22="Y",ISNUMBER(Tier1!N24)),Tier1!N24,"..")</f>
        <v>9.07</v>
      </c>
      <c r="O21" s="29">
        <f>IF(AND(Soundness!$E22="Y",ISNUMBER(Tier1!O24)),Tier1!O24,"..")</f>
        <v>9.5</v>
      </c>
      <c r="P21" s="29">
        <f>IF(AND(Soundness!$E22="Y",ISNUMBER(Tier1!P24)),Tier1!P24,"..")</f>
        <v>10.63</v>
      </c>
      <c r="Q21" s="29">
        <f>IF(AND(Soundness!$E22="Y",ISNUMBER(Tier1!Q24)),Tier1!Q24,"..")</f>
        <v>11.21</v>
      </c>
      <c r="R21" s="29" t="str">
        <f>IF(AND(Soundness!$E22="Y",ISNUMBER(Tier1!R24)),Tier1!R24,"..")</f>
        <v>..</v>
      </c>
      <c r="S21" s="29" t="str">
        <f>IF(AND(Soundness!$E22="Y",ISNUMBER(Tier1!S24)),Tier1!S24,"..")</f>
        <v>..</v>
      </c>
      <c r="T21" s="29" t="str">
        <f>IF(AND(Soundness!$E22="Y",ISNUMBER(Tier1!T24)),Tier1!T24,"..")</f>
        <v>..</v>
      </c>
      <c r="U21" s="29" t="str">
        <f>IF(AND(Soundness!$E22="Y",ISNUMBER(Tier1!U24)),Tier1!U24,"..")</f>
        <v>..</v>
      </c>
      <c r="V21" s="29" t="str">
        <f>IF(AND(Soundness!$E22="Y",ISNUMBER(Tier1!V24)),Tier1!V24,"..")</f>
        <v>..</v>
      </c>
      <c r="W21" s="29" t="str">
        <f>IF(AND(Soundness!$E22="Y",ISNUMBER(Tier1!W24)),Tier1!W24,"..")</f>
        <v>..</v>
      </c>
      <c r="X21" s="29" t="str">
        <f>IF(AND(Soundness!$E22="Y",ISNUMBER(Tier1!X24)),Tier1!X24,"..")</f>
        <v>..</v>
      </c>
      <c r="Y21" s="29" t="str">
        <f>IF(AND(Soundness!$E22="Y",ISNUMBER(Tier1!Y24)),Tier1!Y24,"..")</f>
        <v>..</v>
      </c>
      <c r="Z21" s="29" t="str">
        <f>IF(AND(Soundness!$E22="Y",ISNUMBER(Tier1!Z24)),Tier1!Z24,"..")</f>
        <v>..</v>
      </c>
    </row>
    <row r="22" spans="1:26">
      <c r="A22" s="1">
        <v>19</v>
      </c>
      <c r="B22" s="2">
        <f>IF(ISNUMBER('Bank List'!B20),'Bank List'!B20,"")</f>
        <v>4238541</v>
      </c>
      <c r="C22" s="27" t="str">
        <f>IF(ISTEXT(Soundness!C23),Soundness!C23,"")</f>
        <v>Crédit Industriel et Commercial</v>
      </c>
      <c r="D22" s="27" t="str">
        <f>IF(ISTEXT(Soundness!D23),Soundness!D23,"")</f>
        <v>France</v>
      </c>
      <c r="E22" s="30"/>
      <c r="F22" s="29" t="str">
        <f>IF(AND(Soundness!$E23="Y",ISNUMBER(Tier1!F25)),Tier1!F25,"..")</f>
        <v>..</v>
      </c>
      <c r="G22" s="29" t="str">
        <f>IF(AND(Soundness!$E23="Y",ISNUMBER(Tier1!G25)),Tier1!G25,"..")</f>
        <v>..</v>
      </c>
      <c r="H22" s="29" t="str">
        <f>IF(AND(Soundness!$E23="Y",ISNUMBER(Tier1!H25)),Tier1!H25,"..")</f>
        <v>..</v>
      </c>
      <c r="I22" s="29" t="str">
        <f>IF(AND(Soundness!$E23="Y",ISNUMBER(Tier1!I25)),Tier1!I25,"..")</f>
        <v>..</v>
      </c>
      <c r="J22" s="29" t="str">
        <f>IF(AND(Soundness!$E23="Y",ISNUMBER(Tier1!J25)),Tier1!J25,"..")</f>
        <v>..</v>
      </c>
      <c r="K22" s="29">
        <f>IF(AND(Soundness!$E23="Y",ISNUMBER(Tier1!K25)),Tier1!K25,"..")</f>
        <v>6.88</v>
      </c>
      <c r="L22" s="29">
        <f>IF(AND(Soundness!$E23="Y",ISNUMBER(Tier1!L25)),Tier1!L25,"..")</f>
        <v>8.94</v>
      </c>
      <c r="M22" s="29">
        <f>IF(AND(Soundness!$E23="Y",ISNUMBER(Tier1!M25)),Tier1!M25,"..")</f>
        <v>8.1999999999999993</v>
      </c>
      <c r="N22" s="29">
        <f>IF(AND(Soundness!$E23="Y",ISNUMBER(Tier1!N25)),Tier1!N25,"..")</f>
        <v>9.01</v>
      </c>
      <c r="O22" s="29">
        <f>IF(AND(Soundness!$E23="Y",ISNUMBER(Tier1!O25)),Tier1!O25,"..")</f>
        <v>10.199999999999999</v>
      </c>
      <c r="P22" s="29">
        <f>IF(AND(Soundness!$E23="Y",ISNUMBER(Tier1!P25)),Tier1!P25,"..")</f>
        <v>11.37</v>
      </c>
      <c r="Q22" s="29">
        <f>IF(AND(Soundness!$E23="Y",ISNUMBER(Tier1!Q25)),Tier1!Q25,"..")</f>
        <v>10.93</v>
      </c>
      <c r="R22" s="29" t="str">
        <f>IF(AND(Soundness!$E23="Y",ISNUMBER(Tier1!R25)),Tier1!R25,"..")</f>
        <v>..</v>
      </c>
      <c r="S22" s="29" t="str">
        <f>IF(AND(Soundness!$E23="Y",ISNUMBER(Tier1!S25)),Tier1!S25,"..")</f>
        <v>..</v>
      </c>
      <c r="T22" s="29" t="str">
        <f>IF(AND(Soundness!$E23="Y",ISNUMBER(Tier1!T25)),Tier1!T25,"..")</f>
        <v>..</v>
      </c>
      <c r="U22" s="29" t="str">
        <f>IF(AND(Soundness!$E23="Y",ISNUMBER(Tier1!U25)),Tier1!U25,"..")</f>
        <v>..</v>
      </c>
      <c r="V22" s="29" t="str">
        <f>IF(AND(Soundness!$E23="Y",ISNUMBER(Tier1!V25)),Tier1!V25,"..")</f>
        <v>..</v>
      </c>
      <c r="W22" s="29" t="str">
        <f>IF(AND(Soundness!$E23="Y",ISNUMBER(Tier1!W25)),Tier1!W25,"..")</f>
        <v>..</v>
      </c>
      <c r="X22" s="29" t="str">
        <f>IF(AND(Soundness!$E23="Y",ISNUMBER(Tier1!X25)),Tier1!X25,"..")</f>
        <v>..</v>
      </c>
      <c r="Y22" s="29" t="str">
        <f>IF(AND(Soundness!$E23="Y",ISNUMBER(Tier1!Y25)),Tier1!Y25,"..")</f>
        <v>..</v>
      </c>
      <c r="Z22" s="29" t="str">
        <f>IF(AND(Soundness!$E23="Y",ISNUMBER(Tier1!Z25)),Tier1!Z25,"..")</f>
        <v>..</v>
      </c>
    </row>
    <row r="23" spans="1:26">
      <c r="A23" s="1">
        <v>20</v>
      </c>
      <c r="B23" s="2">
        <f>IF(ISNUMBER('Bank List'!B21),'Bank List'!B21,"")</f>
        <v>113824</v>
      </c>
      <c r="C23" s="27" t="str">
        <f>IF(ISTEXT(Soundness!C24),Soundness!C24,"")</f>
        <v>Credit Suisse Group AG</v>
      </c>
      <c r="D23" s="27" t="str">
        <f>IF(ISTEXT(Soundness!D24),Soundness!D24,"")</f>
        <v>Switzerland</v>
      </c>
      <c r="E23" s="30"/>
      <c r="F23" s="29" t="str">
        <f>IF(AND(Soundness!$E24="Y",ISNUMBER(Tier1!F26)),Tier1!F26,"..")</f>
        <v>..</v>
      </c>
      <c r="G23" s="29" t="str">
        <f>IF(AND(Soundness!$E24="Y",ISNUMBER(Tier1!G26)),Tier1!G26,"..")</f>
        <v>..</v>
      </c>
      <c r="H23" s="29" t="str">
        <f>IF(AND(Soundness!$E24="Y",ISNUMBER(Tier1!H26)),Tier1!H26,"..")</f>
        <v>..</v>
      </c>
      <c r="I23" s="29" t="str">
        <f>IF(AND(Soundness!$E24="Y",ISNUMBER(Tier1!I26)),Tier1!I26,"..")</f>
        <v>..</v>
      </c>
      <c r="J23" s="29" t="str">
        <f>IF(AND(Soundness!$E24="Y",ISNUMBER(Tier1!J26)),Tier1!J26,"..")</f>
        <v>..</v>
      </c>
      <c r="K23" s="29">
        <f>IF(AND(Soundness!$E24="Y",ISNUMBER(Tier1!K26)),Tier1!K26,"..")</f>
        <v>11.31</v>
      </c>
      <c r="L23" s="29">
        <f>IF(AND(Soundness!$E24="Y",ISNUMBER(Tier1!L26)),Tier1!L26,"..")</f>
        <v>13.86</v>
      </c>
      <c r="M23" s="29">
        <f>IF(AND(Soundness!$E24="Y",ISNUMBER(Tier1!M26)),Tier1!M26,"..")</f>
        <v>9.9600000000000009</v>
      </c>
      <c r="N23" s="29">
        <f>IF(AND(Soundness!$E24="Y",ISNUMBER(Tier1!N26)),Tier1!N26,"..")</f>
        <v>13.29</v>
      </c>
      <c r="O23" s="29">
        <f>IF(AND(Soundness!$E24="Y",ISNUMBER(Tier1!O26)),Tier1!O26,"..")</f>
        <v>16.34</v>
      </c>
      <c r="P23" s="29">
        <f>IF(AND(Soundness!$E24="Y",ISNUMBER(Tier1!P26)),Tier1!P26,"..")</f>
        <v>17.25</v>
      </c>
      <c r="Q23" s="29">
        <f>IF(AND(Soundness!$E24="Y",ISNUMBER(Tier1!Q26)),Tier1!Q26,"..")</f>
        <v>15.24</v>
      </c>
      <c r="R23" s="29" t="str">
        <f>IF(AND(Soundness!$E24="Y",ISNUMBER(Tier1!R26)),Tier1!R26,"..")</f>
        <v>..</v>
      </c>
      <c r="S23" s="29" t="str">
        <f>IF(AND(Soundness!$E24="Y",ISNUMBER(Tier1!S26)),Tier1!S26,"..")</f>
        <v>..</v>
      </c>
      <c r="T23" s="29" t="str">
        <f>IF(AND(Soundness!$E24="Y",ISNUMBER(Tier1!T26)),Tier1!T26,"..")</f>
        <v>..</v>
      </c>
      <c r="U23" s="29" t="str">
        <f>IF(AND(Soundness!$E24="Y",ISNUMBER(Tier1!U26)),Tier1!U26,"..")</f>
        <v>..</v>
      </c>
      <c r="V23" s="29" t="str">
        <f>IF(AND(Soundness!$E24="Y",ISNUMBER(Tier1!V26)),Tier1!V26,"..")</f>
        <v>..</v>
      </c>
      <c r="W23" s="29" t="str">
        <f>IF(AND(Soundness!$E24="Y",ISNUMBER(Tier1!W26)),Tier1!W26,"..")</f>
        <v>..</v>
      </c>
      <c r="X23" s="29" t="str">
        <f>IF(AND(Soundness!$E24="Y",ISNUMBER(Tier1!X26)),Tier1!X26,"..")</f>
        <v>..</v>
      </c>
      <c r="Y23" s="29" t="str">
        <f>IF(AND(Soundness!$E24="Y",ISNUMBER(Tier1!Y26)),Tier1!Y26,"..")</f>
        <v>..</v>
      </c>
      <c r="Z23" s="29" t="str">
        <f>IF(AND(Soundness!$E24="Y",ISNUMBER(Tier1!Z26)),Tier1!Z26,"..")</f>
        <v>..</v>
      </c>
    </row>
    <row r="24" spans="1:26">
      <c r="A24" s="1">
        <v>21</v>
      </c>
      <c r="B24" s="2">
        <f>IF(ISNUMBER('Bank List'!B22),'Bank List'!B22,"")</f>
        <v>4080954</v>
      </c>
      <c r="C24" s="27" t="str">
        <f>IF(ISTEXT(Soundness!C25),Soundness!C25,"")</f>
        <v>Danske Bank A/S</v>
      </c>
      <c r="D24" s="27" t="str">
        <f>IF(ISTEXT(Soundness!D25),Soundness!D25,"")</f>
        <v>Denmark</v>
      </c>
      <c r="E24" s="30"/>
      <c r="F24" s="29" t="str">
        <f>IF(AND(Soundness!$E25="Y",ISNUMBER(Tier1!F27)),Tier1!F27,"..")</f>
        <v>..</v>
      </c>
      <c r="G24" s="29" t="str">
        <f>IF(AND(Soundness!$E25="Y",ISNUMBER(Tier1!G27)),Tier1!G27,"..")</f>
        <v>..</v>
      </c>
      <c r="H24" s="29" t="str">
        <f>IF(AND(Soundness!$E25="Y",ISNUMBER(Tier1!H27)),Tier1!H27,"..")</f>
        <v>..</v>
      </c>
      <c r="I24" s="29" t="str">
        <f>IF(AND(Soundness!$E25="Y",ISNUMBER(Tier1!I27)),Tier1!I27,"..")</f>
        <v>..</v>
      </c>
      <c r="J24" s="29" t="str">
        <f>IF(AND(Soundness!$E25="Y",ISNUMBER(Tier1!J27)),Tier1!J27,"..")</f>
        <v>..</v>
      </c>
      <c r="K24" s="29">
        <f>IF(AND(Soundness!$E25="Y",ISNUMBER(Tier1!K27)),Tier1!K27,"..")</f>
        <v>7.32</v>
      </c>
      <c r="L24" s="29">
        <f>IF(AND(Soundness!$E25="Y",ISNUMBER(Tier1!L27)),Tier1!L27,"..")</f>
        <v>8.6300000000000008</v>
      </c>
      <c r="M24" s="29">
        <f>IF(AND(Soundness!$E25="Y",ISNUMBER(Tier1!M27)),Tier1!M27,"..")</f>
        <v>6.42</v>
      </c>
      <c r="N24" s="29">
        <f>IF(AND(Soundness!$E25="Y",ISNUMBER(Tier1!N27)),Tier1!N27,"..")</f>
        <v>9.1999999999999993</v>
      </c>
      <c r="O24" s="29">
        <f>IF(AND(Soundness!$E25="Y",ISNUMBER(Tier1!O27)),Tier1!O27,"..")</f>
        <v>14.14</v>
      </c>
      <c r="P24" s="29">
        <f>IF(AND(Soundness!$E25="Y",ISNUMBER(Tier1!P27)),Tier1!P27,"..")</f>
        <v>14.79</v>
      </c>
      <c r="Q24" s="29">
        <f>IF(AND(Soundness!$E25="Y",ISNUMBER(Tier1!Q27)),Tier1!Q27,"..")</f>
        <v>16.010000000000002</v>
      </c>
      <c r="R24" s="29" t="str">
        <f>IF(AND(Soundness!$E25="Y",ISNUMBER(Tier1!R27)),Tier1!R27,"..")</f>
        <v>..</v>
      </c>
      <c r="S24" s="29" t="str">
        <f>IF(AND(Soundness!$E25="Y",ISNUMBER(Tier1!S27)),Tier1!S27,"..")</f>
        <v>..</v>
      </c>
      <c r="T24" s="29" t="str">
        <f>IF(AND(Soundness!$E25="Y",ISNUMBER(Tier1!T27)),Tier1!T27,"..")</f>
        <v>..</v>
      </c>
      <c r="U24" s="29" t="str">
        <f>IF(AND(Soundness!$E25="Y",ISNUMBER(Tier1!U27)),Tier1!U27,"..")</f>
        <v>..</v>
      </c>
      <c r="V24" s="29" t="str">
        <f>IF(AND(Soundness!$E25="Y",ISNUMBER(Tier1!V27)),Tier1!V27,"..")</f>
        <v>..</v>
      </c>
      <c r="W24" s="29" t="str">
        <f>IF(AND(Soundness!$E25="Y",ISNUMBER(Tier1!W27)),Tier1!W27,"..")</f>
        <v>..</v>
      </c>
      <c r="X24" s="29" t="str">
        <f>IF(AND(Soundness!$E25="Y",ISNUMBER(Tier1!X27)),Tier1!X27,"..")</f>
        <v>..</v>
      </c>
      <c r="Y24" s="29" t="str">
        <f>IF(AND(Soundness!$E25="Y",ISNUMBER(Tier1!Y27)),Tier1!Y27,"..")</f>
        <v>..</v>
      </c>
      <c r="Z24" s="29" t="str">
        <f>IF(AND(Soundness!$E25="Y",ISNUMBER(Tier1!Z27)),Tier1!Z27,"..")</f>
        <v>..</v>
      </c>
    </row>
    <row r="25" spans="1:26">
      <c r="A25" s="1">
        <v>22</v>
      </c>
      <c r="B25" s="2">
        <f>IF(ISNUMBER('Bank List'!B23),'Bank List'!B23,"")</f>
        <v>113830</v>
      </c>
      <c r="C25" s="27" t="str">
        <f>IF(ISTEXT(Soundness!C26),Soundness!C26,"")</f>
        <v>Deutsche Bank AG</v>
      </c>
      <c r="D25" s="27" t="str">
        <f>IF(ISTEXT(Soundness!D26),Soundness!D26,"")</f>
        <v>Germany</v>
      </c>
      <c r="E25" s="30"/>
      <c r="F25" s="29" t="str">
        <f>IF(AND(Soundness!$E26="Y",ISNUMBER(Tier1!F28)),Tier1!F28,"..")</f>
        <v>..</v>
      </c>
      <c r="G25" s="29" t="str">
        <f>IF(AND(Soundness!$E26="Y",ISNUMBER(Tier1!G28)),Tier1!G28,"..")</f>
        <v>..</v>
      </c>
      <c r="H25" s="29" t="str">
        <f>IF(AND(Soundness!$E26="Y",ISNUMBER(Tier1!H28)),Tier1!H28,"..")</f>
        <v>..</v>
      </c>
      <c r="I25" s="29" t="str">
        <f>IF(AND(Soundness!$E26="Y",ISNUMBER(Tier1!I28)),Tier1!I28,"..")</f>
        <v>..</v>
      </c>
      <c r="J25" s="29" t="str">
        <f>IF(AND(Soundness!$E26="Y",ISNUMBER(Tier1!J28)),Tier1!J28,"..")</f>
        <v>..</v>
      </c>
      <c r="K25" s="29">
        <f>IF(AND(Soundness!$E26="Y",ISNUMBER(Tier1!K28)),Tier1!K28,"..")</f>
        <v>8.7200000000000006</v>
      </c>
      <c r="L25" s="29">
        <f>IF(AND(Soundness!$E26="Y",ISNUMBER(Tier1!L28)),Tier1!L28,"..")</f>
        <v>8.5500000000000007</v>
      </c>
      <c r="M25" s="29">
        <f>IF(AND(Soundness!$E26="Y",ISNUMBER(Tier1!M28)),Tier1!M28,"..")</f>
        <v>8.61</v>
      </c>
      <c r="N25" s="29">
        <f>IF(AND(Soundness!$E26="Y",ISNUMBER(Tier1!N28)),Tier1!N28,"..")</f>
        <v>10.1</v>
      </c>
      <c r="O25" s="29">
        <f>IF(AND(Soundness!$E26="Y",ISNUMBER(Tier1!O28)),Tier1!O28,"..")</f>
        <v>12.58</v>
      </c>
      <c r="P25" s="29">
        <f>IF(AND(Soundness!$E26="Y",ISNUMBER(Tier1!P28)),Tier1!P28,"..")</f>
        <v>12.29</v>
      </c>
      <c r="Q25" s="29">
        <f>IF(AND(Soundness!$E26="Y",ISNUMBER(Tier1!Q28)),Tier1!Q28,"..")</f>
        <v>12.86</v>
      </c>
      <c r="R25" s="29" t="str">
        <f>IF(AND(Soundness!$E26="Y",ISNUMBER(Tier1!R28)),Tier1!R28,"..")</f>
        <v>..</v>
      </c>
      <c r="S25" s="29" t="str">
        <f>IF(AND(Soundness!$E26="Y",ISNUMBER(Tier1!S28)),Tier1!S28,"..")</f>
        <v>..</v>
      </c>
      <c r="T25" s="29" t="str">
        <f>IF(AND(Soundness!$E26="Y",ISNUMBER(Tier1!T28)),Tier1!T28,"..")</f>
        <v>..</v>
      </c>
      <c r="U25" s="29" t="str">
        <f>IF(AND(Soundness!$E26="Y",ISNUMBER(Tier1!U28)),Tier1!U28,"..")</f>
        <v>..</v>
      </c>
      <c r="V25" s="29" t="str">
        <f>IF(AND(Soundness!$E26="Y",ISNUMBER(Tier1!V28)),Tier1!V28,"..")</f>
        <v>..</v>
      </c>
      <c r="W25" s="29" t="str">
        <f>IF(AND(Soundness!$E26="Y",ISNUMBER(Tier1!W28)),Tier1!W28,"..")</f>
        <v>..</v>
      </c>
      <c r="X25" s="29" t="str">
        <f>IF(AND(Soundness!$E26="Y",ISNUMBER(Tier1!X28)),Tier1!X28,"..")</f>
        <v>..</v>
      </c>
      <c r="Y25" s="29" t="str">
        <f>IF(AND(Soundness!$E26="Y",ISNUMBER(Tier1!Y28)),Tier1!Y28,"..")</f>
        <v>..</v>
      </c>
      <c r="Z25" s="29" t="str">
        <f>IF(AND(Soundness!$E26="Y",ISNUMBER(Tier1!Z28)),Tier1!Z28,"..")</f>
        <v>..</v>
      </c>
    </row>
    <row r="26" spans="1:26">
      <c r="A26" s="1">
        <v>23</v>
      </c>
      <c r="B26" s="2">
        <f>IF(ISNUMBER('Bank List'!B24),'Bank List'!B24,"")</f>
        <v>4024522</v>
      </c>
      <c r="C26" s="27" t="str">
        <f>IF(ISTEXT(Soundness!C27),Soundness!C27,"")</f>
        <v>Dexia SA</v>
      </c>
      <c r="D26" s="27" t="str">
        <f>IF(ISTEXT(Soundness!D27),Soundness!D27,"")</f>
        <v>Belgium</v>
      </c>
      <c r="E26" s="30"/>
      <c r="F26" s="29" t="str">
        <f>IF(AND(Soundness!$E27="Y",ISNUMBER(Tier1!F29)),Tier1!F29,"..")</f>
        <v>..</v>
      </c>
      <c r="G26" s="29" t="str">
        <f>IF(AND(Soundness!$E27="Y",ISNUMBER(Tier1!G29)),Tier1!G29,"..")</f>
        <v>..</v>
      </c>
      <c r="H26" s="29" t="str">
        <f>IF(AND(Soundness!$E27="Y",ISNUMBER(Tier1!H29)),Tier1!H29,"..")</f>
        <v>..</v>
      </c>
      <c r="I26" s="29" t="str">
        <f>IF(AND(Soundness!$E27="Y",ISNUMBER(Tier1!I29)),Tier1!I29,"..")</f>
        <v>..</v>
      </c>
      <c r="J26" s="29" t="str">
        <f>IF(AND(Soundness!$E27="Y",ISNUMBER(Tier1!J29)),Tier1!J29,"..")</f>
        <v>..</v>
      </c>
      <c r="K26" s="29">
        <f>IF(AND(Soundness!$E27="Y",ISNUMBER(Tier1!K29)),Tier1!K29,"..")</f>
        <v>10.34</v>
      </c>
      <c r="L26" s="29">
        <f>IF(AND(Soundness!$E27="Y",ISNUMBER(Tier1!L29)),Tier1!L29,"..")</f>
        <v>9.77</v>
      </c>
      <c r="M26" s="29">
        <f>IF(AND(Soundness!$E27="Y",ISNUMBER(Tier1!M29)),Tier1!M29,"..")</f>
        <v>9.1300000000000008</v>
      </c>
      <c r="N26" s="29">
        <f>IF(AND(Soundness!$E27="Y",ISNUMBER(Tier1!N29)),Tier1!N29,"..")</f>
        <v>10.55</v>
      </c>
      <c r="O26" s="29">
        <f>IF(AND(Soundness!$E27="Y",ISNUMBER(Tier1!O29)),Tier1!O29,"..")</f>
        <v>12.27</v>
      </c>
      <c r="P26" s="29">
        <f>IF(AND(Soundness!$E27="Y",ISNUMBER(Tier1!P29)),Tier1!P29,"..")</f>
        <v>13.08</v>
      </c>
      <c r="Q26" s="29">
        <f>IF(AND(Soundness!$E27="Y",ISNUMBER(Tier1!Q29)),Tier1!Q29,"..")</f>
        <v>7.56</v>
      </c>
      <c r="R26" s="29" t="str">
        <f>IF(AND(Soundness!$E27="Y",ISNUMBER(Tier1!R29)),Tier1!R29,"..")</f>
        <v>..</v>
      </c>
      <c r="S26" s="29" t="str">
        <f>IF(AND(Soundness!$E27="Y",ISNUMBER(Tier1!S29)),Tier1!S29,"..")</f>
        <v>..</v>
      </c>
      <c r="T26" s="29" t="str">
        <f>IF(AND(Soundness!$E27="Y",ISNUMBER(Tier1!T29)),Tier1!T29,"..")</f>
        <v>..</v>
      </c>
      <c r="U26" s="29" t="str">
        <f>IF(AND(Soundness!$E27="Y",ISNUMBER(Tier1!U29)),Tier1!U29,"..")</f>
        <v>..</v>
      </c>
      <c r="V26" s="29" t="str">
        <f>IF(AND(Soundness!$E27="Y",ISNUMBER(Tier1!V29)),Tier1!V29,"..")</f>
        <v>..</v>
      </c>
      <c r="W26" s="29" t="str">
        <f>IF(AND(Soundness!$E27="Y",ISNUMBER(Tier1!W29)),Tier1!W29,"..")</f>
        <v>..</v>
      </c>
      <c r="X26" s="29" t="str">
        <f>IF(AND(Soundness!$E27="Y",ISNUMBER(Tier1!X29)),Tier1!X29,"..")</f>
        <v>..</v>
      </c>
      <c r="Y26" s="29" t="str">
        <f>IF(AND(Soundness!$E27="Y",ISNUMBER(Tier1!Y29)),Tier1!Y29,"..")</f>
        <v>..</v>
      </c>
      <c r="Z26" s="29" t="str">
        <f>IF(AND(Soundness!$E27="Y",ISNUMBER(Tier1!Z29)),Tier1!Z29,"..")</f>
        <v>..</v>
      </c>
    </row>
    <row r="27" spans="1:26">
      <c r="A27" s="1">
        <v>24</v>
      </c>
      <c r="B27" s="2">
        <f>IF(ISNUMBER('Bank List'!B25),'Bank List'!B25,"")</f>
        <v>4142645</v>
      </c>
      <c r="C27" s="27" t="str">
        <f>IF(ISTEXT(Soundness!C28),Soundness!C28,"")</f>
        <v>DNB ASA</v>
      </c>
      <c r="D27" s="27" t="str">
        <f>IF(ISTEXT(Soundness!D28),Soundness!D28,"")</f>
        <v>Norway</v>
      </c>
      <c r="E27" s="30"/>
      <c r="F27" s="29" t="str">
        <f>IF(AND(Soundness!$E28="Y",ISNUMBER(Tier1!F30)),Tier1!F30,"..")</f>
        <v>..</v>
      </c>
      <c r="G27" s="29" t="str">
        <f>IF(AND(Soundness!$E28="Y",ISNUMBER(Tier1!G30)),Tier1!G30,"..")</f>
        <v>..</v>
      </c>
      <c r="H27" s="29" t="str">
        <f>IF(AND(Soundness!$E28="Y",ISNUMBER(Tier1!H30)),Tier1!H30,"..")</f>
        <v>..</v>
      </c>
      <c r="I27" s="29" t="str">
        <f>IF(AND(Soundness!$E28="Y",ISNUMBER(Tier1!I30)),Tier1!I30,"..")</f>
        <v>..</v>
      </c>
      <c r="J27" s="29" t="str">
        <f>IF(AND(Soundness!$E28="Y",ISNUMBER(Tier1!J30)),Tier1!J30,"..")</f>
        <v>..</v>
      </c>
      <c r="K27" s="29">
        <f>IF(AND(Soundness!$E28="Y",ISNUMBER(Tier1!K30)),Tier1!K30,"..")</f>
        <v>7.36</v>
      </c>
      <c r="L27" s="29">
        <f>IF(AND(Soundness!$E28="Y",ISNUMBER(Tier1!L30)),Tier1!L30,"..")</f>
        <v>6.71</v>
      </c>
      <c r="M27" s="29">
        <f>IF(AND(Soundness!$E28="Y",ISNUMBER(Tier1!M30)),Tier1!M30,"..")</f>
        <v>7.2</v>
      </c>
      <c r="N27" s="29">
        <f>IF(AND(Soundness!$E28="Y",ISNUMBER(Tier1!N30)),Tier1!N30,"..")</f>
        <v>6.66</v>
      </c>
      <c r="O27" s="29">
        <f>IF(AND(Soundness!$E28="Y",ISNUMBER(Tier1!O30)),Tier1!O30,"..")</f>
        <v>9.33</v>
      </c>
      <c r="P27" s="29">
        <f>IF(AND(Soundness!$E28="Y",ISNUMBER(Tier1!P30)),Tier1!P30,"..")</f>
        <v>10.94</v>
      </c>
      <c r="Q27" s="29">
        <f>IF(AND(Soundness!$E28="Y",ISNUMBER(Tier1!Q30)),Tier1!Q30,"..")</f>
        <v>10.39</v>
      </c>
      <c r="R27" s="29" t="str">
        <f>IF(AND(Soundness!$E28="Y",ISNUMBER(Tier1!R30)),Tier1!R30,"..")</f>
        <v>..</v>
      </c>
      <c r="S27" s="29" t="str">
        <f>IF(AND(Soundness!$E28="Y",ISNUMBER(Tier1!S30)),Tier1!S30,"..")</f>
        <v>..</v>
      </c>
      <c r="T27" s="29" t="str">
        <f>IF(AND(Soundness!$E28="Y",ISNUMBER(Tier1!T30)),Tier1!T30,"..")</f>
        <v>..</v>
      </c>
      <c r="U27" s="29" t="str">
        <f>IF(AND(Soundness!$E28="Y",ISNUMBER(Tier1!U30)),Tier1!U30,"..")</f>
        <v>..</v>
      </c>
      <c r="V27" s="29" t="str">
        <f>IF(AND(Soundness!$E28="Y",ISNUMBER(Tier1!V30)),Tier1!V30,"..")</f>
        <v>..</v>
      </c>
      <c r="W27" s="29" t="str">
        <f>IF(AND(Soundness!$E28="Y",ISNUMBER(Tier1!W30)),Tier1!W30,"..")</f>
        <v>..</v>
      </c>
      <c r="X27" s="29" t="str">
        <f>IF(AND(Soundness!$E28="Y",ISNUMBER(Tier1!X30)),Tier1!X30,"..")</f>
        <v>..</v>
      </c>
      <c r="Y27" s="29" t="str">
        <f>IF(AND(Soundness!$E28="Y",ISNUMBER(Tier1!Y30)),Tier1!Y30,"..")</f>
        <v>..</v>
      </c>
      <c r="Z27" s="29" t="str">
        <f>IF(AND(Soundness!$E28="Y",ISNUMBER(Tier1!Z30)),Tier1!Z30,"..")</f>
        <v>..</v>
      </c>
    </row>
    <row r="28" spans="1:26">
      <c r="A28" s="1">
        <v>25</v>
      </c>
      <c r="B28" s="2">
        <f>IF(ISNUMBER('Bank List'!B26),'Bank List'!B26,"")</f>
        <v>113876</v>
      </c>
      <c r="C28" s="27" t="str">
        <f>IF(ISTEXT(Soundness!C29),Soundness!C29,"")</f>
        <v>HSBC Holdings Plc</v>
      </c>
      <c r="D28" s="27" t="str">
        <f>IF(ISTEXT(Soundness!D29),Soundness!D29,"")</f>
        <v>United Kingdom</v>
      </c>
      <c r="E28" s="30"/>
      <c r="F28" s="29" t="str">
        <f>IF(AND(Soundness!$E29="Y",ISNUMBER(Tier1!F31)),Tier1!F31,"..")</f>
        <v>..</v>
      </c>
      <c r="G28" s="29" t="str">
        <f>IF(AND(Soundness!$E29="Y",ISNUMBER(Tier1!G31)),Tier1!G31,"..")</f>
        <v>..</v>
      </c>
      <c r="H28" s="29" t="str">
        <f>IF(AND(Soundness!$E29="Y",ISNUMBER(Tier1!H31)),Tier1!H31,"..")</f>
        <v>..</v>
      </c>
      <c r="I28" s="29" t="str">
        <f>IF(AND(Soundness!$E29="Y",ISNUMBER(Tier1!I31)),Tier1!I31,"..")</f>
        <v>..</v>
      </c>
      <c r="J28" s="29" t="str">
        <f>IF(AND(Soundness!$E29="Y",ISNUMBER(Tier1!J31)),Tier1!J31,"..")</f>
        <v>..</v>
      </c>
      <c r="K28" s="29">
        <f>IF(AND(Soundness!$E29="Y",ISNUMBER(Tier1!K31)),Tier1!K31,"..")</f>
        <v>8.99</v>
      </c>
      <c r="L28" s="29">
        <f>IF(AND(Soundness!$E29="Y",ISNUMBER(Tier1!L31)),Tier1!L31,"..")</f>
        <v>9.36</v>
      </c>
      <c r="M28" s="29">
        <f>IF(AND(Soundness!$E29="Y",ISNUMBER(Tier1!M31)),Tier1!M31,"..")</f>
        <v>9.34</v>
      </c>
      <c r="N28" s="29">
        <f>IF(AND(Soundness!$E29="Y",ISNUMBER(Tier1!N31)),Tier1!N31,"..")</f>
        <v>8.3000000000000007</v>
      </c>
      <c r="O28" s="29">
        <f>IF(AND(Soundness!$E29="Y",ISNUMBER(Tier1!O31)),Tier1!O31,"..")</f>
        <v>10.78</v>
      </c>
      <c r="P28" s="29">
        <f>IF(AND(Soundness!$E29="Y",ISNUMBER(Tier1!P31)),Tier1!P31,"..")</f>
        <v>12.07</v>
      </c>
      <c r="Q28" s="29">
        <f>IF(AND(Soundness!$E29="Y",ISNUMBER(Tier1!Q31)),Tier1!Q31,"..")</f>
        <v>11.54</v>
      </c>
      <c r="R28" s="29" t="str">
        <f>IF(AND(Soundness!$E29="Y",ISNUMBER(Tier1!R31)),Tier1!R31,"..")</f>
        <v>..</v>
      </c>
      <c r="S28" s="29" t="str">
        <f>IF(AND(Soundness!$E29="Y",ISNUMBER(Tier1!S31)),Tier1!S31,"..")</f>
        <v>..</v>
      </c>
      <c r="T28" s="29" t="str">
        <f>IF(AND(Soundness!$E29="Y",ISNUMBER(Tier1!T31)),Tier1!T31,"..")</f>
        <v>..</v>
      </c>
      <c r="U28" s="29" t="str">
        <f>IF(AND(Soundness!$E29="Y",ISNUMBER(Tier1!U31)),Tier1!U31,"..")</f>
        <v>..</v>
      </c>
      <c r="V28" s="29" t="str">
        <f>IF(AND(Soundness!$E29="Y",ISNUMBER(Tier1!V31)),Tier1!V31,"..")</f>
        <v>..</v>
      </c>
      <c r="W28" s="29" t="str">
        <f>IF(AND(Soundness!$E29="Y",ISNUMBER(Tier1!W31)),Tier1!W31,"..")</f>
        <v>..</v>
      </c>
      <c r="X28" s="29" t="str">
        <f>IF(AND(Soundness!$E29="Y",ISNUMBER(Tier1!X31)),Tier1!X31,"..")</f>
        <v>..</v>
      </c>
      <c r="Y28" s="29" t="str">
        <f>IF(AND(Soundness!$E29="Y",ISNUMBER(Tier1!Y31)),Tier1!Y31,"..")</f>
        <v>..</v>
      </c>
      <c r="Z28" s="29" t="str">
        <f>IF(AND(Soundness!$E29="Y",ISNUMBER(Tier1!Z31)),Tier1!Z31,"..")</f>
        <v>..</v>
      </c>
    </row>
    <row r="29" spans="1:26">
      <c r="A29" s="1">
        <v>26</v>
      </c>
      <c r="B29" s="2">
        <f>IF(ISNUMBER('Bank List'!B27),'Bank List'!B27,"")</f>
        <v>4100801</v>
      </c>
      <c r="C29" s="27" t="str">
        <f>IF(ISTEXT(Soundness!C30),Soundness!C30,"")</f>
        <v>Intesa Sanpaolo SpA</v>
      </c>
      <c r="D29" s="27" t="str">
        <f>IF(ISTEXT(Soundness!D30),Soundness!D30,"")</f>
        <v>Italy</v>
      </c>
      <c r="E29" s="30"/>
      <c r="F29" s="29" t="str">
        <f>IF(AND(Soundness!$E30="Y",ISNUMBER(Tier1!F32)),Tier1!F32,"..")</f>
        <v>..</v>
      </c>
      <c r="G29" s="29" t="str">
        <f>IF(AND(Soundness!$E30="Y",ISNUMBER(Tier1!G32)),Tier1!G32,"..")</f>
        <v>..</v>
      </c>
      <c r="H29" s="29" t="str">
        <f>IF(AND(Soundness!$E30="Y",ISNUMBER(Tier1!H32)),Tier1!H32,"..")</f>
        <v>..</v>
      </c>
      <c r="I29" s="29" t="str">
        <f>IF(AND(Soundness!$E30="Y",ISNUMBER(Tier1!I32)),Tier1!I32,"..")</f>
        <v>..</v>
      </c>
      <c r="J29" s="29" t="str">
        <f>IF(AND(Soundness!$E30="Y",ISNUMBER(Tier1!J32)),Tier1!J32,"..")</f>
        <v>..</v>
      </c>
      <c r="K29" s="29">
        <f>IF(AND(Soundness!$E30="Y",ISNUMBER(Tier1!K32)),Tier1!K32,"..")</f>
        <v>7.94</v>
      </c>
      <c r="L29" s="29">
        <f>IF(AND(Soundness!$E30="Y",ISNUMBER(Tier1!L32)),Tier1!L32,"..")</f>
        <v>6.29</v>
      </c>
      <c r="M29" s="29">
        <f>IF(AND(Soundness!$E30="Y",ISNUMBER(Tier1!M32)),Tier1!M32,"..")</f>
        <v>6.54</v>
      </c>
      <c r="N29" s="29">
        <f>IF(AND(Soundness!$E30="Y",ISNUMBER(Tier1!N32)),Tier1!N32,"..")</f>
        <v>7.07</v>
      </c>
      <c r="O29" s="29">
        <f>IF(AND(Soundness!$E30="Y",ISNUMBER(Tier1!O32)),Tier1!O32,"..")</f>
        <v>8.35</v>
      </c>
      <c r="P29" s="29">
        <f>IF(AND(Soundness!$E30="Y",ISNUMBER(Tier1!P32)),Tier1!P32,"..")</f>
        <v>9.39</v>
      </c>
      <c r="Q29" s="29">
        <f>IF(AND(Soundness!$E30="Y",ISNUMBER(Tier1!Q32)),Tier1!Q32,"..")</f>
        <v>11.47</v>
      </c>
      <c r="R29" s="29" t="str">
        <f>IF(AND(Soundness!$E30="Y",ISNUMBER(Tier1!R32)),Tier1!R32,"..")</f>
        <v>..</v>
      </c>
      <c r="S29" s="29" t="str">
        <f>IF(AND(Soundness!$E30="Y",ISNUMBER(Tier1!S32)),Tier1!S32,"..")</f>
        <v>..</v>
      </c>
      <c r="T29" s="29" t="str">
        <f>IF(AND(Soundness!$E30="Y",ISNUMBER(Tier1!T32)),Tier1!T32,"..")</f>
        <v>..</v>
      </c>
      <c r="U29" s="29" t="str">
        <f>IF(AND(Soundness!$E30="Y",ISNUMBER(Tier1!U32)),Tier1!U32,"..")</f>
        <v>..</v>
      </c>
      <c r="V29" s="29" t="str">
        <f>IF(AND(Soundness!$E30="Y",ISNUMBER(Tier1!V32)),Tier1!V32,"..")</f>
        <v>..</v>
      </c>
      <c r="W29" s="29" t="str">
        <f>IF(AND(Soundness!$E30="Y",ISNUMBER(Tier1!W32)),Tier1!W32,"..")</f>
        <v>..</v>
      </c>
      <c r="X29" s="29" t="str">
        <f>IF(AND(Soundness!$E30="Y",ISNUMBER(Tier1!X32)),Tier1!X32,"..")</f>
        <v>..</v>
      </c>
      <c r="Y29" s="29" t="str">
        <f>IF(AND(Soundness!$E30="Y",ISNUMBER(Tier1!Y32)),Tier1!Y32,"..")</f>
        <v>..</v>
      </c>
      <c r="Z29" s="29" t="str">
        <f>IF(AND(Soundness!$E30="Y",ISNUMBER(Tier1!Z32)),Tier1!Z32,"..")</f>
        <v>..</v>
      </c>
    </row>
    <row r="30" spans="1:26">
      <c r="A30" s="1">
        <v>27</v>
      </c>
      <c r="B30" s="2">
        <f>IF(ISNUMBER('Bank List'!B28),'Bank List'!B28,"")</f>
        <v>4047336</v>
      </c>
      <c r="C30" s="27" t="str">
        <f>IF(ISTEXT(Soundness!C31),Soundness!C31,"")</f>
        <v>Itaú Unibanco Holding S.A.</v>
      </c>
      <c r="D30" s="27" t="str">
        <f>IF(ISTEXT(Soundness!D31),Soundness!D31,"")</f>
        <v>Brazil</v>
      </c>
      <c r="E30" s="30"/>
      <c r="F30" s="29" t="str">
        <f>IF(AND(Soundness!$E31="Y",ISNUMBER(Tier1!F33)),Tier1!F33,"..")</f>
        <v>..</v>
      </c>
      <c r="G30" s="29" t="str">
        <f>IF(AND(Soundness!$E31="Y",ISNUMBER(Tier1!G33)),Tier1!G33,"..")</f>
        <v>..</v>
      </c>
      <c r="H30" s="29">
        <f>IF(AND(Soundness!$E31="Y",ISNUMBER(Tier1!H33)),Tier1!H33,"..")</f>
        <v>11.6</v>
      </c>
      <c r="I30" s="29">
        <f>IF(AND(Soundness!$E31="Y",ISNUMBER(Tier1!I33)),Tier1!I33,"..")</f>
        <v>14</v>
      </c>
      <c r="J30" s="29">
        <f>IF(AND(Soundness!$E31="Y",ISNUMBER(Tier1!J33)),Tier1!J33,"..")</f>
        <v>16</v>
      </c>
      <c r="K30" s="29">
        <f>IF(AND(Soundness!$E31="Y",ISNUMBER(Tier1!K33)),Tier1!K33,"..")</f>
        <v>13.9</v>
      </c>
      <c r="L30" s="29">
        <f>IF(AND(Soundness!$E31="Y",ISNUMBER(Tier1!L33)),Tier1!L33,"..")</f>
        <v>15.8</v>
      </c>
      <c r="M30" s="29">
        <f>IF(AND(Soundness!$E31="Y",ISNUMBER(Tier1!M33)),Tier1!M33,"..")</f>
        <v>14.2</v>
      </c>
      <c r="N30" s="29">
        <f>IF(AND(Soundness!$E31="Y",ISNUMBER(Tier1!N33)),Tier1!N33,"..")</f>
        <v>12.5</v>
      </c>
      <c r="O30" s="29">
        <f>IF(AND(Soundness!$E31="Y",ISNUMBER(Tier1!O33)),Tier1!O33,"..")</f>
        <v>13.7</v>
      </c>
      <c r="P30" s="29">
        <f>IF(AND(Soundness!$E31="Y",ISNUMBER(Tier1!P33)),Tier1!P33,"..")</f>
        <v>11.8</v>
      </c>
      <c r="Q30" s="29">
        <f>IF(AND(Soundness!$E31="Y",ISNUMBER(Tier1!Q33)),Tier1!Q33,"..")</f>
        <v>12.6</v>
      </c>
      <c r="R30" s="29" t="str">
        <f>IF(AND(Soundness!$E31="Y",ISNUMBER(Tier1!R33)),Tier1!R33,"..")</f>
        <v>..</v>
      </c>
      <c r="S30" s="29" t="str">
        <f>IF(AND(Soundness!$E31="Y",ISNUMBER(Tier1!S33)),Tier1!S33,"..")</f>
        <v>..</v>
      </c>
      <c r="T30" s="29" t="str">
        <f>IF(AND(Soundness!$E31="Y",ISNUMBER(Tier1!T33)),Tier1!T33,"..")</f>
        <v>..</v>
      </c>
      <c r="U30" s="29" t="str">
        <f>IF(AND(Soundness!$E31="Y",ISNUMBER(Tier1!U33)),Tier1!U33,"..")</f>
        <v>..</v>
      </c>
      <c r="V30" s="29" t="str">
        <f>IF(AND(Soundness!$E31="Y",ISNUMBER(Tier1!V33)),Tier1!V33,"..")</f>
        <v>..</v>
      </c>
      <c r="W30" s="29" t="str">
        <f>IF(AND(Soundness!$E31="Y",ISNUMBER(Tier1!W33)),Tier1!W33,"..")</f>
        <v>..</v>
      </c>
      <c r="X30" s="29" t="str">
        <f>IF(AND(Soundness!$E31="Y",ISNUMBER(Tier1!X33)),Tier1!X33,"..")</f>
        <v>..</v>
      </c>
      <c r="Y30" s="29" t="str">
        <f>IF(AND(Soundness!$E31="Y",ISNUMBER(Tier1!Y33)),Tier1!Y33,"..")</f>
        <v>..</v>
      </c>
      <c r="Z30" s="29" t="str">
        <f>IF(AND(Soundness!$E31="Y",ISNUMBER(Tier1!Z33)),Tier1!Z33,"..")</f>
        <v>..</v>
      </c>
    </row>
    <row r="31" spans="1:26">
      <c r="A31" s="1">
        <v>28</v>
      </c>
      <c r="B31" s="2">
        <f>IF(ISNUMBER('Bank List'!B29),'Bank List'!B29,"")</f>
        <v>100201</v>
      </c>
      <c r="C31" s="27" t="str">
        <f>IF(ISTEXT(Soundness!C32),Soundness!C32,"")</f>
        <v>JPMorgan Chase &amp; Co.</v>
      </c>
      <c r="D31" s="27" t="str">
        <f>IF(ISTEXT(Soundness!D32),Soundness!D32,"")</f>
        <v>USA</v>
      </c>
      <c r="E31" s="30"/>
      <c r="F31" s="29">
        <f>IF(AND(Soundness!$E32="Y",ISNUMBER(Tier1!F34)),Tier1!F34,"..")</f>
        <v>8.4600000000000009</v>
      </c>
      <c r="G31" s="29">
        <f>IF(AND(Soundness!$E32="Y",ISNUMBER(Tier1!G34)),Tier1!G34,"..")</f>
        <v>8.2899999999999991</v>
      </c>
      <c r="H31" s="29">
        <f>IF(AND(Soundness!$E32="Y",ISNUMBER(Tier1!H34)),Tier1!H34,"..")</f>
        <v>8.24</v>
      </c>
      <c r="I31" s="29">
        <f>IF(AND(Soundness!$E32="Y",ISNUMBER(Tier1!I34)),Tier1!I34,"..")</f>
        <v>8.51</v>
      </c>
      <c r="J31" s="29">
        <f>IF(AND(Soundness!$E32="Y",ISNUMBER(Tier1!J34)),Tier1!J34,"..")</f>
        <v>8.67</v>
      </c>
      <c r="K31" s="29">
        <f>IF(AND(Soundness!$E32="Y",ISNUMBER(Tier1!K34)),Tier1!K34,"..")</f>
        <v>8.52</v>
      </c>
      <c r="L31" s="29">
        <f>IF(AND(Soundness!$E32="Y",ISNUMBER(Tier1!L34)),Tier1!L34,"..")</f>
        <v>8.66</v>
      </c>
      <c r="M31" s="29">
        <f>IF(AND(Soundness!$E32="Y",ISNUMBER(Tier1!M34)),Tier1!M34,"..")</f>
        <v>8.44</v>
      </c>
      <c r="N31" s="29">
        <f>IF(AND(Soundness!$E32="Y",ISNUMBER(Tier1!N34)),Tier1!N34,"..")</f>
        <v>10.94</v>
      </c>
      <c r="O31" s="29">
        <f>IF(AND(Soundness!$E32="Y",ISNUMBER(Tier1!O34)),Tier1!O34,"..")</f>
        <v>11.1</v>
      </c>
      <c r="P31" s="29">
        <f>IF(AND(Soundness!$E32="Y",ISNUMBER(Tier1!P34)),Tier1!P34,"..")</f>
        <v>12.12</v>
      </c>
      <c r="Q31" s="29">
        <f>IF(AND(Soundness!$E32="Y",ISNUMBER(Tier1!Q34)),Tier1!Q34,"..")</f>
        <v>12.31</v>
      </c>
      <c r="R31" s="29" t="str">
        <f>IF(AND(Soundness!$E32="Y",ISNUMBER(Tier1!R34)),Tier1!R34,"..")</f>
        <v>..</v>
      </c>
      <c r="S31" s="29" t="str">
        <f>IF(AND(Soundness!$E32="Y",ISNUMBER(Tier1!S34)),Tier1!S34,"..")</f>
        <v>..</v>
      </c>
      <c r="T31" s="29" t="str">
        <f>IF(AND(Soundness!$E32="Y",ISNUMBER(Tier1!T34)),Tier1!T34,"..")</f>
        <v>..</v>
      </c>
      <c r="U31" s="29" t="str">
        <f>IF(AND(Soundness!$E32="Y",ISNUMBER(Tier1!U34)),Tier1!U34,"..")</f>
        <v>..</v>
      </c>
      <c r="V31" s="29" t="str">
        <f>IF(AND(Soundness!$E32="Y",ISNUMBER(Tier1!V34)),Tier1!V34,"..")</f>
        <v>..</v>
      </c>
      <c r="W31" s="29" t="str">
        <f>IF(AND(Soundness!$E32="Y",ISNUMBER(Tier1!W34)),Tier1!W34,"..")</f>
        <v>..</v>
      </c>
      <c r="X31" s="29" t="str">
        <f>IF(AND(Soundness!$E32="Y",ISNUMBER(Tier1!X34)),Tier1!X34,"..")</f>
        <v>..</v>
      </c>
      <c r="Y31" s="29" t="str">
        <f>IF(AND(Soundness!$E32="Y",ISNUMBER(Tier1!Y34)),Tier1!Y34,"..")</f>
        <v>..</v>
      </c>
      <c r="Z31" s="29" t="str">
        <f>IF(AND(Soundness!$E32="Y",ISNUMBER(Tier1!Z34)),Tier1!Z34,"..")</f>
        <v>..</v>
      </c>
    </row>
    <row r="32" spans="1:26">
      <c r="A32" s="1">
        <v>29</v>
      </c>
      <c r="B32" s="2">
        <f>IF(ISNUMBER('Bank List'!B30),'Bank List'!B30,"")</f>
        <v>4145062</v>
      </c>
      <c r="C32" s="27" t="str">
        <f>IF(ISTEXT(Soundness!C33),Soundness!C33,"")</f>
        <v>KBC Group NV</v>
      </c>
      <c r="D32" s="27" t="str">
        <f>IF(ISTEXT(Soundness!D33),Soundness!D33,"")</f>
        <v>Belgium</v>
      </c>
      <c r="E32" s="30"/>
      <c r="F32" s="29" t="str">
        <f>IF(AND(Soundness!$E33="Y",ISNUMBER(Tier1!F35)),Tier1!F35,"..")</f>
        <v>..</v>
      </c>
      <c r="G32" s="29" t="str">
        <f>IF(AND(Soundness!$E33="Y",ISNUMBER(Tier1!G35)),Tier1!G35,"..")</f>
        <v>..</v>
      </c>
      <c r="H32" s="29" t="str">
        <f>IF(AND(Soundness!$E33="Y",ISNUMBER(Tier1!H35)),Tier1!H35,"..")</f>
        <v>..</v>
      </c>
      <c r="I32" s="29" t="str">
        <f>IF(AND(Soundness!$E33="Y",ISNUMBER(Tier1!I35)),Tier1!I35,"..")</f>
        <v>..</v>
      </c>
      <c r="J32" s="29" t="str">
        <f>IF(AND(Soundness!$E33="Y",ISNUMBER(Tier1!J35)),Tier1!J35,"..")</f>
        <v>..</v>
      </c>
      <c r="K32" s="29">
        <f>IF(AND(Soundness!$E33="Y",ISNUMBER(Tier1!K35)),Tier1!K35,"..")</f>
        <v>8.65</v>
      </c>
      <c r="L32" s="29">
        <f>IF(AND(Soundness!$E33="Y",ISNUMBER(Tier1!L35)),Tier1!L35,"..")</f>
        <v>8.0399999999999991</v>
      </c>
      <c r="M32" s="29">
        <f>IF(AND(Soundness!$E33="Y",ISNUMBER(Tier1!M35)),Tier1!M35,"..")</f>
        <v>8.01</v>
      </c>
      <c r="N32" s="29">
        <f>IF(AND(Soundness!$E33="Y",ISNUMBER(Tier1!N35)),Tier1!N35,"..")</f>
        <v>8.89</v>
      </c>
      <c r="O32" s="29">
        <f>IF(AND(Soundness!$E33="Y",ISNUMBER(Tier1!O35)),Tier1!O35,"..")</f>
        <v>10.76</v>
      </c>
      <c r="P32" s="29">
        <f>IF(AND(Soundness!$E33="Y",ISNUMBER(Tier1!P35)),Tier1!P35,"..")</f>
        <v>12.61</v>
      </c>
      <c r="Q32" s="29">
        <f>IF(AND(Soundness!$E33="Y",ISNUMBER(Tier1!Q35)),Tier1!Q35,"..")</f>
        <v>12.29</v>
      </c>
      <c r="R32" s="29" t="str">
        <f>IF(AND(Soundness!$E33="Y",ISNUMBER(Tier1!R35)),Tier1!R35,"..")</f>
        <v>..</v>
      </c>
      <c r="S32" s="29" t="str">
        <f>IF(AND(Soundness!$E33="Y",ISNUMBER(Tier1!S35)),Tier1!S35,"..")</f>
        <v>..</v>
      </c>
      <c r="T32" s="29" t="str">
        <f>IF(AND(Soundness!$E33="Y",ISNUMBER(Tier1!T35)),Tier1!T35,"..")</f>
        <v>..</v>
      </c>
      <c r="U32" s="29" t="str">
        <f>IF(AND(Soundness!$E33="Y",ISNUMBER(Tier1!U35)),Tier1!U35,"..")</f>
        <v>..</v>
      </c>
      <c r="V32" s="29" t="str">
        <f>IF(AND(Soundness!$E33="Y",ISNUMBER(Tier1!V35)),Tier1!V35,"..")</f>
        <v>..</v>
      </c>
      <c r="W32" s="29" t="str">
        <f>IF(AND(Soundness!$E33="Y",ISNUMBER(Tier1!W35)),Tier1!W35,"..")</f>
        <v>..</v>
      </c>
      <c r="X32" s="29" t="str">
        <f>IF(AND(Soundness!$E33="Y",ISNUMBER(Tier1!X35)),Tier1!X35,"..")</f>
        <v>..</v>
      </c>
      <c r="Y32" s="29" t="str">
        <f>IF(AND(Soundness!$E33="Y",ISNUMBER(Tier1!Y35)),Tier1!Y35,"..")</f>
        <v>..</v>
      </c>
      <c r="Z32" s="29" t="str">
        <f>IF(AND(Soundness!$E33="Y",ISNUMBER(Tier1!Z35)),Tier1!Z35,"..")</f>
        <v>..</v>
      </c>
    </row>
    <row r="33" spans="1:26">
      <c r="A33" s="1">
        <v>30</v>
      </c>
      <c r="B33" s="2">
        <f>IF(ISNUMBER('Bank List'!B31),'Bank List'!B31,"")</f>
        <v>4041848</v>
      </c>
      <c r="C33" s="27" t="str">
        <f>IF(ISTEXT(Soundness!C34),Soundness!C34,"")</f>
        <v>Lloyds Banking Group Plc</v>
      </c>
      <c r="D33" s="27" t="str">
        <f>IF(ISTEXT(Soundness!D34),Soundness!D34,"")</f>
        <v>United Kingdom</v>
      </c>
      <c r="E33" s="30"/>
      <c r="F33" s="29" t="str">
        <f>IF(AND(Soundness!$E34="Y",ISNUMBER(Tier1!F36)),Tier1!F36,"..")</f>
        <v>..</v>
      </c>
      <c r="G33" s="29" t="str">
        <f>IF(AND(Soundness!$E34="Y",ISNUMBER(Tier1!G36)),Tier1!G36,"..")</f>
        <v>..</v>
      </c>
      <c r="H33" s="29" t="str">
        <f>IF(AND(Soundness!$E34="Y",ISNUMBER(Tier1!H36)),Tier1!H36,"..")</f>
        <v>..</v>
      </c>
      <c r="I33" s="29" t="str">
        <f>IF(AND(Soundness!$E34="Y",ISNUMBER(Tier1!I36)),Tier1!I36,"..")</f>
        <v>..</v>
      </c>
      <c r="J33" s="29" t="str">
        <f>IF(AND(Soundness!$E34="Y",ISNUMBER(Tier1!J36)),Tier1!J36,"..")</f>
        <v>..</v>
      </c>
      <c r="K33" s="29">
        <f>IF(AND(Soundness!$E34="Y",ISNUMBER(Tier1!K36)),Tier1!K36,"..")</f>
        <v>7.92</v>
      </c>
      <c r="L33" s="29">
        <f>IF(AND(Soundness!$E34="Y",ISNUMBER(Tier1!L36)),Tier1!L36,"..")</f>
        <v>8.2200000000000006</v>
      </c>
      <c r="M33" s="29">
        <f>IF(AND(Soundness!$E34="Y",ISNUMBER(Tier1!M36)),Tier1!M36,"..")</f>
        <v>8.11</v>
      </c>
      <c r="N33" s="29">
        <f>IF(AND(Soundness!$E34="Y",ISNUMBER(Tier1!N36)),Tier1!N36,"..")</f>
        <v>8.0399999999999991</v>
      </c>
      <c r="O33" s="29">
        <f>IF(AND(Soundness!$E34="Y",ISNUMBER(Tier1!O36)),Tier1!O36,"..")</f>
        <v>9.61</v>
      </c>
      <c r="P33" s="29">
        <f>IF(AND(Soundness!$E34="Y",ISNUMBER(Tier1!P36)),Tier1!P36,"..")</f>
        <v>11.6</v>
      </c>
      <c r="Q33" s="29">
        <f>IF(AND(Soundness!$E34="Y",ISNUMBER(Tier1!Q36)),Tier1!Q36,"..")</f>
        <v>12.49</v>
      </c>
      <c r="R33" s="29" t="str">
        <f>IF(AND(Soundness!$E34="Y",ISNUMBER(Tier1!R36)),Tier1!R36,"..")</f>
        <v>..</v>
      </c>
      <c r="S33" s="29" t="str">
        <f>IF(AND(Soundness!$E34="Y",ISNUMBER(Tier1!S36)),Tier1!S36,"..")</f>
        <v>..</v>
      </c>
      <c r="T33" s="29" t="str">
        <f>IF(AND(Soundness!$E34="Y",ISNUMBER(Tier1!T36)),Tier1!T36,"..")</f>
        <v>..</v>
      </c>
      <c r="U33" s="29" t="str">
        <f>IF(AND(Soundness!$E34="Y",ISNUMBER(Tier1!U36)),Tier1!U36,"..")</f>
        <v>..</v>
      </c>
      <c r="V33" s="29" t="str">
        <f>IF(AND(Soundness!$E34="Y",ISNUMBER(Tier1!V36)),Tier1!V36,"..")</f>
        <v>..</v>
      </c>
      <c r="W33" s="29" t="str">
        <f>IF(AND(Soundness!$E34="Y",ISNUMBER(Tier1!W36)),Tier1!W36,"..")</f>
        <v>..</v>
      </c>
      <c r="X33" s="29" t="str">
        <f>IF(AND(Soundness!$E34="Y",ISNUMBER(Tier1!X36)),Tier1!X36,"..")</f>
        <v>..</v>
      </c>
      <c r="Y33" s="29" t="str">
        <f>IF(AND(Soundness!$E34="Y",ISNUMBER(Tier1!Y36)),Tier1!Y36,"..")</f>
        <v>..</v>
      </c>
      <c r="Z33" s="29" t="str">
        <f>IF(AND(Soundness!$E34="Y",ISNUMBER(Tier1!Z36)),Tier1!Z36,"..")</f>
        <v>..</v>
      </c>
    </row>
    <row r="34" spans="1:26">
      <c r="A34" s="1">
        <v>31</v>
      </c>
      <c r="B34" s="2">
        <f>IF(ISNUMBER('Bank List'!B32),'Bank List'!B32,"")</f>
        <v>4115073</v>
      </c>
      <c r="C34" s="27" t="str">
        <f>IF(ISTEXT(Soundness!C35),Soundness!C35,"")</f>
        <v>Mitsubishi UFJ Financial Group, Inc.</v>
      </c>
      <c r="D34" s="27" t="str">
        <f>IF(ISTEXT(Soundness!D35),Soundness!D35,"")</f>
        <v>Japan</v>
      </c>
      <c r="E34" s="30"/>
      <c r="F34" s="29" t="str">
        <f>IF(AND(Soundness!$E35="Y",ISNUMBER(Tier1!F37)),Tier1!F37,"..")</f>
        <v>..</v>
      </c>
      <c r="G34" s="29" t="str">
        <f>IF(AND(Soundness!$E35="Y",ISNUMBER(Tier1!G37)),Tier1!G37,"..")</f>
        <v>..</v>
      </c>
      <c r="H34" s="29" t="str">
        <f>IF(AND(Soundness!$E35="Y",ISNUMBER(Tier1!H37)),Tier1!H37,"..")</f>
        <v>..</v>
      </c>
      <c r="I34" s="29" t="str">
        <f>IF(AND(Soundness!$E35="Y",ISNUMBER(Tier1!I37)),Tier1!I37,"..")</f>
        <v>..</v>
      </c>
      <c r="J34" s="29" t="str">
        <f>IF(AND(Soundness!$E35="Y",ISNUMBER(Tier1!J37)),Tier1!J37,"..")</f>
        <v>..</v>
      </c>
      <c r="K34" s="29" t="str">
        <f>IF(AND(Soundness!$E35="Y",ISNUMBER(Tier1!K37)),Tier1!K37,"..")</f>
        <v>..</v>
      </c>
      <c r="L34" s="29">
        <f>IF(AND(Soundness!$E35="Y",ISNUMBER(Tier1!L37)),Tier1!L37,"..")</f>
        <v>6.8</v>
      </c>
      <c r="M34" s="29">
        <f>IF(AND(Soundness!$E35="Y",ISNUMBER(Tier1!M37)),Tier1!M37,"..")</f>
        <v>7.57</v>
      </c>
      <c r="N34" s="29">
        <f>IF(AND(Soundness!$E35="Y",ISNUMBER(Tier1!N37)),Tier1!N37,"..")</f>
        <v>7.6</v>
      </c>
      <c r="O34" s="29">
        <f>IF(AND(Soundness!$E35="Y",ISNUMBER(Tier1!O37)),Tier1!O37,"..")</f>
        <v>7.76</v>
      </c>
      <c r="P34" s="29">
        <f>IF(AND(Soundness!$E35="Y",ISNUMBER(Tier1!P37)),Tier1!P37,"..")</f>
        <v>10.63</v>
      </c>
      <c r="Q34" s="29">
        <f>IF(AND(Soundness!$E35="Y",ISNUMBER(Tier1!Q37)),Tier1!Q37,"..")</f>
        <v>11.33</v>
      </c>
      <c r="R34" s="29">
        <f>IF(AND(Soundness!$E35="Y",ISNUMBER(Tier1!R37)),Tier1!R37,"..")</f>
        <v>12.31</v>
      </c>
      <c r="S34" s="29" t="str">
        <f>IF(AND(Soundness!$E35="Y",ISNUMBER(Tier1!S37)),Tier1!S37,"..")</f>
        <v>..</v>
      </c>
      <c r="T34" s="29" t="str">
        <f>IF(AND(Soundness!$E35="Y",ISNUMBER(Tier1!T37)),Tier1!T37,"..")</f>
        <v>..</v>
      </c>
      <c r="U34" s="29" t="str">
        <f>IF(AND(Soundness!$E35="Y",ISNUMBER(Tier1!U37)),Tier1!U37,"..")</f>
        <v>..</v>
      </c>
      <c r="V34" s="29" t="str">
        <f>IF(AND(Soundness!$E35="Y",ISNUMBER(Tier1!V37)),Tier1!V37,"..")</f>
        <v>..</v>
      </c>
      <c r="W34" s="29" t="str">
        <f>IF(AND(Soundness!$E35="Y",ISNUMBER(Tier1!W37)),Tier1!W37,"..")</f>
        <v>..</v>
      </c>
      <c r="X34" s="29" t="str">
        <f>IF(AND(Soundness!$E35="Y",ISNUMBER(Tier1!X37)),Tier1!X37,"..")</f>
        <v>..</v>
      </c>
      <c r="Y34" s="29" t="str">
        <f>IF(AND(Soundness!$E35="Y",ISNUMBER(Tier1!Y37)),Tier1!Y37,"..")</f>
        <v>..</v>
      </c>
      <c r="Z34" s="29" t="str">
        <f>IF(AND(Soundness!$E35="Y",ISNUMBER(Tier1!Z37)),Tier1!Z37,"..")</f>
        <v>..</v>
      </c>
    </row>
    <row r="35" spans="1:26">
      <c r="A35" s="1">
        <v>32</v>
      </c>
      <c r="B35" s="2">
        <f>IF(ISNUMBER('Bank List'!B33),'Bank List'!B33,"")</f>
        <v>4087990</v>
      </c>
      <c r="C35" s="27" t="str">
        <f>IF(ISTEXT(Soundness!C36),Soundness!C36,"")</f>
        <v>Mizuho Financial Group, Inc.</v>
      </c>
      <c r="D35" s="27" t="str">
        <f>IF(ISTEXT(Soundness!D36),Soundness!D36,"")</f>
        <v>Japan</v>
      </c>
      <c r="E35" s="30"/>
      <c r="F35" s="29" t="str">
        <f>IF(AND(Soundness!$E36="Y",ISNUMBER(Tier1!F38)),Tier1!F38,"..")</f>
        <v>..</v>
      </c>
      <c r="G35" s="29" t="str">
        <f>IF(AND(Soundness!$E36="Y",ISNUMBER(Tier1!G38)),Tier1!G38,"..")</f>
        <v>..</v>
      </c>
      <c r="H35" s="29">
        <f>IF(AND(Soundness!$E36="Y",ISNUMBER(Tier1!H38)),Tier1!H38,"..")</f>
        <v>5.33</v>
      </c>
      <c r="I35" s="29">
        <f>IF(AND(Soundness!$E36="Y",ISNUMBER(Tier1!I38)),Tier1!I38,"..")</f>
        <v>4.8600000000000003</v>
      </c>
      <c r="J35" s="29">
        <f>IF(AND(Soundness!$E36="Y",ISNUMBER(Tier1!J38)),Tier1!J38,"..")</f>
        <v>5.75</v>
      </c>
      <c r="K35" s="29">
        <f>IF(AND(Soundness!$E36="Y",ISNUMBER(Tier1!K38)),Tier1!K38,"..")</f>
        <v>6.19</v>
      </c>
      <c r="L35" s="29">
        <f>IF(AND(Soundness!$E36="Y",ISNUMBER(Tier1!L38)),Tier1!L38,"..")</f>
        <v>5.89</v>
      </c>
      <c r="M35" s="29">
        <f>IF(AND(Soundness!$E36="Y",ISNUMBER(Tier1!M38)),Tier1!M38,"..")</f>
        <v>6.96</v>
      </c>
      <c r="N35" s="29">
        <f>IF(AND(Soundness!$E36="Y",ISNUMBER(Tier1!N38)),Tier1!N38,"..")</f>
        <v>7.4</v>
      </c>
      <c r="O35" s="29">
        <f>IF(AND(Soundness!$E36="Y",ISNUMBER(Tier1!O38)),Tier1!O38,"..")</f>
        <v>6.37</v>
      </c>
      <c r="P35" s="29">
        <f>IF(AND(Soundness!$E36="Y",ISNUMBER(Tier1!P38)),Tier1!P38,"..")</f>
        <v>9.09</v>
      </c>
      <c r="Q35" s="29">
        <f>IF(AND(Soundness!$E36="Y",ISNUMBER(Tier1!Q38)),Tier1!Q38,"..")</f>
        <v>11.93</v>
      </c>
      <c r="R35" s="29">
        <f>IF(AND(Soundness!$E36="Y",ISNUMBER(Tier1!R38)),Tier1!R38,"..")</f>
        <v>12.76</v>
      </c>
      <c r="S35" s="29" t="str">
        <f>IF(AND(Soundness!$E36="Y",ISNUMBER(Tier1!S38)),Tier1!S38,"..")</f>
        <v>..</v>
      </c>
      <c r="T35" s="29" t="str">
        <f>IF(AND(Soundness!$E36="Y",ISNUMBER(Tier1!T38)),Tier1!T38,"..")</f>
        <v>..</v>
      </c>
      <c r="U35" s="29" t="str">
        <f>IF(AND(Soundness!$E36="Y",ISNUMBER(Tier1!U38)),Tier1!U38,"..")</f>
        <v>..</v>
      </c>
      <c r="V35" s="29" t="str">
        <f>IF(AND(Soundness!$E36="Y",ISNUMBER(Tier1!V38)),Tier1!V38,"..")</f>
        <v>..</v>
      </c>
      <c r="W35" s="29" t="str">
        <f>IF(AND(Soundness!$E36="Y",ISNUMBER(Tier1!W38)),Tier1!W38,"..")</f>
        <v>..</v>
      </c>
      <c r="X35" s="29" t="str">
        <f>IF(AND(Soundness!$E36="Y",ISNUMBER(Tier1!X38)),Tier1!X38,"..")</f>
        <v>..</v>
      </c>
      <c r="Y35" s="29" t="str">
        <f>IF(AND(Soundness!$E36="Y",ISNUMBER(Tier1!Y38)),Tier1!Y38,"..")</f>
        <v>..</v>
      </c>
      <c r="Z35" s="29" t="str">
        <f>IF(AND(Soundness!$E36="Y",ISNUMBER(Tier1!Z38)),Tier1!Z38,"..")</f>
        <v>..</v>
      </c>
    </row>
    <row r="36" spans="1:26">
      <c r="A36" s="1">
        <v>33</v>
      </c>
      <c r="B36" s="2">
        <f>IF(ISNUMBER('Bank List'!B34),'Bank List'!B34,"")</f>
        <v>4005723</v>
      </c>
      <c r="C36" s="27" t="str">
        <f>IF(ISTEXT(Soundness!C37),Soundness!C37,"")</f>
        <v>National Australia Bank, Limited</v>
      </c>
      <c r="D36" s="27" t="str">
        <f>IF(ISTEXT(Soundness!D37),Soundness!D37,"")</f>
        <v>Australia</v>
      </c>
      <c r="E36" s="30"/>
      <c r="F36" s="29" t="str">
        <f>IF(AND(Soundness!$E37="Y",ISNUMBER(Tier1!F39)),Tier1!F39,"..")</f>
        <v>..</v>
      </c>
      <c r="G36" s="29">
        <f>IF(AND(Soundness!$E37="Y",ISNUMBER(Tier1!G39)),Tier1!G39,"..")</f>
        <v>7.5</v>
      </c>
      <c r="H36" s="29">
        <f>IF(AND(Soundness!$E37="Y",ISNUMBER(Tier1!H39)),Tier1!H39,"..")</f>
        <v>7.8</v>
      </c>
      <c r="I36" s="29">
        <f>IF(AND(Soundness!$E37="Y",ISNUMBER(Tier1!I39)),Tier1!I39,"..")</f>
        <v>7.8</v>
      </c>
      <c r="J36" s="29">
        <f>IF(AND(Soundness!$E37="Y",ISNUMBER(Tier1!J39)),Tier1!J39,"..")</f>
        <v>7.34</v>
      </c>
      <c r="K36" s="29">
        <f>IF(AND(Soundness!$E37="Y",ISNUMBER(Tier1!K39)),Tier1!K39,"..")</f>
        <v>7.86</v>
      </c>
      <c r="L36" s="29">
        <f>IF(AND(Soundness!$E37="Y",ISNUMBER(Tier1!L39)),Tier1!L39,"..")</f>
        <v>7.35</v>
      </c>
      <c r="M36" s="29">
        <f>IF(AND(Soundness!$E37="Y",ISNUMBER(Tier1!M39)),Tier1!M39,"..")</f>
        <v>6.67</v>
      </c>
      <c r="N36" s="29">
        <f>IF(AND(Soundness!$E37="Y",ISNUMBER(Tier1!N39)),Tier1!N39,"..")</f>
        <v>7.35</v>
      </c>
      <c r="O36" s="29">
        <f>IF(AND(Soundness!$E37="Y",ISNUMBER(Tier1!O39)),Tier1!O39,"..")</f>
        <v>8.9600000000000009</v>
      </c>
      <c r="P36" s="29">
        <f>IF(AND(Soundness!$E37="Y",ISNUMBER(Tier1!P39)),Tier1!P39,"..")</f>
        <v>8.91</v>
      </c>
      <c r="Q36" s="29">
        <f>IF(AND(Soundness!$E37="Y",ISNUMBER(Tier1!Q39)),Tier1!Q39,"..")</f>
        <v>9.6999999999999993</v>
      </c>
      <c r="R36" s="29">
        <f>IF(AND(Soundness!$E37="Y",ISNUMBER(Tier1!R39)),Tier1!R39,"..")</f>
        <v>10.27</v>
      </c>
      <c r="S36" s="29" t="str">
        <f>IF(AND(Soundness!$E37="Y",ISNUMBER(Tier1!S39)),Tier1!S39,"..")</f>
        <v>..</v>
      </c>
      <c r="T36" s="29" t="str">
        <f>IF(AND(Soundness!$E37="Y",ISNUMBER(Tier1!T39)),Tier1!T39,"..")</f>
        <v>..</v>
      </c>
      <c r="U36" s="29" t="str">
        <f>IF(AND(Soundness!$E37="Y",ISNUMBER(Tier1!U39)),Tier1!U39,"..")</f>
        <v>..</v>
      </c>
      <c r="V36" s="29" t="str">
        <f>IF(AND(Soundness!$E37="Y",ISNUMBER(Tier1!V39)),Tier1!V39,"..")</f>
        <v>..</v>
      </c>
      <c r="W36" s="29" t="str">
        <f>IF(AND(Soundness!$E37="Y",ISNUMBER(Tier1!W39)),Tier1!W39,"..")</f>
        <v>..</v>
      </c>
      <c r="X36" s="29" t="str">
        <f>IF(AND(Soundness!$E37="Y",ISNUMBER(Tier1!X39)),Tier1!X39,"..")</f>
        <v>..</v>
      </c>
      <c r="Y36" s="29" t="str">
        <f>IF(AND(Soundness!$E37="Y",ISNUMBER(Tier1!Y39)),Tier1!Y39,"..")</f>
        <v>..</v>
      </c>
      <c r="Z36" s="29" t="str">
        <f>IF(AND(Soundness!$E37="Y",ISNUMBER(Tier1!Z39)),Tier1!Z39,"..")</f>
        <v>..</v>
      </c>
    </row>
    <row r="37" spans="1:26">
      <c r="A37" s="1">
        <v>34</v>
      </c>
      <c r="B37" s="2">
        <f>IF(ISNUMBER('Bank List'!B35),'Bank List'!B35,"")</f>
        <v>4077805</v>
      </c>
      <c r="C37" s="27" t="str">
        <f>IF(ISTEXT(Soundness!C38),Soundness!C38,"")</f>
        <v>Natixis</v>
      </c>
      <c r="D37" s="27" t="str">
        <f>IF(ISTEXT(Soundness!D38),Soundness!D38,"")</f>
        <v>France</v>
      </c>
      <c r="E37" s="30"/>
      <c r="F37" s="29" t="str">
        <f>IF(AND(Soundness!$E38="Y",ISNUMBER(Tier1!F40)),Tier1!F40,"..")</f>
        <v>..</v>
      </c>
      <c r="G37" s="29" t="str">
        <f>IF(AND(Soundness!$E38="Y",ISNUMBER(Tier1!G40)),Tier1!G40,"..")</f>
        <v>..</v>
      </c>
      <c r="H37" s="29" t="str">
        <f>IF(AND(Soundness!$E38="Y",ISNUMBER(Tier1!H40)),Tier1!H40,"..")</f>
        <v>..</v>
      </c>
      <c r="I37" s="29" t="str">
        <f>IF(AND(Soundness!$E38="Y",ISNUMBER(Tier1!I40)),Tier1!I40,"..")</f>
        <v>..</v>
      </c>
      <c r="J37" s="29" t="str">
        <f>IF(AND(Soundness!$E38="Y",ISNUMBER(Tier1!J40)),Tier1!J40,"..")</f>
        <v>..</v>
      </c>
      <c r="K37" s="29">
        <f>IF(AND(Soundness!$E38="Y",ISNUMBER(Tier1!K40)),Tier1!K40,"..")</f>
        <v>8.5299999999999994</v>
      </c>
      <c r="L37" s="29">
        <f>IF(AND(Soundness!$E38="Y",ISNUMBER(Tier1!L40)),Tier1!L40,"..")</f>
        <v>8.9600000000000009</v>
      </c>
      <c r="M37" s="29">
        <f>IF(AND(Soundness!$E38="Y",ISNUMBER(Tier1!M40)),Tier1!M40,"..")</f>
        <v>7.48</v>
      </c>
      <c r="N37" s="29">
        <f>IF(AND(Soundness!$E38="Y",ISNUMBER(Tier1!N40)),Tier1!N40,"..")</f>
        <v>8.2100000000000009</v>
      </c>
      <c r="O37" s="29">
        <f>IF(AND(Soundness!$E38="Y",ISNUMBER(Tier1!O40)),Tier1!O40,"..")</f>
        <v>9.6999999999999993</v>
      </c>
      <c r="P37" s="29">
        <f>IF(AND(Soundness!$E38="Y",ISNUMBER(Tier1!P40)),Tier1!P40,"..")</f>
        <v>11.36</v>
      </c>
      <c r="Q37" s="29">
        <f>IF(AND(Soundness!$E38="Y",ISNUMBER(Tier1!Q40)),Tier1!Q40,"..")</f>
        <v>11.26</v>
      </c>
      <c r="R37" s="29" t="str">
        <f>IF(AND(Soundness!$E38="Y",ISNUMBER(Tier1!R40)),Tier1!R40,"..")</f>
        <v>..</v>
      </c>
      <c r="S37" s="29" t="str">
        <f>IF(AND(Soundness!$E38="Y",ISNUMBER(Tier1!S40)),Tier1!S40,"..")</f>
        <v>..</v>
      </c>
      <c r="T37" s="29" t="str">
        <f>IF(AND(Soundness!$E38="Y",ISNUMBER(Tier1!T40)),Tier1!T40,"..")</f>
        <v>..</v>
      </c>
      <c r="U37" s="29" t="str">
        <f>IF(AND(Soundness!$E38="Y",ISNUMBER(Tier1!U40)),Tier1!U40,"..")</f>
        <v>..</v>
      </c>
      <c r="V37" s="29" t="str">
        <f>IF(AND(Soundness!$E38="Y",ISNUMBER(Tier1!V40)),Tier1!V40,"..")</f>
        <v>..</v>
      </c>
      <c r="W37" s="29" t="str">
        <f>IF(AND(Soundness!$E38="Y",ISNUMBER(Tier1!W40)),Tier1!W40,"..")</f>
        <v>..</v>
      </c>
      <c r="X37" s="29" t="str">
        <f>IF(AND(Soundness!$E38="Y",ISNUMBER(Tier1!X40)),Tier1!X40,"..")</f>
        <v>..</v>
      </c>
      <c r="Y37" s="29" t="str">
        <f>IF(AND(Soundness!$E38="Y",ISNUMBER(Tier1!Y40)),Tier1!Y40,"..")</f>
        <v>..</v>
      </c>
      <c r="Z37" s="29" t="str">
        <f>IF(AND(Soundness!$E38="Y",ISNUMBER(Tier1!Z40)),Tier1!Z40,"..")</f>
        <v>..</v>
      </c>
    </row>
    <row r="38" spans="1:26">
      <c r="A38" s="1">
        <v>35</v>
      </c>
      <c r="B38" s="2">
        <f>IF(ISNUMBER('Bank List'!B36),'Bank List'!B36,"")</f>
        <v>4108919</v>
      </c>
      <c r="C38" s="27" t="str">
        <f>IF(ISTEXT(Soundness!C39),Soundness!C39,"")</f>
        <v>Nordea Bank AB</v>
      </c>
      <c r="D38" s="27" t="str">
        <f>IF(ISTEXT(Soundness!D39),Soundness!D39,"")</f>
        <v>Sweden</v>
      </c>
      <c r="E38" s="30"/>
      <c r="F38" s="29" t="str">
        <f>IF(AND(Soundness!$E39="Y",ISNUMBER(Tier1!F41)),Tier1!F41,"..")</f>
        <v>..</v>
      </c>
      <c r="G38" s="29" t="str">
        <f>IF(AND(Soundness!$E39="Y",ISNUMBER(Tier1!G41)),Tier1!G41,"..")</f>
        <v>..</v>
      </c>
      <c r="H38" s="29" t="str">
        <f>IF(AND(Soundness!$E39="Y",ISNUMBER(Tier1!H41)),Tier1!H41,"..")</f>
        <v>..</v>
      </c>
      <c r="I38" s="29" t="str">
        <f>IF(AND(Soundness!$E39="Y",ISNUMBER(Tier1!I41)),Tier1!I41,"..")</f>
        <v>..</v>
      </c>
      <c r="J38" s="29" t="str">
        <f>IF(AND(Soundness!$E39="Y",ISNUMBER(Tier1!J41)),Tier1!J41,"..")</f>
        <v>..</v>
      </c>
      <c r="K38" s="29">
        <f>IF(AND(Soundness!$E39="Y",ISNUMBER(Tier1!K41)),Tier1!K41,"..")</f>
        <v>6.77</v>
      </c>
      <c r="L38" s="29">
        <f>IF(AND(Soundness!$E39="Y",ISNUMBER(Tier1!L41)),Tier1!L41,"..")</f>
        <v>7.09</v>
      </c>
      <c r="M38" s="29">
        <f>IF(AND(Soundness!$E39="Y",ISNUMBER(Tier1!M41)),Tier1!M41,"..")</f>
        <v>8.3000000000000007</v>
      </c>
      <c r="N38" s="29">
        <f>IF(AND(Soundness!$E39="Y",ISNUMBER(Tier1!N41)),Tier1!N41,"..")</f>
        <v>9.35</v>
      </c>
      <c r="O38" s="29">
        <f>IF(AND(Soundness!$E39="Y",ISNUMBER(Tier1!O41)),Tier1!O41,"..")</f>
        <v>11.4</v>
      </c>
      <c r="P38" s="29">
        <f>IF(AND(Soundness!$E39="Y",ISNUMBER(Tier1!P41)),Tier1!P41,"..")</f>
        <v>11.37</v>
      </c>
      <c r="Q38" s="29">
        <f>IF(AND(Soundness!$E39="Y",ISNUMBER(Tier1!Q41)),Tier1!Q41,"..")</f>
        <v>12.23</v>
      </c>
      <c r="R38" s="29" t="str">
        <f>IF(AND(Soundness!$E39="Y",ISNUMBER(Tier1!R41)),Tier1!R41,"..")</f>
        <v>..</v>
      </c>
      <c r="S38" s="29" t="str">
        <f>IF(AND(Soundness!$E39="Y",ISNUMBER(Tier1!S41)),Tier1!S41,"..")</f>
        <v>..</v>
      </c>
      <c r="T38" s="29" t="str">
        <f>IF(AND(Soundness!$E39="Y",ISNUMBER(Tier1!T41)),Tier1!T41,"..")</f>
        <v>..</v>
      </c>
      <c r="U38" s="29" t="str">
        <f>IF(AND(Soundness!$E39="Y",ISNUMBER(Tier1!U41)),Tier1!U41,"..")</f>
        <v>..</v>
      </c>
      <c r="V38" s="29" t="str">
        <f>IF(AND(Soundness!$E39="Y",ISNUMBER(Tier1!V41)),Tier1!V41,"..")</f>
        <v>..</v>
      </c>
      <c r="W38" s="29" t="str">
        <f>IF(AND(Soundness!$E39="Y",ISNUMBER(Tier1!W41)),Tier1!W41,"..")</f>
        <v>..</v>
      </c>
      <c r="X38" s="29" t="str">
        <f>IF(AND(Soundness!$E39="Y",ISNUMBER(Tier1!X41)),Tier1!X41,"..")</f>
        <v>..</v>
      </c>
      <c r="Y38" s="29" t="str">
        <f>IF(AND(Soundness!$E39="Y",ISNUMBER(Tier1!Y41)),Tier1!Y41,"..")</f>
        <v>..</v>
      </c>
      <c r="Z38" s="29" t="str">
        <f>IF(AND(Soundness!$E39="Y",ISNUMBER(Tier1!Z41)),Tier1!Z41,"..")</f>
        <v>..</v>
      </c>
    </row>
    <row r="39" spans="1:26">
      <c r="A39" s="1">
        <v>36</v>
      </c>
      <c r="B39" s="2">
        <f>IF(ISNUMBER('Bank List'!B37),'Bank List'!B37,"")</f>
        <v>4144827</v>
      </c>
      <c r="C39" s="27" t="str">
        <f>IF(ISTEXT(Soundness!C40),Soundness!C40,"")</f>
        <v>OAO Sberbank of Russia</v>
      </c>
      <c r="D39" s="27" t="str">
        <f>IF(ISTEXT(Soundness!D40),Soundness!D40,"")</f>
        <v>Russia</v>
      </c>
      <c r="E39" s="30"/>
      <c r="F39" s="29" t="str">
        <f>IF(AND(Soundness!$E40="Y",ISNUMBER(Tier1!F42)),Tier1!F42,"..")</f>
        <v>..</v>
      </c>
      <c r="G39" s="29" t="str">
        <f>IF(AND(Soundness!$E40="Y",ISNUMBER(Tier1!G42)),Tier1!G42,"..")</f>
        <v>..</v>
      </c>
      <c r="H39" s="29" t="str">
        <f>IF(AND(Soundness!$E40="Y",ISNUMBER(Tier1!H42)),Tier1!H42,"..")</f>
        <v>..</v>
      </c>
      <c r="I39" s="29" t="str">
        <f>IF(AND(Soundness!$E40="Y",ISNUMBER(Tier1!I42)),Tier1!I42,"..")</f>
        <v>..</v>
      </c>
      <c r="J39" s="29" t="str">
        <f>IF(AND(Soundness!$E40="Y",ISNUMBER(Tier1!J42)),Tier1!J42,"..")</f>
        <v>..</v>
      </c>
      <c r="K39" s="29">
        <f>IF(AND(Soundness!$E40="Y",ISNUMBER(Tier1!K42)),Tier1!K42,"..")</f>
        <v>10.3</v>
      </c>
      <c r="L39" s="29">
        <f>IF(AND(Soundness!$E40="Y",ISNUMBER(Tier1!L42)),Tier1!L42,"..")</f>
        <v>9.9</v>
      </c>
      <c r="M39" s="29">
        <f>IF(AND(Soundness!$E40="Y",ISNUMBER(Tier1!M42)),Tier1!M42,"..")</f>
        <v>13.89</v>
      </c>
      <c r="N39" s="29">
        <f>IF(AND(Soundness!$E40="Y",ISNUMBER(Tier1!N42)),Tier1!N42,"..")</f>
        <v>12.12</v>
      </c>
      <c r="O39" s="29">
        <f>IF(AND(Soundness!$E40="Y",ISNUMBER(Tier1!O42)),Tier1!O42,"..")</f>
        <v>11.48</v>
      </c>
      <c r="P39" s="29">
        <f>IF(AND(Soundness!$E40="Y",ISNUMBER(Tier1!P42)),Tier1!P42,"..")</f>
        <v>11.93</v>
      </c>
      <c r="Q39" s="29">
        <f>IF(AND(Soundness!$E40="Y",ISNUMBER(Tier1!Q42)),Tier1!Q42,"..")</f>
        <v>11.56</v>
      </c>
      <c r="R39" s="29" t="str">
        <f>IF(AND(Soundness!$E40="Y",ISNUMBER(Tier1!R42)),Tier1!R42,"..")</f>
        <v>..</v>
      </c>
      <c r="S39" s="29" t="str">
        <f>IF(AND(Soundness!$E40="Y",ISNUMBER(Tier1!S42)),Tier1!S42,"..")</f>
        <v>..</v>
      </c>
      <c r="T39" s="29" t="str">
        <f>IF(AND(Soundness!$E40="Y",ISNUMBER(Tier1!T42)),Tier1!T42,"..")</f>
        <v>..</v>
      </c>
      <c r="U39" s="29" t="str">
        <f>IF(AND(Soundness!$E40="Y",ISNUMBER(Tier1!U42)),Tier1!U42,"..")</f>
        <v>..</v>
      </c>
      <c r="V39" s="29" t="str">
        <f>IF(AND(Soundness!$E40="Y",ISNUMBER(Tier1!V42)),Tier1!V42,"..")</f>
        <v>..</v>
      </c>
      <c r="W39" s="29" t="str">
        <f>IF(AND(Soundness!$E40="Y",ISNUMBER(Tier1!W42)),Tier1!W42,"..")</f>
        <v>..</v>
      </c>
      <c r="X39" s="29" t="str">
        <f>IF(AND(Soundness!$E40="Y",ISNUMBER(Tier1!X42)),Tier1!X42,"..")</f>
        <v>..</v>
      </c>
      <c r="Y39" s="29" t="str">
        <f>IF(AND(Soundness!$E40="Y",ISNUMBER(Tier1!Y42)),Tier1!Y42,"..")</f>
        <v>..</v>
      </c>
      <c r="Z39" s="29" t="str">
        <f>IF(AND(Soundness!$E40="Y",ISNUMBER(Tier1!Z42)),Tier1!Z42,"..")</f>
        <v>..</v>
      </c>
    </row>
    <row r="40" spans="1:26">
      <c r="A40" s="1">
        <v>37</v>
      </c>
      <c r="B40" s="2">
        <f>IF(ISNUMBER('Bank List'!B38),'Bank List'!B38,"")</f>
        <v>100522</v>
      </c>
      <c r="C40" s="27" t="str">
        <f>IF(ISTEXT(Soundness!C41),Soundness!C41,"")</f>
        <v>Royal Bank of Canada</v>
      </c>
      <c r="D40" s="27" t="str">
        <f>IF(ISTEXT(Soundness!D41),Soundness!D41,"")</f>
        <v>Canada</v>
      </c>
      <c r="E40" s="30"/>
      <c r="F40" s="29">
        <f>IF(AND(Soundness!$E41="Y",ISNUMBER(Tier1!F43)),Tier1!F43,"..")</f>
        <v>8.6</v>
      </c>
      <c r="G40" s="29">
        <f>IF(AND(Soundness!$E41="Y",ISNUMBER(Tier1!G43)),Tier1!G43,"..")</f>
        <v>8.6999999999999993</v>
      </c>
      <c r="H40" s="29">
        <f>IF(AND(Soundness!$E41="Y",ISNUMBER(Tier1!H43)),Tier1!H43,"..")</f>
        <v>9.3000000000000007</v>
      </c>
      <c r="I40" s="29">
        <f>IF(AND(Soundness!$E41="Y",ISNUMBER(Tier1!I43)),Tier1!I43,"..")</f>
        <v>9.6999999999999993</v>
      </c>
      <c r="J40" s="29">
        <f>IF(AND(Soundness!$E41="Y",ISNUMBER(Tier1!J43)),Tier1!J43,"..")</f>
        <v>8.9</v>
      </c>
      <c r="K40" s="29">
        <f>IF(AND(Soundness!$E41="Y",ISNUMBER(Tier1!K43)),Tier1!K43,"..")</f>
        <v>9.6</v>
      </c>
      <c r="L40" s="29">
        <f>IF(AND(Soundness!$E41="Y",ISNUMBER(Tier1!L43)),Tier1!L43,"..")</f>
        <v>9.6</v>
      </c>
      <c r="M40" s="29">
        <f>IF(AND(Soundness!$E41="Y",ISNUMBER(Tier1!M43)),Tier1!M43,"..")</f>
        <v>9.4</v>
      </c>
      <c r="N40" s="29">
        <f>IF(AND(Soundness!$E41="Y",ISNUMBER(Tier1!N43)),Tier1!N43,"..")</f>
        <v>9</v>
      </c>
      <c r="O40" s="29">
        <f>IF(AND(Soundness!$E41="Y",ISNUMBER(Tier1!O43)),Tier1!O43,"..")</f>
        <v>13</v>
      </c>
      <c r="P40" s="29">
        <f>IF(AND(Soundness!$E41="Y",ISNUMBER(Tier1!P43)),Tier1!P43,"..")</f>
        <v>13</v>
      </c>
      <c r="Q40" s="29" t="str">
        <f>IF(AND(Soundness!$E41="Y",ISNUMBER(Tier1!Q43)),Tier1!Q43,"..")</f>
        <v>..</v>
      </c>
      <c r="R40" s="29">
        <f>IF(AND(Soundness!$E41="Y",ISNUMBER(Tier1!R43)),Tier1!R43,"..")</f>
        <v>13.1</v>
      </c>
      <c r="S40" s="29" t="str">
        <f>IF(AND(Soundness!$E41="Y",ISNUMBER(Tier1!S43)),Tier1!S43,"..")</f>
        <v>..</v>
      </c>
      <c r="T40" s="29" t="str">
        <f>IF(AND(Soundness!$E41="Y",ISNUMBER(Tier1!T43)),Tier1!T43,"..")</f>
        <v>..</v>
      </c>
      <c r="U40" s="29" t="str">
        <f>IF(AND(Soundness!$E41="Y",ISNUMBER(Tier1!U43)),Tier1!U43,"..")</f>
        <v>..</v>
      </c>
      <c r="V40" s="29" t="str">
        <f>IF(AND(Soundness!$E41="Y",ISNUMBER(Tier1!V43)),Tier1!V43,"..")</f>
        <v>..</v>
      </c>
      <c r="W40" s="29" t="str">
        <f>IF(AND(Soundness!$E41="Y",ISNUMBER(Tier1!W43)),Tier1!W43,"..")</f>
        <v>..</v>
      </c>
      <c r="X40" s="29" t="str">
        <f>IF(AND(Soundness!$E41="Y",ISNUMBER(Tier1!X43)),Tier1!X43,"..")</f>
        <v>..</v>
      </c>
      <c r="Y40" s="29" t="str">
        <f>IF(AND(Soundness!$E41="Y",ISNUMBER(Tier1!Y43)),Tier1!Y43,"..")</f>
        <v>..</v>
      </c>
      <c r="Z40" s="29" t="str">
        <f>IF(AND(Soundness!$E41="Y",ISNUMBER(Tier1!Z43)),Tier1!Z43,"..")</f>
        <v>..</v>
      </c>
    </row>
    <row r="41" spans="1:26">
      <c r="A41" s="1">
        <v>38</v>
      </c>
      <c r="B41" s="2">
        <f>IF(ISNUMBER('Bank List'!B39),'Bank List'!B39,"")</f>
        <v>3001937</v>
      </c>
      <c r="C41" s="27" t="str">
        <f>IF(ISTEXT(Soundness!C42),Soundness!C42,"")</f>
        <v>Royal Bank of Scotland Group Plc</v>
      </c>
      <c r="D41" s="27" t="str">
        <f>IF(ISTEXT(Soundness!D42),Soundness!D42,"")</f>
        <v>United Kingdom</v>
      </c>
      <c r="E41" s="30"/>
      <c r="F41" s="29" t="str">
        <f>IF(AND(Soundness!$E42="Y",ISNUMBER(Tier1!F44)),Tier1!F44,"..")</f>
        <v>..</v>
      </c>
      <c r="G41" s="29" t="str">
        <f>IF(AND(Soundness!$E42="Y",ISNUMBER(Tier1!G44)),Tier1!G44,"..")</f>
        <v>..</v>
      </c>
      <c r="H41" s="29" t="str">
        <f>IF(AND(Soundness!$E42="Y",ISNUMBER(Tier1!H44)),Tier1!H44,"..")</f>
        <v>..</v>
      </c>
      <c r="I41" s="29" t="str">
        <f>IF(AND(Soundness!$E42="Y",ISNUMBER(Tier1!I44)),Tier1!I44,"..")</f>
        <v>..</v>
      </c>
      <c r="J41" s="29" t="str">
        <f>IF(AND(Soundness!$E42="Y",ISNUMBER(Tier1!J44)),Tier1!J44,"..")</f>
        <v>..</v>
      </c>
      <c r="K41" s="29">
        <f>IF(AND(Soundness!$E42="Y",ISNUMBER(Tier1!K44)),Tier1!K44,"..")</f>
        <v>7.61</v>
      </c>
      <c r="L41" s="29">
        <f>IF(AND(Soundness!$E42="Y",ISNUMBER(Tier1!L44)),Tier1!L44,"..")</f>
        <v>7.5</v>
      </c>
      <c r="M41" s="29">
        <f>IF(AND(Soundness!$E42="Y",ISNUMBER(Tier1!M44)),Tier1!M44,"..")</f>
        <v>7.28</v>
      </c>
      <c r="N41" s="29">
        <f>IF(AND(Soundness!$E42="Y",ISNUMBER(Tier1!N44)),Tier1!N44,"..")</f>
        <v>10.039999999999999</v>
      </c>
      <c r="O41" s="29">
        <f>IF(AND(Soundness!$E42="Y",ISNUMBER(Tier1!O44)),Tier1!O44,"..")</f>
        <v>14.13</v>
      </c>
      <c r="P41" s="29">
        <f>IF(AND(Soundness!$E42="Y",ISNUMBER(Tier1!P44)),Tier1!P44,"..")</f>
        <v>12.91</v>
      </c>
      <c r="Q41" s="29">
        <f>IF(AND(Soundness!$E42="Y",ISNUMBER(Tier1!Q44)),Tier1!Q44,"..")</f>
        <v>12.98</v>
      </c>
      <c r="R41" s="29" t="str">
        <f>IF(AND(Soundness!$E42="Y",ISNUMBER(Tier1!R44)),Tier1!R44,"..")</f>
        <v>..</v>
      </c>
      <c r="S41" s="29" t="str">
        <f>IF(AND(Soundness!$E42="Y",ISNUMBER(Tier1!S44)),Tier1!S44,"..")</f>
        <v>..</v>
      </c>
      <c r="T41" s="29" t="str">
        <f>IF(AND(Soundness!$E42="Y",ISNUMBER(Tier1!T44)),Tier1!T44,"..")</f>
        <v>..</v>
      </c>
      <c r="U41" s="29" t="str">
        <f>IF(AND(Soundness!$E42="Y",ISNUMBER(Tier1!U44)),Tier1!U44,"..")</f>
        <v>..</v>
      </c>
      <c r="V41" s="29" t="str">
        <f>IF(AND(Soundness!$E42="Y",ISNUMBER(Tier1!V44)),Tier1!V44,"..")</f>
        <v>..</v>
      </c>
      <c r="W41" s="29" t="str">
        <f>IF(AND(Soundness!$E42="Y",ISNUMBER(Tier1!W44)),Tier1!W44,"..")</f>
        <v>..</v>
      </c>
      <c r="X41" s="29" t="str">
        <f>IF(AND(Soundness!$E42="Y",ISNUMBER(Tier1!X44)),Tier1!X44,"..")</f>
        <v>..</v>
      </c>
      <c r="Y41" s="29" t="str">
        <f>IF(AND(Soundness!$E42="Y",ISNUMBER(Tier1!Y44)),Tier1!Y44,"..")</f>
        <v>..</v>
      </c>
      <c r="Z41" s="29" t="str">
        <f>IF(AND(Soundness!$E42="Y",ISNUMBER(Tier1!Z44)),Tier1!Z44,"..")</f>
        <v>..</v>
      </c>
    </row>
    <row r="42" spans="1:26">
      <c r="A42" s="1">
        <v>39</v>
      </c>
      <c r="B42" s="2">
        <f>IF(ISNUMBER('Bank List'!B40),'Bank List'!B40,"")</f>
        <v>4144847</v>
      </c>
      <c r="C42" s="27" t="str">
        <f>IF(ISTEXT(Soundness!C43),Soundness!C43,"")</f>
        <v>Skandinaviska Enskilda Banken AB</v>
      </c>
      <c r="D42" s="27" t="str">
        <f>IF(ISTEXT(Soundness!D43),Soundness!D43,"")</f>
        <v>Sweden</v>
      </c>
      <c r="E42" s="30"/>
      <c r="F42" s="29" t="str">
        <f>IF(AND(Soundness!$E43="Y",ISNUMBER(Tier1!F45)),Tier1!F45,"..")</f>
        <v>..</v>
      </c>
      <c r="G42" s="29" t="str">
        <f>IF(AND(Soundness!$E43="Y",ISNUMBER(Tier1!G45)),Tier1!G45,"..")</f>
        <v>..</v>
      </c>
      <c r="H42" s="29" t="str">
        <f>IF(AND(Soundness!$E43="Y",ISNUMBER(Tier1!H45)),Tier1!H45,"..")</f>
        <v>..</v>
      </c>
      <c r="I42" s="29" t="str">
        <f>IF(AND(Soundness!$E43="Y",ISNUMBER(Tier1!I45)),Tier1!I45,"..")</f>
        <v>..</v>
      </c>
      <c r="J42" s="29" t="str">
        <f>IF(AND(Soundness!$E43="Y",ISNUMBER(Tier1!J45)),Tier1!J45,"..")</f>
        <v>..</v>
      </c>
      <c r="K42" s="29">
        <f>IF(AND(Soundness!$E43="Y",ISNUMBER(Tier1!K45)),Tier1!K45,"..")</f>
        <v>7.53</v>
      </c>
      <c r="L42" s="29">
        <f>IF(AND(Soundness!$E43="Y",ISNUMBER(Tier1!L45)),Tier1!L45,"..")</f>
        <v>8.19</v>
      </c>
      <c r="M42" s="29">
        <f>IF(AND(Soundness!$E43="Y",ISNUMBER(Tier1!M45)),Tier1!M45,"..")</f>
        <v>9.8699999999999992</v>
      </c>
      <c r="N42" s="29">
        <f>IF(AND(Soundness!$E43="Y",ISNUMBER(Tier1!N45)),Tier1!N45,"..")</f>
        <v>10.08</v>
      </c>
      <c r="O42" s="29">
        <f>IF(AND(Soundness!$E43="Y",ISNUMBER(Tier1!O45)),Tier1!O45,"..")</f>
        <v>13.91</v>
      </c>
      <c r="P42" s="29">
        <f>IF(AND(Soundness!$E43="Y",ISNUMBER(Tier1!P45)),Tier1!P45,"..")</f>
        <v>14.24</v>
      </c>
      <c r="Q42" s="29">
        <f>IF(AND(Soundness!$E43="Y",ISNUMBER(Tier1!Q45)),Tier1!Q45,"..")</f>
        <v>15.87</v>
      </c>
      <c r="R42" s="29" t="str">
        <f>IF(AND(Soundness!$E43="Y",ISNUMBER(Tier1!R45)),Tier1!R45,"..")</f>
        <v>..</v>
      </c>
      <c r="S42" s="29" t="str">
        <f>IF(AND(Soundness!$E43="Y",ISNUMBER(Tier1!S45)),Tier1!S45,"..")</f>
        <v>..</v>
      </c>
      <c r="T42" s="29" t="str">
        <f>IF(AND(Soundness!$E43="Y",ISNUMBER(Tier1!T45)),Tier1!T45,"..")</f>
        <v>..</v>
      </c>
      <c r="U42" s="29" t="str">
        <f>IF(AND(Soundness!$E43="Y",ISNUMBER(Tier1!U45)),Tier1!U45,"..")</f>
        <v>..</v>
      </c>
      <c r="V42" s="29" t="str">
        <f>IF(AND(Soundness!$E43="Y",ISNUMBER(Tier1!V45)),Tier1!V45,"..")</f>
        <v>..</v>
      </c>
      <c r="W42" s="29" t="str">
        <f>IF(AND(Soundness!$E43="Y",ISNUMBER(Tier1!W45)),Tier1!W45,"..")</f>
        <v>..</v>
      </c>
      <c r="X42" s="29" t="str">
        <f>IF(AND(Soundness!$E43="Y",ISNUMBER(Tier1!X45)),Tier1!X45,"..")</f>
        <v>..</v>
      </c>
      <c r="Y42" s="29" t="str">
        <f>IF(AND(Soundness!$E43="Y",ISNUMBER(Tier1!Y45)),Tier1!Y45,"..")</f>
        <v>..</v>
      </c>
      <c r="Z42" s="29" t="str">
        <f>IF(AND(Soundness!$E43="Y",ISNUMBER(Tier1!Z45)),Tier1!Z45,"..")</f>
        <v>..</v>
      </c>
    </row>
    <row r="43" spans="1:26">
      <c r="A43" s="1">
        <v>40</v>
      </c>
      <c r="B43" s="2">
        <f>IF(ISNUMBER('Bank List'!B41),'Bank List'!B41,"")</f>
        <v>113818</v>
      </c>
      <c r="C43" s="27" t="str">
        <f>IF(ISTEXT(Soundness!C44),Soundness!C44,"")</f>
        <v>Société Générale SA</v>
      </c>
      <c r="D43" s="27" t="str">
        <f>IF(ISTEXT(Soundness!D44),Soundness!D44,"")</f>
        <v>France</v>
      </c>
      <c r="E43" s="30"/>
      <c r="F43" s="29" t="str">
        <f>IF(AND(Soundness!$E44="Y",ISNUMBER(Tier1!F46)),Tier1!F46,"..")</f>
        <v>..</v>
      </c>
      <c r="G43" s="29" t="str">
        <f>IF(AND(Soundness!$E44="Y",ISNUMBER(Tier1!G46)),Tier1!G46,"..")</f>
        <v>..</v>
      </c>
      <c r="H43" s="29" t="str">
        <f>IF(AND(Soundness!$E44="Y",ISNUMBER(Tier1!H46)),Tier1!H46,"..")</f>
        <v>..</v>
      </c>
      <c r="I43" s="29" t="str">
        <f>IF(AND(Soundness!$E44="Y",ISNUMBER(Tier1!I46)),Tier1!I46,"..")</f>
        <v>..</v>
      </c>
      <c r="J43" s="29" t="str">
        <f>IF(AND(Soundness!$E44="Y",ISNUMBER(Tier1!J46)),Tier1!J46,"..")</f>
        <v>..</v>
      </c>
      <c r="K43" s="29">
        <f>IF(AND(Soundness!$E44="Y",ISNUMBER(Tier1!K46)),Tier1!K46,"..")</f>
        <v>7.57</v>
      </c>
      <c r="L43" s="29">
        <f>IF(AND(Soundness!$E44="Y",ISNUMBER(Tier1!L46)),Tier1!L46,"..")</f>
        <v>7.82</v>
      </c>
      <c r="M43" s="29">
        <f>IF(AND(Soundness!$E44="Y",ISNUMBER(Tier1!M46)),Tier1!M46,"..")</f>
        <v>6.62</v>
      </c>
      <c r="N43" s="29">
        <f>IF(AND(Soundness!$E44="Y",ISNUMBER(Tier1!N46)),Tier1!N46,"..")</f>
        <v>8.7799999999999994</v>
      </c>
      <c r="O43" s="29">
        <f>IF(AND(Soundness!$E44="Y",ISNUMBER(Tier1!O46)),Tier1!O46,"..")</f>
        <v>10.71</v>
      </c>
      <c r="P43" s="29">
        <f>IF(AND(Soundness!$E44="Y",ISNUMBER(Tier1!P46)),Tier1!P46,"..")</f>
        <v>10.56</v>
      </c>
      <c r="Q43" s="29">
        <f>IF(AND(Soundness!$E44="Y",ISNUMBER(Tier1!Q46)),Tier1!Q46,"..")</f>
        <v>10.73</v>
      </c>
      <c r="R43" s="29" t="str">
        <f>IF(AND(Soundness!$E44="Y",ISNUMBER(Tier1!R46)),Tier1!R46,"..")</f>
        <v>..</v>
      </c>
      <c r="S43" s="29" t="str">
        <f>IF(AND(Soundness!$E44="Y",ISNUMBER(Tier1!S46)),Tier1!S46,"..")</f>
        <v>..</v>
      </c>
      <c r="T43" s="29" t="str">
        <f>IF(AND(Soundness!$E44="Y",ISNUMBER(Tier1!T46)),Tier1!T46,"..")</f>
        <v>..</v>
      </c>
      <c r="U43" s="29" t="str">
        <f>IF(AND(Soundness!$E44="Y",ISNUMBER(Tier1!U46)),Tier1!U46,"..")</f>
        <v>..</v>
      </c>
      <c r="V43" s="29" t="str">
        <f>IF(AND(Soundness!$E44="Y",ISNUMBER(Tier1!V46)),Tier1!V46,"..")</f>
        <v>..</v>
      </c>
      <c r="W43" s="29" t="str">
        <f>IF(AND(Soundness!$E44="Y",ISNUMBER(Tier1!W46)),Tier1!W46,"..")</f>
        <v>..</v>
      </c>
      <c r="X43" s="29" t="str">
        <f>IF(AND(Soundness!$E44="Y",ISNUMBER(Tier1!X46)),Tier1!X46,"..")</f>
        <v>..</v>
      </c>
      <c r="Y43" s="29" t="str">
        <f>IF(AND(Soundness!$E44="Y",ISNUMBER(Tier1!Y46)),Tier1!Y46,"..")</f>
        <v>..</v>
      </c>
      <c r="Z43" s="29" t="str">
        <f>IF(AND(Soundness!$E44="Y",ISNUMBER(Tier1!Z46)),Tier1!Z46,"..")</f>
        <v>..</v>
      </c>
    </row>
    <row r="44" spans="1:26">
      <c r="A44" s="1">
        <v>41</v>
      </c>
      <c r="B44" s="2">
        <f>IF(ISNUMBER('Bank List'!B42),'Bank List'!B42,"")</f>
        <v>4041955</v>
      </c>
      <c r="C44" s="27" t="str">
        <f>IF(ISTEXT(Soundness!C45),Soundness!C45,"")</f>
        <v>Standard Chartered Plc</v>
      </c>
      <c r="D44" s="27" t="str">
        <f>IF(ISTEXT(Soundness!D45),Soundness!D45,"")</f>
        <v>United Kingdom</v>
      </c>
      <c r="E44" s="30"/>
      <c r="F44" s="29" t="str">
        <f>IF(AND(Soundness!$E45="Y",ISNUMBER(Tier1!F47)),Tier1!F47,"..")</f>
        <v>..</v>
      </c>
      <c r="G44" s="29" t="str">
        <f>IF(AND(Soundness!$E45="Y",ISNUMBER(Tier1!G47)),Tier1!G47,"..")</f>
        <v>..</v>
      </c>
      <c r="H44" s="29" t="str">
        <f>IF(AND(Soundness!$E45="Y",ISNUMBER(Tier1!H47)),Tier1!H47,"..")</f>
        <v>..</v>
      </c>
      <c r="I44" s="29" t="str">
        <f>IF(AND(Soundness!$E45="Y",ISNUMBER(Tier1!I47)),Tier1!I47,"..")</f>
        <v>..</v>
      </c>
      <c r="J44" s="29" t="str">
        <f>IF(AND(Soundness!$E45="Y",ISNUMBER(Tier1!J47)),Tier1!J47,"..")</f>
        <v>..</v>
      </c>
      <c r="K44" s="29">
        <f>IF(AND(Soundness!$E45="Y",ISNUMBER(Tier1!K47)),Tier1!K47,"..")</f>
        <v>7.72</v>
      </c>
      <c r="L44" s="29">
        <f>IF(AND(Soundness!$E45="Y",ISNUMBER(Tier1!L47)),Tier1!L47,"..")</f>
        <v>8.2899999999999991</v>
      </c>
      <c r="M44" s="29">
        <f>IF(AND(Soundness!$E45="Y",ISNUMBER(Tier1!M47)),Tier1!M47,"..")</f>
        <v>8.86</v>
      </c>
      <c r="N44" s="29">
        <f>IF(AND(Soundness!$E45="Y",ISNUMBER(Tier1!N47)),Tier1!N47,"..")</f>
        <v>9.92</v>
      </c>
      <c r="O44" s="29">
        <f>IF(AND(Soundness!$E45="Y",ISNUMBER(Tier1!O47)),Tier1!O47,"..")</f>
        <v>11.49</v>
      </c>
      <c r="P44" s="29">
        <f>IF(AND(Soundness!$E45="Y",ISNUMBER(Tier1!P47)),Tier1!P47,"..")</f>
        <v>13.99</v>
      </c>
      <c r="Q44" s="29">
        <f>IF(AND(Soundness!$E45="Y",ISNUMBER(Tier1!Q47)),Tier1!Q47,"..")</f>
        <v>13.68</v>
      </c>
      <c r="R44" s="29" t="str">
        <f>IF(AND(Soundness!$E45="Y",ISNUMBER(Tier1!R47)),Tier1!R47,"..")</f>
        <v>..</v>
      </c>
      <c r="S44" s="29" t="str">
        <f>IF(AND(Soundness!$E45="Y",ISNUMBER(Tier1!S47)),Tier1!S47,"..")</f>
        <v>..</v>
      </c>
      <c r="T44" s="29" t="str">
        <f>IF(AND(Soundness!$E45="Y",ISNUMBER(Tier1!T47)),Tier1!T47,"..")</f>
        <v>..</v>
      </c>
      <c r="U44" s="29" t="str">
        <f>IF(AND(Soundness!$E45="Y",ISNUMBER(Tier1!U47)),Tier1!U47,"..")</f>
        <v>..</v>
      </c>
      <c r="V44" s="29" t="str">
        <f>IF(AND(Soundness!$E45="Y",ISNUMBER(Tier1!V47)),Tier1!V47,"..")</f>
        <v>..</v>
      </c>
      <c r="W44" s="29" t="str">
        <f>IF(AND(Soundness!$E45="Y",ISNUMBER(Tier1!W47)),Tier1!W47,"..")</f>
        <v>..</v>
      </c>
      <c r="X44" s="29" t="str">
        <f>IF(AND(Soundness!$E45="Y",ISNUMBER(Tier1!X47)),Tier1!X47,"..")</f>
        <v>..</v>
      </c>
      <c r="Y44" s="29" t="str">
        <f>IF(AND(Soundness!$E45="Y",ISNUMBER(Tier1!Y47)),Tier1!Y47,"..")</f>
        <v>..</v>
      </c>
      <c r="Z44" s="29" t="str">
        <f>IF(AND(Soundness!$E45="Y",ISNUMBER(Tier1!Z47)),Tier1!Z47,"..")</f>
        <v>..</v>
      </c>
    </row>
    <row r="45" spans="1:26">
      <c r="A45" s="1">
        <v>42</v>
      </c>
      <c r="B45" s="2">
        <f>IF(ISNUMBER('Bank List'!B43),'Bank List'!B43,"")</f>
        <v>4144846</v>
      </c>
      <c r="C45" s="27" t="str">
        <f>IF(ISTEXT(Soundness!C46),Soundness!C46,"")</f>
        <v>Svenska Handelsbanken AB</v>
      </c>
      <c r="D45" s="27" t="str">
        <f>IF(ISTEXT(Soundness!D46),Soundness!D46,"")</f>
        <v>Sweden</v>
      </c>
      <c r="E45" s="30"/>
      <c r="F45" s="29" t="str">
        <f>IF(AND(Soundness!$E46="Y",ISNUMBER(Tier1!F48)),Tier1!F48,"..")</f>
        <v>..</v>
      </c>
      <c r="G45" s="29" t="str">
        <f>IF(AND(Soundness!$E46="Y",ISNUMBER(Tier1!G48)),Tier1!G48,"..")</f>
        <v>..</v>
      </c>
      <c r="H45" s="29" t="str">
        <f>IF(AND(Soundness!$E46="Y",ISNUMBER(Tier1!H48)),Tier1!H48,"..")</f>
        <v>..</v>
      </c>
      <c r="I45" s="29" t="str">
        <f>IF(AND(Soundness!$E46="Y",ISNUMBER(Tier1!I48)),Tier1!I48,"..")</f>
        <v>..</v>
      </c>
      <c r="J45" s="29" t="str">
        <f>IF(AND(Soundness!$E46="Y",ISNUMBER(Tier1!J48)),Tier1!J48,"..")</f>
        <v>..</v>
      </c>
      <c r="K45" s="29">
        <f>IF(AND(Soundness!$E46="Y",ISNUMBER(Tier1!K48)),Tier1!K48,"..")</f>
        <v>7.6</v>
      </c>
      <c r="L45" s="29">
        <f>IF(AND(Soundness!$E46="Y",ISNUMBER(Tier1!L48)),Tier1!L48,"..")</f>
        <v>6.76</v>
      </c>
      <c r="M45" s="29">
        <f>IF(AND(Soundness!$E46="Y",ISNUMBER(Tier1!M48)),Tier1!M48,"..")</f>
        <v>10.62</v>
      </c>
      <c r="N45" s="29">
        <f>IF(AND(Soundness!$E46="Y",ISNUMBER(Tier1!N48)),Tier1!N48,"..")</f>
        <v>10.51</v>
      </c>
      <c r="O45" s="29">
        <f>IF(AND(Soundness!$E46="Y",ISNUMBER(Tier1!O48)),Tier1!O48,"..")</f>
        <v>14.21</v>
      </c>
      <c r="P45" s="29">
        <f>IF(AND(Soundness!$E46="Y",ISNUMBER(Tier1!P48)),Tier1!P48,"..")</f>
        <v>16.5</v>
      </c>
      <c r="Q45" s="29">
        <f>IF(AND(Soundness!$E46="Y",ISNUMBER(Tier1!Q48)),Tier1!Q48,"..")</f>
        <v>18.399999999999999</v>
      </c>
      <c r="R45" s="29" t="str">
        <f>IF(AND(Soundness!$E46="Y",ISNUMBER(Tier1!R48)),Tier1!R48,"..")</f>
        <v>..</v>
      </c>
      <c r="S45" s="29" t="str">
        <f>IF(AND(Soundness!$E46="Y",ISNUMBER(Tier1!S48)),Tier1!S48,"..")</f>
        <v>..</v>
      </c>
      <c r="T45" s="29" t="str">
        <f>IF(AND(Soundness!$E46="Y",ISNUMBER(Tier1!T48)),Tier1!T48,"..")</f>
        <v>..</v>
      </c>
      <c r="U45" s="29" t="str">
        <f>IF(AND(Soundness!$E46="Y",ISNUMBER(Tier1!U48)),Tier1!U48,"..")</f>
        <v>..</v>
      </c>
      <c r="V45" s="29" t="str">
        <f>IF(AND(Soundness!$E46="Y",ISNUMBER(Tier1!V48)),Tier1!V48,"..")</f>
        <v>..</v>
      </c>
      <c r="W45" s="29" t="str">
        <f>IF(AND(Soundness!$E46="Y",ISNUMBER(Tier1!W48)),Tier1!W48,"..")</f>
        <v>..</v>
      </c>
      <c r="X45" s="29" t="str">
        <f>IF(AND(Soundness!$E46="Y",ISNUMBER(Tier1!X48)),Tier1!X48,"..")</f>
        <v>..</v>
      </c>
      <c r="Y45" s="29" t="str">
        <f>IF(AND(Soundness!$E46="Y",ISNUMBER(Tier1!Y48)),Tier1!Y48,"..")</f>
        <v>..</v>
      </c>
      <c r="Z45" s="29" t="str">
        <f>IF(AND(Soundness!$E46="Y",ISNUMBER(Tier1!Z48)),Tier1!Z48,"..")</f>
        <v>..</v>
      </c>
    </row>
    <row r="46" spans="1:26">
      <c r="A46" s="1">
        <v>43</v>
      </c>
      <c r="B46" s="2">
        <f>IF(ISNUMBER('Bank List'!B44),'Bank List'!B44,"")</f>
        <v>100519</v>
      </c>
      <c r="C46" s="27" t="str">
        <f>IF(ISTEXT(Soundness!C47),Soundness!C47,"")</f>
        <v>Toronto-Dominion Bank</v>
      </c>
      <c r="D46" s="27" t="str">
        <f>IF(ISTEXT(Soundness!D47),Soundness!D47,"")</f>
        <v>Canada</v>
      </c>
      <c r="E46" s="30"/>
      <c r="F46" s="29">
        <f>IF(AND(Soundness!$E47="Y",ISNUMBER(Tier1!F49)),Tier1!F49,"..")</f>
        <v>7.2</v>
      </c>
      <c r="G46" s="29">
        <f>IF(AND(Soundness!$E47="Y",ISNUMBER(Tier1!G49)),Tier1!G49,"..")</f>
        <v>8.4</v>
      </c>
      <c r="H46" s="29">
        <f>IF(AND(Soundness!$E47="Y",ISNUMBER(Tier1!H49)),Tier1!H49,"..")</f>
        <v>8.1</v>
      </c>
      <c r="I46" s="29">
        <f>IF(AND(Soundness!$E47="Y",ISNUMBER(Tier1!I49)),Tier1!I49,"..")</f>
        <v>10.5</v>
      </c>
      <c r="J46" s="29">
        <f>IF(AND(Soundness!$E47="Y",ISNUMBER(Tier1!J49)),Tier1!J49,"..")</f>
        <v>12.6</v>
      </c>
      <c r="K46" s="29">
        <f>IF(AND(Soundness!$E47="Y",ISNUMBER(Tier1!K49)),Tier1!K49,"..")</f>
        <v>10.1</v>
      </c>
      <c r="L46" s="29">
        <f>IF(AND(Soundness!$E47="Y",ISNUMBER(Tier1!L49)),Tier1!L49,"..")</f>
        <v>12</v>
      </c>
      <c r="M46" s="29">
        <f>IF(AND(Soundness!$E47="Y",ISNUMBER(Tier1!M49)),Tier1!M49,"..")</f>
        <v>10.3</v>
      </c>
      <c r="N46" s="29">
        <f>IF(AND(Soundness!$E47="Y",ISNUMBER(Tier1!N49)),Tier1!N49,"..")</f>
        <v>9.8000000000000007</v>
      </c>
      <c r="O46" s="29">
        <f>IF(AND(Soundness!$E47="Y",ISNUMBER(Tier1!O49)),Tier1!O49,"..")</f>
        <v>11.3</v>
      </c>
      <c r="P46" s="29">
        <f>IF(AND(Soundness!$E47="Y",ISNUMBER(Tier1!P49)),Tier1!P49,"..")</f>
        <v>12.2</v>
      </c>
      <c r="Q46" s="29">
        <f>IF(AND(Soundness!$E47="Y",ISNUMBER(Tier1!Q49)),Tier1!Q49,"..")</f>
        <v>13</v>
      </c>
      <c r="R46" s="29">
        <f>IF(AND(Soundness!$E47="Y",ISNUMBER(Tier1!R49)),Tier1!R49,"..")</f>
        <v>12.6</v>
      </c>
      <c r="S46" s="29" t="str">
        <f>IF(AND(Soundness!$E47="Y",ISNUMBER(Tier1!S49)),Tier1!S49,"..")</f>
        <v>..</v>
      </c>
      <c r="T46" s="29" t="str">
        <f>IF(AND(Soundness!$E47="Y",ISNUMBER(Tier1!T49)),Tier1!T49,"..")</f>
        <v>..</v>
      </c>
      <c r="U46" s="29" t="str">
        <f>IF(AND(Soundness!$E47="Y",ISNUMBER(Tier1!U49)),Tier1!U49,"..")</f>
        <v>..</v>
      </c>
      <c r="V46" s="29" t="str">
        <f>IF(AND(Soundness!$E47="Y",ISNUMBER(Tier1!V49)),Tier1!V49,"..")</f>
        <v>..</v>
      </c>
      <c r="W46" s="29" t="str">
        <f>IF(AND(Soundness!$E47="Y",ISNUMBER(Tier1!W49)),Tier1!W49,"..")</f>
        <v>..</v>
      </c>
      <c r="X46" s="29" t="str">
        <f>IF(AND(Soundness!$E47="Y",ISNUMBER(Tier1!X49)),Tier1!X49,"..")</f>
        <v>..</v>
      </c>
      <c r="Y46" s="29" t="str">
        <f>IF(AND(Soundness!$E47="Y",ISNUMBER(Tier1!Y49)),Tier1!Y49,"..")</f>
        <v>..</v>
      </c>
      <c r="Z46" s="29" t="str">
        <f>IF(AND(Soundness!$E47="Y",ISNUMBER(Tier1!Z49)),Tier1!Z49,"..")</f>
        <v>..</v>
      </c>
    </row>
    <row r="47" spans="1:26">
      <c r="A47" s="1">
        <v>44</v>
      </c>
      <c r="B47" s="2">
        <f>IF(ISNUMBER('Bank List'!B45),'Bank List'!B45,"")</f>
        <v>4047176</v>
      </c>
      <c r="C47" s="27" t="str">
        <f>IF(ISTEXT(Soundness!C48),Soundness!C48,"")</f>
        <v>U.S. Bancorp</v>
      </c>
      <c r="D47" s="27" t="str">
        <f>IF(ISTEXT(Soundness!D48),Soundness!D48,"")</f>
        <v>USA</v>
      </c>
      <c r="E47" s="30"/>
      <c r="F47" s="29">
        <f>IF(AND(Soundness!$E48="Y",ISNUMBER(Tier1!F50)),Tier1!F50,"..")</f>
        <v>7.3</v>
      </c>
      <c r="G47" s="29">
        <f>IF(AND(Soundness!$E48="Y",ISNUMBER(Tier1!G50)),Tier1!G50,"..")</f>
        <v>7.8</v>
      </c>
      <c r="H47" s="29">
        <f>IF(AND(Soundness!$E48="Y",ISNUMBER(Tier1!H50)),Tier1!H50,"..")</f>
        <v>8</v>
      </c>
      <c r="I47" s="29">
        <f>IF(AND(Soundness!$E48="Y",ISNUMBER(Tier1!I50)),Tier1!I50,"..")</f>
        <v>9.14</v>
      </c>
      <c r="J47" s="29">
        <f>IF(AND(Soundness!$E48="Y",ISNUMBER(Tier1!J50)),Tier1!J50,"..")</f>
        <v>8.6300000000000008</v>
      </c>
      <c r="K47" s="29">
        <f>IF(AND(Soundness!$E48="Y",ISNUMBER(Tier1!K50)),Tier1!K50,"..")</f>
        <v>8.2200000000000006</v>
      </c>
      <c r="L47" s="29">
        <f>IF(AND(Soundness!$E48="Y",ISNUMBER(Tier1!L50)),Tier1!L50,"..")</f>
        <v>8.75</v>
      </c>
      <c r="M47" s="29">
        <f>IF(AND(Soundness!$E48="Y",ISNUMBER(Tier1!M50)),Tier1!M50,"..")</f>
        <v>8.25</v>
      </c>
      <c r="N47" s="29">
        <f>IF(AND(Soundness!$E48="Y",ISNUMBER(Tier1!N50)),Tier1!N50,"..")</f>
        <v>10.59</v>
      </c>
      <c r="O47" s="29">
        <f>IF(AND(Soundness!$E48="Y",ISNUMBER(Tier1!O50)),Tier1!O50,"..")</f>
        <v>9.61</v>
      </c>
      <c r="P47" s="29">
        <f>IF(AND(Soundness!$E48="Y",ISNUMBER(Tier1!P50)),Tier1!P50,"..")</f>
        <v>10.48</v>
      </c>
      <c r="Q47" s="29">
        <f>IF(AND(Soundness!$E48="Y",ISNUMBER(Tier1!Q50)),Tier1!Q50,"..")</f>
        <v>10.75</v>
      </c>
      <c r="R47" s="29" t="str">
        <f>IF(AND(Soundness!$E48="Y",ISNUMBER(Tier1!R50)),Tier1!R50,"..")</f>
        <v>..</v>
      </c>
      <c r="S47" s="29" t="str">
        <f>IF(AND(Soundness!$E48="Y",ISNUMBER(Tier1!S50)),Tier1!S50,"..")</f>
        <v>..</v>
      </c>
      <c r="T47" s="29" t="str">
        <f>IF(AND(Soundness!$E48="Y",ISNUMBER(Tier1!T50)),Tier1!T50,"..")</f>
        <v>..</v>
      </c>
      <c r="U47" s="29" t="str">
        <f>IF(AND(Soundness!$E48="Y",ISNUMBER(Tier1!U50)),Tier1!U50,"..")</f>
        <v>..</v>
      </c>
      <c r="V47" s="29" t="str">
        <f>IF(AND(Soundness!$E48="Y",ISNUMBER(Tier1!V50)),Tier1!V50,"..")</f>
        <v>..</v>
      </c>
      <c r="W47" s="29" t="str">
        <f>IF(AND(Soundness!$E48="Y",ISNUMBER(Tier1!W50)),Tier1!W50,"..")</f>
        <v>..</v>
      </c>
      <c r="X47" s="29" t="str">
        <f>IF(AND(Soundness!$E48="Y",ISNUMBER(Tier1!X50)),Tier1!X50,"..")</f>
        <v>..</v>
      </c>
      <c r="Y47" s="29" t="str">
        <f>IF(AND(Soundness!$E48="Y",ISNUMBER(Tier1!Y50)),Tier1!Y50,"..")</f>
        <v>..</v>
      </c>
      <c r="Z47" s="29" t="str">
        <f>IF(AND(Soundness!$E48="Y",ISNUMBER(Tier1!Z50)),Tier1!Z50,"..")</f>
        <v>..</v>
      </c>
    </row>
    <row r="48" spans="1:26">
      <c r="A48" s="1">
        <v>45</v>
      </c>
      <c r="B48" s="2">
        <f>IF(ISNUMBER('Bank List'!B46),'Bank List'!B46,"")</f>
        <v>113831</v>
      </c>
      <c r="C48" s="27" t="str">
        <f>IF(ISTEXT(Soundness!C49),Soundness!C49,"")</f>
        <v>UBS AG</v>
      </c>
      <c r="D48" s="27" t="str">
        <f>IF(ISTEXT(Soundness!D49),Soundness!D49,"")</f>
        <v>Switzerland</v>
      </c>
      <c r="E48" s="30"/>
      <c r="F48" s="29" t="str">
        <f>IF(AND(Soundness!$E49="Y",ISNUMBER(Tier1!F51)),Tier1!F51,"..")</f>
        <v>..</v>
      </c>
      <c r="G48" s="29" t="str">
        <f>IF(AND(Soundness!$E49="Y",ISNUMBER(Tier1!G51)),Tier1!G51,"..")</f>
        <v>..</v>
      </c>
      <c r="H48" s="29" t="str">
        <f>IF(AND(Soundness!$E49="Y",ISNUMBER(Tier1!H51)),Tier1!H51,"..")</f>
        <v>..</v>
      </c>
      <c r="I48" s="29" t="str">
        <f>IF(AND(Soundness!$E49="Y",ISNUMBER(Tier1!I51)),Tier1!I51,"..")</f>
        <v>..</v>
      </c>
      <c r="J48" s="29" t="str">
        <f>IF(AND(Soundness!$E49="Y",ISNUMBER(Tier1!J51)),Tier1!J51,"..")</f>
        <v>..</v>
      </c>
      <c r="K48" s="29">
        <f>IF(AND(Soundness!$E49="Y",ISNUMBER(Tier1!K51)),Tier1!K51,"..")</f>
        <v>12.83</v>
      </c>
      <c r="L48" s="29">
        <f>IF(AND(Soundness!$E49="Y",ISNUMBER(Tier1!L51)),Tier1!L51,"..")</f>
        <v>11.85</v>
      </c>
      <c r="M48" s="29">
        <f>IF(AND(Soundness!$E49="Y",ISNUMBER(Tier1!M51)),Tier1!M51,"..")</f>
        <v>9.11</v>
      </c>
      <c r="N48" s="29">
        <f>IF(AND(Soundness!$E49="Y",ISNUMBER(Tier1!N51)),Tier1!N51,"..")</f>
        <v>10.97</v>
      </c>
      <c r="O48" s="29">
        <f>IF(AND(Soundness!$E49="Y",ISNUMBER(Tier1!O51)),Tier1!O51,"..")</f>
        <v>15.4</v>
      </c>
      <c r="P48" s="29">
        <f>IF(AND(Soundness!$E49="Y",ISNUMBER(Tier1!P51)),Tier1!P51,"..")</f>
        <v>17.760000000000002</v>
      </c>
      <c r="Q48" s="29">
        <f>IF(AND(Soundness!$E49="Y",ISNUMBER(Tier1!Q51)),Tier1!Q51,"..")</f>
        <v>15.92</v>
      </c>
      <c r="R48" s="29" t="str">
        <f>IF(AND(Soundness!$E49="Y",ISNUMBER(Tier1!R51)),Tier1!R51,"..")</f>
        <v>..</v>
      </c>
      <c r="S48" s="29" t="str">
        <f>IF(AND(Soundness!$E49="Y",ISNUMBER(Tier1!S51)),Tier1!S51,"..")</f>
        <v>..</v>
      </c>
      <c r="T48" s="29" t="str">
        <f>IF(AND(Soundness!$E49="Y",ISNUMBER(Tier1!T51)),Tier1!T51,"..")</f>
        <v>..</v>
      </c>
      <c r="U48" s="29" t="str">
        <f>IF(AND(Soundness!$E49="Y",ISNUMBER(Tier1!U51)),Tier1!U51,"..")</f>
        <v>..</v>
      </c>
      <c r="V48" s="29" t="str">
        <f>IF(AND(Soundness!$E49="Y",ISNUMBER(Tier1!V51)),Tier1!V51,"..")</f>
        <v>..</v>
      </c>
      <c r="W48" s="29" t="str">
        <f>IF(AND(Soundness!$E49="Y",ISNUMBER(Tier1!W51)),Tier1!W51,"..")</f>
        <v>..</v>
      </c>
      <c r="X48" s="29" t="str">
        <f>IF(AND(Soundness!$E49="Y",ISNUMBER(Tier1!X51)),Tier1!X51,"..")</f>
        <v>..</v>
      </c>
      <c r="Y48" s="29" t="str">
        <f>IF(AND(Soundness!$E49="Y",ISNUMBER(Tier1!Y51)),Tier1!Y51,"..")</f>
        <v>..</v>
      </c>
      <c r="Z48" s="29" t="str">
        <f>IF(AND(Soundness!$E49="Y",ISNUMBER(Tier1!Z51)),Tier1!Z51,"..")</f>
        <v>..</v>
      </c>
    </row>
    <row r="49" spans="1:26">
      <c r="A49" s="1">
        <v>46</v>
      </c>
      <c r="B49" s="2">
        <f>IF(ISNUMBER('Bank List'!B47),'Bank List'!B47,"")</f>
        <v>4055762</v>
      </c>
      <c r="C49" s="27" t="str">
        <f>IF(ISTEXT(Soundness!C50),Soundness!C50,"")</f>
        <v>UniCredit SpA</v>
      </c>
      <c r="D49" s="27" t="str">
        <f>IF(ISTEXT(Soundness!D50),Soundness!D50,"")</f>
        <v>Italy</v>
      </c>
      <c r="E49" s="30"/>
      <c r="F49" s="29" t="str">
        <f>IF(AND(Soundness!$E50="Y",ISNUMBER(Tier1!F52)),Tier1!F52,"..")</f>
        <v>..</v>
      </c>
      <c r="G49" s="29" t="str">
        <f>IF(AND(Soundness!$E50="Y",ISNUMBER(Tier1!G52)),Tier1!G52,"..")</f>
        <v>..</v>
      </c>
      <c r="H49" s="29" t="str">
        <f>IF(AND(Soundness!$E50="Y",ISNUMBER(Tier1!H52)),Tier1!H52,"..")</f>
        <v>..</v>
      </c>
      <c r="I49" s="29" t="str">
        <f>IF(AND(Soundness!$E50="Y",ISNUMBER(Tier1!I52)),Tier1!I52,"..")</f>
        <v>..</v>
      </c>
      <c r="J49" s="29" t="str">
        <f>IF(AND(Soundness!$E50="Y",ISNUMBER(Tier1!J52)),Tier1!J52,"..")</f>
        <v>..</v>
      </c>
      <c r="K49" s="29">
        <f>IF(AND(Soundness!$E50="Y",ISNUMBER(Tier1!K52)),Tier1!K52,"..")</f>
        <v>6.7</v>
      </c>
      <c r="L49" s="29">
        <f>IF(AND(Soundness!$E50="Y",ISNUMBER(Tier1!L52)),Tier1!L52,"..")</f>
        <v>6.96</v>
      </c>
      <c r="M49" s="29">
        <f>IF(AND(Soundness!$E50="Y",ISNUMBER(Tier1!M52)),Tier1!M52,"..")</f>
        <v>6.55</v>
      </c>
      <c r="N49" s="29">
        <f>IF(AND(Soundness!$E50="Y",ISNUMBER(Tier1!N52)),Tier1!N52,"..")</f>
        <v>6.8</v>
      </c>
      <c r="O49" s="29">
        <f>IF(AND(Soundness!$E50="Y",ISNUMBER(Tier1!O52)),Tier1!O52,"..")</f>
        <v>8.6300000000000008</v>
      </c>
      <c r="P49" s="29">
        <f>IF(AND(Soundness!$E50="Y",ISNUMBER(Tier1!P52)),Tier1!P52,"..")</f>
        <v>9.4600000000000009</v>
      </c>
      <c r="Q49" s="29">
        <f>IF(AND(Soundness!$E50="Y",ISNUMBER(Tier1!Q52)),Tier1!Q52,"..")</f>
        <v>9.32</v>
      </c>
      <c r="R49" s="29" t="str">
        <f>IF(AND(Soundness!$E50="Y",ISNUMBER(Tier1!R52)),Tier1!R52,"..")</f>
        <v>..</v>
      </c>
      <c r="S49" s="29" t="str">
        <f>IF(AND(Soundness!$E50="Y",ISNUMBER(Tier1!S52)),Tier1!S52,"..")</f>
        <v>..</v>
      </c>
      <c r="T49" s="29" t="str">
        <f>IF(AND(Soundness!$E50="Y",ISNUMBER(Tier1!T52)),Tier1!T52,"..")</f>
        <v>..</v>
      </c>
      <c r="U49" s="29" t="str">
        <f>IF(AND(Soundness!$E50="Y",ISNUMBER(Tier1!U52)),Tier1!U52,"..")</f>
        <v>..</v>
      </c>
      <c r="V49" s="29" t="str">
        <f>IF(AND(Soundness!$E50="Y",ISNUMBER(Tier1!V52)),Tier1!V52,"..")</f>
        <v>..</v>
      </c>
      <c r="W49" s="29" t="str">
        <f>IF(AND(Soundness!$E50="Y",ISNUMBER(Tier1!W52)),Tier1!W52,"..")</f>
        <v>..</v>
      </c>
      <c r="X49" s="29" t="str">
        <f>IF(AND(Soundness!$E50="Y",ISNUMBER(Tier1!X52)),Tier1!X52,"..")</f>
        <v>..</v>
      </c>
      <c r="Y49" s="29" t="str">
        <f>IF(AND(Soundness!$E50="Y",ISNUMBER(Tier1!Y52)),Tier1!Y52,"..")</f>
        <v>..</v>
      </c>
      <c r="Z49" s="29" t="str">
        <f>IF(AND(Soundness!$E50="Y",ISNUMBER(Tier1!Z52)),Tier1!Z52,"..")</f>
        <v>..</v>
      </c>
    </row>
    <row r="50" spans="1:26">
      <c r="A50" s="1">
        <v>47</v>
      </c>
      <c r="B50" s="2">
        <f>IF(ISNUMBER('Bank List'!B48),'Bank List'!B48,"")</f>
        <v>100382</v>
      </c>
      <c r="C50" s="27" t="str">
        <f>IF(ISTEXT(Soundness!C51),Soundness!C51,"")</f>
        <v>Wells Fargo &amp; Company</v>
      </c>
      <c r="D50" s="27" t="str">
        <f>IF(ISTEXT(Soundness!D51),Soundness!D51,"")</f>
        <v>USA</v>
      </c>
      <c r="E50" s="30"/>
      <c r="F50" s="29">
        <f>IF(AND(Soundness!$E51="Y",ISNUMBER(Tier1!F53)),Tier1!F53,"..")</f>
        <v>7.3</v>
      </c>
      <c r="G50" s="29">
        <f>IF(AND(Soundness!$E51="Y",ISNUMBER(Tier1!G53)),Tier1!G53,"..")</f>
        <v>7.43</v>
      </c>
      <c r="H50" s="29">
        <f>IF(AND(Soundness!$E51="Y",ISNUMBER(Tier1!H53)),Tier1!H53,"..")</f>
        <v>7.7</v>
      </c>
      <c r="I50" s="29">
        <f>IF(AND(Soundness!$E51="Y",ISNUMBER(Tier1!I53)),Tier1!I53,"..")</f>
        <v>8.42</v>
      </c>
      <c r="J50" s="29">
        <f>IF(AND(Soundness!$E51="Y",ISNUMBER(Tier1!J53)),Tier1!J53,"..")</f>
        <v>8.41</v>
      </c>
      <c r="K50" s="29">
        <f>IF(AND(Soundness!$E51="Y",ISNUMBER(Tier1!K53)),Tier1!K53,"..")</f>
        <v>8.2799999999999994</v>
      </c>
      <c r="L50" s="29">
        <f>IF(AND(Soundness!$E51="Y",ISNUMBER(Tier1!L53)),Tier1!L53,"..")</f>
        <v>8.93</v>
      </c>
      <c r="M50" s="29">
        <f>IF(AND(Soundness!$E51="Y",ISNUMBER(Tier1!M53)),Tier1!M53,"..")</f>
        <v>7.59</v>
      </c>
      <c r="N50" s="29">
        <f>IF(AND(Soundness!$E51="Y",ISNUMBER(Tier1!N53)),Tier1!N53,"..")</f>
        <v>7.84</v>
      </c>
      <c r="O50" s="29">
        <f>IF(AND(Soundness!$E51="Y",ISNUMBER(Tier1!O53)),Tier1!O53,"..")</f>
        <v>9.25</v>
      </c>
      <c r="P50" s="29">
        <f>IF(AND(Soundness!$E51="Y",ISNUMBER(Tier1!P53)),Tier1!P53,"..")</f>
        <v>11.16</v>
      </c>
      <c r="Q50" s="29">
        <f>IF(AND(Soundness!$E51="Y",ISNUMBER(Tier1!Q53)),Tier1!Q53,"..")</f>
        <v>11.33</v>
      </c>
      <c r="R50" s="29" t="str">
        <f>IF(AND(Soundness!$E51="Y",ISNUMBER(Tier1!R53)),Tier1!R53,"..")</f>
        <v>..</v>
      </c>
      <c r="S50" s="29" t="str">
        <f>IF(AND(Soundness!$E51="Y",ISNUMBER(Tier1!S53)),Tier1!S53,"..")</f>
        <v>..</v>
      </c>
      <c r="T50" s="29" t="str">
        <f>IF(AND(Soundness!$E51="Y",ISNUMBER(Tier1!T53)),Tier1!T53,"..")</f>
        <v>..</v>
      </c>
      <c r="U50" s="29" t="str">
        <f>IF(AND(Soundness!$E51="Y",ISNUMBER(Tier1!U53)),Tier1!U53,"..")</f>
        <v>..</v>
      </c>
      <c r="V50" s="29" t="str">
        <f>IF(AND(Soundness!$E51="Y",ISNUMBER(Tier1!V53)),Tier1!V53,"..")</f>
        <v>..</v>
      </c>
      <c r="W50" s="29" t="str">
        <f>IF(AND(Soundness!$E51="Y",ISNUMBER(Tier1!W53)),Tier1!W53,"..")</f>
        <v>..</v>
      </c>
      <c r="X50" s="29" t="str">
        <f>IF(AND(Soundness!$E51="Y",ISNUMBER(Tier1!X53)),Tier1!X53,"..")</f>
        <v>..</v>
      </c>
      <c r="Y50" s="29" t="str">
        <f>IF(AND(Soundness!$E51="Y",ISNUMBER(Tier1!Y53)),Tier1!Y53,"..")</f>
        <v>..</v>
      </c>
      <c r="Z50" s="29" t="str">
        <f>IF(AND(Soundness!$E51="Y",ISNUMBER(Tier1!Z53)),Tier1!Z53,"..")</f>
        <v>..</v>
      </c>
    </row>
    <row r="51" spans="1:26">
      <c r="A51" s="1">
        <v>48</v>
      </c>
      <c r="B51" s="2">
        <f>IF(ISNUMBER('Bank List'!B49),'Bank List'!B49,"")</f>
        <v>4075039</v>
      </c>
      <c r="C51" s="27" t="str">
        <f>IF(ISTEXT(Soundness!C52),Soundness!C52,"")</f>
        <v>Westpac Banking Corporation</v>
      </c>
      <c r="D51" s="27" t="str">
        <f>IF(ISTEXT(Soundness!D52),Soundness!D52,"")</f>
        <v>Australia</v>
      </c>
      <c r="E51" s="30"/>
      <c r="F51" s="29" t="str">
        <f>IF(AND(Soundness!$E52="Y",ISNUMBER(Tier1!F54)),Tier1!F54,"..")</f>
        <v>..</v>
      </c>
      <c r="G51" s="29" t="str">
        <f>IF(AND(Soundness!$E52="Y",ISNUMBER(Tier1!G54)),Tier1!G54,"..")</f>
        <v>..</v>
      </c>
      <c r="H51" s="29">
        <f>IF(AND(Soundness!$E52="Y",ISNUMBER(Tier1!H54)),Tier1!H54,"..")</f>
        <v>6.5</v>
      </c>
      <c r="I51" s="29">
        <f>IF(AND(Soundness!$E52="Y",ISNUMBER(Tier1!I54)),Tier1!I54,"..")</f>
        <v>7.2</v>
      </c>
      <c r="J51" s="29">
        <f>IF(AND(Soundness!$E52="Y",ISNUMBER(Tier1!J54)),Tier1!J54,"..")</f>
        <v>6.9</v>
      </c>
      <c r="K51" s="29">
        <f>IF(AND(Soundness!$E52="Y",ISNUMBER(Tier1!K54)),Tier1!K54,"..")</f>
        <v>7.2</v>
      </c>
      <c r="L51" s="29">
        <f>IF(AND(Soundness!$E52="Y",ISNUMBER(Tier1!L54)),Tier1!L54,"..")</f>
        <v>6.9</v>
      </c>
      <c r="M51" s="29">
        <f>IF(AND(Soundness!$E52="Y",ISNUMBER(Tier1!M54)),Tier1!M54,"..")</f>
        <v>8</v>
      </c>
      <c r="N51" s="29">
        <f>IF(AND(Soundness!$E52="Y",ISNUMBER(Tier1!N54)),Tier1!N54,"..")</f>
        <v>7.78</v>
      </c>
      <c r="O51" s="29">
        <f>IF(AND(Soundness!$E52="Y",ISNUMBER(Tier1!O54)),Tier1!O54,"..")</f>
        <v>8.11</v>
      </c>
      <c r="P51" s="29">
        <f>IF(AND(Soundness!$E52="Y",ISNUMBER(Tier1!P54)),Tier1!P54,"..")</f>
        <v>9.09</v>
      </c>
      <c r="Q51" s="29">
        <f>IF(AND(Soundness!$E52="Y",ISNUMBER(Tier1!Q54)),Tier1!Q54,"..")</f>
        <v>9.68</v>
      </c>
      <c r="R51" s="29">
        <f>IF(AND(Soundness!$E52="Y",ISNUMBER(Tier1!R54)),Tier1!R54,"..")</f>
        <v>10.25</v>
      </c>
      <c r="S51" s="29" t="str">
        <f>IF(AND(Soundness!$E52="Y",ISNUMBER(Tier1!S54)),Tier1!S54,"..")</f>
        <v>..</v>
      </c>
      <c r="T51" s="29" t="str">
        <f>IF(AND(Soundness!$E52="Y",ISNUMBER(Tier1!T54)),Tier1!T54,"..")</f>
        <v>..</v>
      </c>
      <c r="U51" s="29" t="str">
        <f>IF(AND(Soundness!$E52="Y",ISNUMBER(Tier1!U54)),Tier1!U54,"..")</f>
        <v>..</v>
      </c>
      <c r="V51" s="29" t="str">
        <f>IF(AND(Soundness!$E52="Y",ISNUMBER(Tier1!V54)),Tier1!V54,"..")</f>
        <v>..</v>
      </c>
      <c r="W51" s="29" t="str">
        <f>IF(AND(Soundness!$E52="Y",ISNUMBER(Tier1!W54)),Tier1!W54,"..")</f>
        <v>..</v>
      </c>
      <c r="X51" s="29" t="str">
        <f>IF(AND(Soundness!$E52="Y",ISNUMBER(Tier1!X54)),Tier1!X54,"..")</f>
        <v>..</v>
      </c>
      <c r="Y51" s="29" t="str">
        <f>IF(AND(Soundness!$E52="Y",ISNUMBER(Tier1!Y54)),Tier1!Y54,"..")</f>
        <v>..</v>
      </c>
      <c r="Z51" s="29" t="str">
        <f>IF(AND(Soundness!$E52="Y",ISNUMBER(Tier1!Z54)),Tier1!Z54,"..")</f>
        <v>..</v>
      </c>
    </row>
    <row r="52" spans="1:26">
      <c r="C52" s="27"/>
      <c r="D52" s="28"/>
      <c r="E52" s="31"/>
      <c r="F52" s="31"/>
      <c r="G52" s="31"/>
      <c r="H52" s="31"/>
      <c r="I52" s="31"/>
      <c r="J52" s="31"/>
      <c r="K52" s="31"/>
      <c r="L52" s="31"/>
      <c r="M52" s="31"/>
      <c r="N52" s="31"/>
      <c r="O52" s="31"/>
      <c r="P52" s="31"/>
      <c r="Q52" s="31"/>
      <c r="R52" s="31"/>
      <c r="S52" s="31"/>
      <c r="T52" s="31"/>
      <c r="U52" s="31"/>
      <c r="V52" s="31"/>
      <c r="W52" s="31"/>
      <c r="X52" s="31"/>
      <c r="Y52" s="31"/>
      <c r="Z52" s="31"/>
    </row>
    <row r="53" spans="1:26">
      <c r="C53" s="27"/>
      <c r="D53" s="28"/>
      <c r="E53" s="31"/>
      <c r="F53" s="31"/>
      <c r="G53" s="31"/>
      <c r="H53" s="31"/>
      <c r="I53" s="31"/>
      <c r="J53" s="31"/>
      <c r="K53" s="31"/>
      <c r="L53" s="31"/>
      <c r="M53" s="31"/>
      <c r="N53" s="31"/>
      <c r="O53" s="31"/>
      <c r="P53" s="31"/>
      <c r="Q53" s="31"/>
      <c r="R53" s="31"/>
      <c r="S53" s="31"/>
      <c r="T53" s="31"/>
      <c r="U53" s="31"/>
      <c r="V53" s="31"/>
      <c r="W53" s="31"/>
      <c r="X53" s="31"/>
      <c r="Y53" s="31"/>
      <c r="Z53" s="31"/>
    </row>
    <row r="54" spans="1:26">
      <c r="C54" s="27"/>
      <c r="D54" s="28"/>
      <c r="E54" s="31"/>
      <c r="F54" s="31"/>
      <c r="G54" s="31"/>
      <c r="H54" s="31"/>
      <c r="I54" s="31"/>
      <c r="J54" s="31"/>
      <c r="K54" s="31"/>
      <c r="L54" s="31"/>
      <c r="M54" s="31"/>
      <c r="N54" s="31"/>
      <c r="O54" s="31"/>
      <c r="P54" s="31"/>
      <c r="Q54" s="31"/>
      <c r="R54" s="31"/>
      <c r="S54" s="31"/>
      <c r="T54" s="31"/>
      <c r="U54" s="31"/>
      <c r="V54" s="31"/>
      <c r="W54" s="31"/>
      <c r="X54" s="31"/>
      <c r="Y54" s="31"/>
      <c r="Z54" s="31"/>
    </row>
    <row r="55" spans="1:26">
      <c r="C55" s="27"/>
      <c r="D55" s="28"/>
      <c r="E55" s="31"/>
      <c r="F55" s="31"/>
      <c r="G55" s="31"/>
      <c r="H55" s="31"/>
      <c r="I55" s="31"/>
      <c r="J55" s="31"/>
      <c r="K55" s="31"/>
      <c r="L55" s="31"/>
      <c r="M55" s="31"/>
      <c r="N55" s="31"/>
      <c r="O55" s="31"/>
      <c r="P55" s="31"/>
      <c r="Q55" s="31"/>
      <c r="R55" s="31"/>
      <c r="S55" s="31"/>
      <c r="T55" s="31"/>
      <c r="U55" s="31"/>
      <c r="V55" s="31"/>
      <c r="W55" s="31"/>
      <c r="X55" s="31"/>
      <c r="Y55" s="31"/>
      <c r="Z55" s="31"/>
    </row>
    <row r="56" spans="1:26">
      <c r="C56" s="27"/>
      <c r="D56" s="28"/>
      <c r="E56" s="31"/>
      <c r="F56" s="31"/>
      <c r="G56" s="31"/>
      <c r="H56" s="31"/>
      <c r="I56" s="31"/>
      <c r="J56" s="31"/>
      <c r="K56" s="31"/>
      <c r="L56" s="31"/>
      <c r="M56" s="31"/>
      <c r="N56" s="31"/>
      <c r="O56" s="31"/>
      <c r="P56" s="31"/>
      <c r="Q56" s="31"/>
      <c r="R56" s="31"/>
      <c r="S56" s="31"/>
      <c r="T56" s="31"/>
      <c r="U56" s="31"/>
      <c r="V56" s="31"/>
      <c r="W56" s="31"/>
      <c r="X56" s="31"/>
      <c r="Y56" s="31"/>
      <c r="Z56" s="31"/>
    </row>
    <row r="57" spans="1:26">
      <c r="C57" s="27"/>
      <c r="D57" s="28"/>
      <c r="E57" s="31"/>
      <c r="F57" s="31"/>
      <c r="G57" s="31"/>
      <c r="H57" s="31"/>
      <c r="I57" s="31"/>
      <c r="J57" s="31"/>
      <c r="K57" s="31"/>
      <c r="L57" s="31"/>
      <c r="M57" s="31"/>
      <c r="N57" s="31"/>
      <c r="O57" s="31"/>
      <c r="P57" s="31"/>
      <c r="Q57" s="31"/>
      <c r="R57" s="31"/>
      <c r="S57" s="31"/>
      <c r="T57" s="31"/>
      <c r="U57" s="31"/>
      <c r="V57" s="31"/>
      <c r="W57" s="31"/>
      <c r="X57" s="31"/>
      <c r="Y57" s="31"/>
      <c r="Z57" s="31"/>
    </row>
    <row r="58" spans="1:26">
      <c r="C58" s="27"/>
      <c r="D58" s="28"/>
      <c r="E58" s="31"/>
      <c r="F58" s="31"/>
      <c r="G58" s="31"/>
      <c r="H58" s="31"/>
      <c r="I58" s="31"/>
      <c r="J58" s="31"/>
      <c r="K58" s="31"/>
      <c r="L58" s="31"/>
      <c r="M58" s="31"/>
      <c r="N58" s="31"/>
      <c r="O58" s="31"/>
      <c r="P58" s="31"/>
      <c r="Q58" s="31"/>
      <c r="R58" s="31"/>
      <c r="S58" s="31"/>
      <c r="T58" s="31"/>
      <c r="U58" s="31"/>
      <c r="V58" s="31"/>
      <c r="W58" s="31"/>
      <c r="X58" s="31"/>
      <c r="Y58" s="31"/>
      <c r="Z58" s="31"/>
    </row>
    <row r="59" spans="1:26">
      <c r="C59" s="27"/>
      <c r="D59" s="28"/>
      <c r="E59" s="31"/>
      <c r="F59" s="31"/>
      <c r="G59" s="31"/>
      <c r="H59" s="31"/>
      <c r="I59" s="31"/>
      <c r="J59" s="31"/>
      <c r="K59" s="31"/>
      <c r="L59" s="31"/>
      <c r="M59" s="31"/>
      <c r="N59" s="31"/>
      <c r="O59" s="31"/>
      <c r="P59" s="31"/>
      <c r="Q59" s="31"/>
      <c r="R59" s="31"/>
      <c r="S59" s="31"/>
      <c r="T59" s="31"/>
      <c r="U59" s="31"/>
      <c r="V59" s="31"/>
      <c r="W59" s="31"/>
      <c r="X59" s="31"/>
      <c r="Y59" s="31"/>
      <c r="Z59" s="31"/>
    </row>
    <row r="60" spans="1:26">
      <c r="C60" s="27"/>
      <c r="D60" s="28"/>
      <c r="E60" s="31"/>
      <c r="F60" s="31"/>
      <c r="G60" s="31"/>
      <c r="H60" s="31"/>
      <c r="I60" s="31"/>
      <c r="J60" s="31"/>
      <c r="K60" s="31"/>
      <c r="L60" s="31"/>
      <c r="M60" s="31"/>
      <c r="N60" s="31"/>
      <c r="O60" s="31"/>
      <c r="P60" s="31"/>
      <c r="Q60" s="31"/>
      <c r="R60" s="31"/>
      <c r="S60" s="31"/>
      <c r="T60" s="31"/>
      <c r="U60" s="31"/>
      <c r="V60" s="31"/>
      <c r="W60" s="31"/>
      <c r="X60" s="31"/>
      <c r="Y60" s="31"/>
      <c r="Z60" s="31"/>
    </row>
    <row r="61" spans="1:26">
      <c r="C61" s="27"/>
      <c r="D61" s="28"/>
      <c r="E61" s="31"/>
      <c r="F61" s="31"/>
      <c r="G61" s="31"/>
      <c r="H61" s="31"/>
      <c r="I61" s="31"/>
      <c r="J61" s="31"/>
      <c r="K61" s="31"/>
      <c r="L61" s="31"/>
      <c r="M61" s="31"/>
      <c r="N61" s="31"/>
      <c r="O61" s="31"/>
      <c r="P61" s="31"/>
      <c r="Q61" s="31"/>
      <c r="R61" s="31"/>
      <c r="S61" s="31"/>
      <c r="T61" s="31"/>
      <c r="U61" s="31"/>
      <c r="V61" s="31"/>
      <c r="W61" s="31"/>
      <c r="X61" s="31"/>
      <c r="Y61" s="31"/>
      <c r="Z61" s="31"/>
    </row>
    <row r="62" spans="1:26">
      <c r="C62" s="27"/>
      <c r="D62" s="28"/>
      <c r="E62" s="31"/>
      <c r="F62" s="31"/>
      <c r="G62" s="31"/>
      <c r="H62" s="31"/>
      <c r="I62" s="31"/>
      <c r="J62" s="31"/>
      <c r="K62" s="31"/>
      <c r="L62" s="31"/>
      <c r="M62" s="31"/>
      <c r="N62" s="31"/>
      <c r="O62" s="31"/>
      <c r="P62" s="31"/>
      <c r="Q62" s="31"/>
      <c r="R62" s="31"/>
      <c r="S62" s="31"/>
      <c r="T62" s="31"/>
      <c r="U62" s="31"/>
      <c r="V62" s="31"/>
      <c r="W62" s="31"/>
      <c r="X62" s="31"/>
      <c r="Y62" s="31"/>
      <c r="Z62" s="31"/>
    </row>
    <row r="63" spans="1:26">
      <c r="C63" s="27"/>
      <c r="D63" s="28"/>
      <c r="E63" s="31"/>
      <c r="F63" s="31"/>
      <c r="G63" s="31"/>
      <c r="H63" s="31"/>
      <c r="I63" s="31"/>
      <c r="J63" s="31"/>
      <c r="K63" s="31"/>
      <c r="L63" s="31"/>
      <c r="M63" s="31"/>
      <c r="N63" s="31"/>
      <c r="O63" s="31"/>
      <c r="P63" s="31"/>
      <c r="Q63" s="31"/>
      <c r="R63" s="31"/>
      <c r="S63" s="31"/>
      <c r="T63" s="31"/>
      <c r="U63" s="31"/>
      <c r="V63" s="31"/>
      <c r="W63" s="31"/>
      <c r="X63" s="31"/>
      <c r="Y63" s="31"/>
      <c r="Z63" s="31"/>
    </row>
    <row r="64" spans="1:26">
      <c r="C64" s="27"/>
      <c r="D64" s="28"/>
      <c r="E64" s="31"/>
      <c r="F64" s="31"/>
      <c r="G64" s="31"/>
      <c r="H64" s="31"/>
      <c r="I64" s="31"/>
      <c r="J64" s="31"/>
      <c r="K64" s="31"/>
      <c r="L64" s="31"/>
      <c r="M64" s="31"/>
      <c r="N64" s="31"/>
      <c r="O64" s="31"/>
      <c r="P64" s="31"/>
      <c r="Q64" s="31"/>
      <c r="R64" s="31"/>
      <c r="S64" s="31"/>
      <c r="T64" s="31"/>
      <c r="U64" s="31"/>
      <c r="V64" s="31"/>
      <c r="W64" s="31"/>
      <c r="X64" s="31"/>
      <c r="Y64" s="31"/>
      <c r="Z64" s="31"/>
    </row>
    <row r="65" spans="3:26">
      <c r="C65" s="27"/>
      <c r="D65" s="28"/>
      <c r="E65" s="31"/>
      <c r="F65" s="31"/>
      <c r="G65" s="31"/>
      <c r="H65" s="31"/>
      <c r="I65" s="31"/>
      <c r="J65" s="31"/>
      <c r="K65" s="31"/>
      <c r="L65" s="31"/>
      <c r="M65" s="31"/>
      <c r="N65" s="31"/>
      <c r="O65" s="31"/>
      <c r="P65" s="31"/>
      <c r="Q65" s="31"/>
      <c r="R65" s="31"/>
      <c r="S65" s="31"/>
      <c r="T65" s="31"/>
      <c r="U65" s="31"/>
      <c r="V65" s="31"/>
      <c r="W65" s="31"/>
      <c r="X65" s="31"/>
      <c r="Y65" s="31"/>
      <c r="Z65" s="31"/>
    </row>
    <row r="66" spans="3:26">
      <c r="C66" s="27"/>
      <c r="D66" s="28"/>
      <c r="E66" s="31"/>
      <c r="F66" s="31"/>
      <c r="G66" s="31"/>
      <c r="H66" s="31"/>
      <c r="I66" s="31"/>
      <c r="J66" s="31"/>
      <c r="K66" s="31"/>
      <c r="L66" s="31"/>
      <c r="M66" s="31"/>
      <c r="N66" s="31"/>
      <c r="O66" s="31"/>
      <c r="P66" s="31"/>
      <c r="Q66" s="31"/>
      <c r="R66" s="31"/>
      <c r="S66" s="31"/>
      <c r="T66" s="31"/>
      <c r="U66" s="31"/>
      <c r="V66" s="31"/>
      <c r="W66" s="31"/>
      <c r="X66" s="31"/>
      <c r="Y66" s="31"/>
      <c r="Z66" s="31"/>
    </row>
    <row r="67" spans="3:26">
      <c r="C67" s="27"/>
      <c r="D67" s="28"/>
      <c r="E67" s="31"/>
      <c r="F67" s="31"/>
      <c r="G67" s="31"/>
      <c r="H67" s="31"/>
      <c r="I67" s="31"/>
      <c r="J67" s="31"/>
      <c r="K67" s="31"/>
      <c r="L67" s="31"/>
      <c r="M67" s="31"/>
      <c r="N67" s="31"/>
      <c r="O67" s="31"/>
      <c r="P67" s="31"/>
      <c r="Q67" s="31"/>
      <c r="R67" s="31"/>
      <c r="S67" s="31"/>
      <c r="T67" s="31"/>
      <c r="U67" s="31"/>
      <c r="V67" s="31"/>
      <c r="W67" s="31"/>
      <c r="X67" s="31"/>
      <c r="Y67" s="31"/>
      <c r="Z67" s="31"/>
    </row>
    <row r="68" spans="3:26">
      <c r="C68" s="27"/>
      <c r="D68" s="28"/>
      <c r="E68" s="31"/>
      <c r="F68" s="31"/>
      <c r="G68" s="31"/>
      <c r="H68" s="31"/>
      <c r="I68" s="31"/>
      <c r="J68" s="31"/>
      <c r="K68" s="31"/>
      <c r="L68" s="31"/>
      <c r="M68" s="31"/>
      <c r="N68" s="31"/>
      <c r="O68" s="31"/>
      <c r="P68" s="31"/>
      <c r="Q68" s="31"/>
      <c r="R68" s="31"/>
      <c r="S68" s="31"/>
      <c r="T68" s="31"/>
      <c r="U68" s="31"/>
      <c r="V68" s="31"/>
      <c r="W68" s="31"/>
      <c r="X68" s="31"/>
      <c r="Y68" s="31"/>
      <c r="Z68" s="31"/>
    </row>
    <row r="69" spans="3:26">
      <c r="C69" s="27"/>
      <c r="D69" s="28"/>
      <c r="E69" s="31"/>
      <c r="F69" s="31"/>
      <c r="G69" s="31"/>
      <c r="H69" s="31"/>
      <c r="I69" s="31"/>
      <c r="J69" s="31"/>
      <c r="K69" s="31"/>
      <c r="L69" s="31"/>
      <c r="M69" s="31"/>
      <c r="N69" s="31"/>
      <c r="O69" s="31"/>
      <c r="P69" s="31"/>
      <c r="Q69" s="31"/>
      <c r="R69" s="31"/>
      <c r="S69" s="31"/>
      <c r="T69" s="31"/>
      <c r="U69" s="31"/>
      <c r="V69" s="31"/>
      <c r="W69" s="31"/>
      <c r="X69" s="31"/>
      <c r="Y69" s="31"/>
      <c r="Z69" s="31"/>
    </row>
    <row r="70" spans="3:26">
      <c r="C70" s="27"/>
      <c r="D70" s="28"/>
      <c r="E70" s="31"/>
      <c r="F70" s="31"/>
      <c r="G70" s="31"/>
      <c r="H70" s="31"/>
      <c r="I70" s="31"/>
      <c r="J70" s="31"/>
      <c r="K70" s="31"/>
      <c r="L70" s="31"/>
      <c r="M70" s="31"/>
      <c r="N70" s="31"/>
      <c r="O70" s="31"/>
      <c r="P70" s="31"/>
      <c r="Q70" s="31"/>
      <c r="R70" s="31"/>
      <c r="S70" s="31"/>
      <c r="T70" s="31"/>
      <c r="U70" s="31"/>
      <c r="V70" s="31"/>
      <c r="W70" s="31"/>
      <c r="X70" s="31"/>
      <c r="Y70" s="31"/>
      <c r="Z70" s="31"/>
    </row>
    <row r="71" spans="3:26">
      <c r="C71" s="27"/>
      <c r="D71" s="28"/>
      <c r="E71" s="31"/>
      <c r="F71" s="31"/>
      <c r="G71" s="31"/>
      <c r="H71" s="31"/>
      <c r="I71" s="31"/>
      <c r="J71" s="31"/>
      <c r="K71" s="31"/>
      <c r="L71" s="31"/>
      <c r="M71" s="31"/>
      <c r="N71" s="31"/>
      <c r="O71" s="31"/>
      <c r="P71" s="31"/>
      <c r="Q71" s="31"/>
      <c r="R71" s="31"/>
      <c r="S71" s="31"/>
      <c r="T71" s="31"/>
      <c r="U71" s="31"/>
      <c r="V71" s="31"/>
      <c r="W71" s="31"/>
      <c r="X71" s="31"/>
      <c r="Y71" s="31"/>
      <c r="Z71" s="31"/>
    </row>
    <row r="72" spans="3:26">
      <c r="C72" s="27"/>
      <c r="D72" s="28"/>
      <c r="E72" s="31"/>
      <c r="F72" s="31"/>
      <c r="G72" s="31"/>
      <c r="H72" s="31"/>
      <c r="I72" s="31"/>
      <c r="J72" s="31"/>
      <c r="K72" s="31"/>
      <c r="L72" s="31"/>
      <c r="M72" s="31"/>
      <c r="N72" s="31"/>
      <c r="O72" s="31"/>
      <c r="P72" s="31"/>
      <c r="Q72" s="31"/>
      <c r="R72" s="31"/>
      <c r="S72" s="31"/>
      <c r="T72" s="31"/>
      <c r="U72" s="31"/>
      <c r="V72" s="31"/>
      <c r="W72" s="31"/>
      <c r="X72" s="31"/>
      <c r="Y72" s="31"/>
      <c r="Z72" s="31"/>
    </row>
    <row r="73" spans="3:26">
      <c r="C73" s="27"/>
      <c r="D73" s="28"/>
      <c r="E73" s="31"/>
      <c r="F73" s="31"/>
      <c r="G73" s="31"/>
      <c r="H73" s="31"/>
      <c r="I73" s="31"/>
      <c r="J73" s="31"/>
      <c r="K73" s="31"/>
      <c r="L73" s="31"/>
      <c r="M73" s="31"/>
      <c r="N73" s="31"/>
      <c r="O73" s="31"/>
      <c r="P73" s="31"/>
      <c r="Q73" s="31"/>
      <c r="R73" s="31"/>
      <c r="S73" s="31"/>
      <c r="T73" s="31"/>
      <c r="U73" s="31"/>
      <c r="V73" s="31"/>
      <c r="W73" s="31"/>
      <c r="X73" s="31"/>
      <c r="Y73" s="31"/>
      <c r="Z73" s="31"/>
    </row>
    <row r="74" spans="3:26">
      <c r="C74" s="27"/>
      <c r="D74" s="28"/>
      <c r="E74" s="31"/>
      <c r="F74" s="31"/>
      <c r="G74" s="31"/>
      <c r="H74" s="31"/>
      <c r="I74" s="31"/>
      <c r="J74" s="31"/>
      <c r="K74" s="31"/>
      <c r="L74" s="31"/>
      <c r="M74" s="31"/>
      <c r="N74" s="31"/>
      <c r="O74" s="31"/>
      <c r="P74" s="31"/>
      <c r="Q74" s="31"/>
      <c r="R74" s="31"/>
      <c r="S74" s="31"/>
      <c r="T74" s="31"/>
      <c r="U74" s="31"/>
      <c r="V74" s="31"/>
      <c r="W74" s="31"/>
      <c r="X74" s="31"/>
      <c r="Y74" s="31"/>
      <c r="Z74" s="31"/>
    </row>
    <row r="75" spans="3:26">
      <c r="C75" s="27"/>
      <c r="D75" s="28"/>
      <c r="E75" s="31"/>
      <c r="F75" s="31"/>
      <c r="G75" s="31"/>
      <c r="H75" s="31"/>
      <c r="I75" s="31"/>
      <c r="J75" s="31"/>
      <c r="K75" s="31"/>
      <c r="L75" s="31"/>
      <c r="M75" s="31"/>
      <c r="N75" s="31"/>
      <c r="O75" s="31"/>
      <c r="P75" s="31"/>
      <c r="Q75" s="31"/>
      <c r="R75" s="31"/>
      <c r="S75" s="31"/>
      <c r="T75" s="31"/>
      <c r="U75" s="31"/>
      <c r="V75" s="31"/>
      <c r="W75" s="31"/>
      <c r="X75" s="31"/>
      <c r="Y75" s="31"/>
      <c r="Z75" s="31"/>
    </row>
    <row r="76" spans="3:26">
      <c r="C76" s="27"/>
      <c r="D76" s="28"/>
      <c r="E76" s="31"/>
      <c r="F76" s="31"/>
      <c r="G76" s="31"/>
      <c r="H76" s="31"/>
      <c r="I76" s="31"/>
      <c r="J76" s="31"/>
      <c r="K76" s="31"/>
      <c r="L76" s="31"/>
      <c r="M76" s="31"/>
      <c r="N76" s="31"/>
      <c r="O76" s="31"/>
      <c r="P76" s="31"/>
      <c r="Q76" s="31"/>
      <c r="R76" s="31"/>
      <c r="S76" s="31"/>
      <c r="T76" s="31"/>
      <c r="U76" s="31"/>
      <c r="V76" s="31"/>
      <c r="W76" s="31"/>
      <c r="X76" s="31"/>
      <c r="Y76" s="31"/>
      <c r="Z76" s="31"/>
    </row>
    <row r="77" spans="3:26">
      <c r="C77" s="27"/>
      <c r="D77" s="28"/>
      <c r="E77" s="31"/>
      <c r="F77" s="31"/>
      <c r="G77" s="31"/>
      <c r="H77" s="31"/>
      <c r="I77" s="31"/>
      <c r="J77" s="31"/>
      <c r="K77" s="31"/>
      <c r="L77" s="31"/>
      <c r="M77" s="31"/>
      <c r="N77" s="31"/>
      <c r="O77" s="31"/>
      <c r="P77" s="31"/>
      <c r="Q77" s="31"/>
      <c r="R77" s="31"/>
      <c r="S77" s="31"/>
      <c r="T77" s="31"/>
      <c r="U77" s="31"/>
      <c r="V77" s="31"/>
      <c r="W77" s="31"/>
      <c r="X77" s="31"/>
      <c r="Y77" s="31"/>
      <c r="Z77" s="31"/>
    </row>
    <row r="78" spans="3:26">
      <c r="C78" s="27"/>
      <c r="D78" s="28"/>
      <c r="E78" s="31"/>
      <c r="F78" s="31"/>
      <c r="G78" s="31"/>
      <c r="H78" s="31"/>
      <c r="I78" s="31"/>
      <c r="J78" s="31"/>
      <c r="K78" s="31"/>
      <c r="L78" s="31"/>
      <c r="M78" s="31"/>
      <c r="N78" s="31"/>
      <c r="O78" s="31"/>
      <c r="P78" s="31"/>
      <c r="Q78" s="31"/>
      <c r="R78" s="31"/>
      <c r="S78" s="31"/>
      <c r="T78" s="31"/>
      <c r="U78" s="31"/>
      <c r="V78" s="31"/>
      <c r="W78" s="31"/>
      <c r="X78" s="31"/>
      <c r="Y78" s="31"/>
      <c r="Z78" s="31"/>
    </row>
    <row r="79" spans="3:26">
      <c r="C79" s="27"/>
      <c r="D79" s="28"/>
      <c r="E79" s="31"/>
      <c r="F79" s="31"/>
      <c r="G79" s="31"/>
      <c r="H79" s="31"/>
      <c r="I79" s="31"/>
      <c r="J79" s="31"/>
      <c r="K79" s="31"/>
      <c r="L79" s="31"/>
      <c r="M79" s="31"/>
      <c r="N79" s="31"/>
      <c r="O79" s="31"/>
      <c r="P79" s="31"/>
      <c r="Q79" s="31"/>
      <c r="R79" s="31"/>
      <c r="S79" s="31"/>
      <c r="T79" s="31"/>
      <c r="U79" s="31"/>
      <c r="V79" s="31"/>
      <c r="W79" s="31"/>
      <c r="X79" s="31"/>
      <c r="Y79" s="31"/>
      <c r="Z79" s="31"/>
    </row>
    <row r="80" spans="3:26">
      <c r="C80" s="27"/>
      <c r="D80" s="28"/>
      <c r="E80" s="31"/>
      <c r="F80" s="31"/>
      <c r="G80" s="31"/>
      <c r="H80" s="31"/>
      <c r="I80" s="31"/>
      <c r="J80" s="31"/>
      <c r="K80" s="31"/>
      <c r="L80" s="31"/>
      <c r="M80" s="31"/>
      <c r="N80" s="31"/>
      <c r="O80" s="31"/>
      <c r="P80" s="31"/>
      <c r="Q80" s="31"/>
      <c r="R80" s="31"/>
      <c r="S80" s="31"/>
      <c r="T80" s="31"/>
      <c r="U80" s="31"/>
      <c r="V80" s="31"/>
      <c r="W80" s="31"/>
      <c r="X80" s="31"/>
      <c r="Y80" s="31"/>
      <c r="Z80" s="31"/>
    </row>
    <row r="81" spans="3:26">
      <c r="C81" s="27"/>
      <c r="D81" s="28"/>
      <c r="E81" s="31"/>
      <c r="F81" s="31"/>
      <c r="G81" s="31"/>
      <c r="H81" s="31"/>
      <c r="I81" s="31"/>
      <c r="J81" s="31"/>
      <c r="K81" s="31"/>
      <c r="L81" s="31"/>
      <c r="M81" s="31"/>
      <c r="N81" s="31"/>
      <c r="O81" s="31"/>
      <c r="P81" s="31"/>
      <c r="Q81" s="31"/>
      <c r="R81" s="31"/>
      <c r="S81" s="31"/>
      <c r="T81" s="31"/>
      <c r="U81" s="31"/>
      <c r="V81" s="31"/>
      <c r="W81" s="31"/>
      <c r="X81" s="31"/>
      <c r="Y81" s="31"/>
      <c r="Z81" s="31"/>
    </row>
    <row r="82" spans="3:26">
      <c r="C82" s="27"/>
      <c r="D82" s="28"/>
      <c r="E82" s="31"/>
      <c r="F82" s="31"/>
      <c r="G82" s="31"/>
      <c r="H82" s="31"/>
      <c r="I82" s="31"/>
      <c r="J82" s="31"/>
      <c r="K82" s="31"/>
      <c r="L82" s="31"/>
      <c r="M82" s="31"/>
      <c r="N82" s="31"/>
      <c r="O82" s="31"/>
      <c r="P82" s="31"/>
      <c r="Q82" s="31"/>
      <c r="R82" s="31"/>
      <c r="S82" s="31"/>
      <c r="T82" s="31"/>
      <c r="U82" s="31"/>
      <c r="V82" s="31"/>
      <c r="W82" s="31"/>
      <c r="X82" s="31"/>
      <c r="Y82" s="31"/>
      <c r="Z82" s="31"/>
    </row>
    <row r="83" spans="3:26">
      <c r="C83" s="27"/>
      <c r="D83" s="28"/>
      <c r="E83" s="31"/>
      <c r="F83" s="31"/>
      <c r="G83" s="31"/>
      <c r="H83" s="31"/>
      <c r="I83" s="31"/>
      <c r="J83" s="31"/>
      <c r="K83" s="31"/>
      <c r="L83" s="31"/>
      <c r="M83" s="31"/>
      <c r="N83" s="31"/>
      <c r="O83" s="31"/>
      <c r="P83" s="31"/>
      <c r="Q83" s="31"/>
      <c r="R83" s="31"/>
      <c r="S83" s="31"/>
      <c r="T83" s="31"/>
      <c r="U83" s="31"/>
      <c r="V83" s="31"/>
      <c r="W83" s="31"/>
      <c r="X83" s="31"/>
      <c r="Y83" s="31"/>
      <c r="Z83" s="31"/>
    </row>
    <row r="84" spans="3:26">
      <c r="C84" s="27"/>
      <c r="D84" s="28"/>
      <c r="E84" s="31"/>
      <c r="F84" s="31"/>
      <c r="G84" s="31"/>
      <c r="H84" s="31"/>
      <c r="I84" s="31"/>
      <c r="J84" s="31"/>
      <c r="K84" s="31"/>
      <c r="L84" s="31"/>
      <c r="M84" s="31"/>
      <c r="N84" s="31"/>
      <c r="O84" s="31"/>
      <c r="P84" s="31"/>
      <c r="Q84" s="31"/>
      <c r="R84" s="31"/>
      <c r="S84" s="31"/>
      <c r="T84" s="31"/>
      <c r="U84" s="31"/>
      <c r="V84" s="31"/>
      <c r="W84" s="31"/>
      <c r="X84" s="31"/>
      <c r="Y84" s="31"/>
      <c r="Z84" s="31"/>
    </row>
    <row r="85" spans="3:26">
      <c r="C85" s="27"/>
      <c r="D85" s="28"/>
      <c r="E85" s="31"/>
      <c r="F85" s="31"/>
      <c r="G85" s="31"/>
      <c r="H85" s="31"/>
      <c r="I85" s="31"/>
      <c r="J85" s="31"/>
      <c r="K85" s="31"/>
      <c r="L85" s="31"/>
      <c r="M85" s="31"/>
      <c r="N85" s="31"/>
      <c r="O85" s="31"/>
      <c r="P85" s="31"/>
      <c r="Q85" s="31"/>
      <c r="R85" s="31"/>
      <c r="S85" s="31"/>
      <c r="T85" s="31"/>
      <c r="U85" s="31"/>
      <c r="V85" s="31"/>
      <c r="W85" s="31"/>
      <c r="X85" s="31"/>
      <c r="Y85" s="31"/>
      <c r="Z85" s="31"/>
    </row>
    <row r="86" spans="3:26">
      <c r="C86" s="27"/>
      <c r="D86" s="28"/>
      <c r="E86" s="31"/>
      <c r="F86" s="31"/>
      <c r="G86" s="31"/>
      <c r="H86" s="31"/>
      <c r="I86" s="31"/>
      <c r="J86" s="31"/>
      <c r="K86" s="31"/>
      <c r="L86" s="31"/>
      <c r="M86" s="31"/>
      <c r="N86" s="31"/>
      <c r="O86" s="31"/>
      <c r="P86" s="31"/>
      <c r="Q86" s="31"/>
      <c r="R86" s="31"/>
      <c r="S86" s="31"/>
      <c r="T86" s="31"/>
      <c r="U86" s="31"/>
      <c r="V86" s="31"/>
      <c r="W86" s="31"/>
      <c r="X86" s="31"/>
      <c r="Y86" s="31"/>
      <c r="Z86" s="31"/>
    </row>
    <row r="87" spans="3:26">
      <c r="C87" s="27"/>
      <c r="D87" s="28"/>
      <c r="E87" s="31"/>
      <c r="F87" s="31"/>
      <c r="G87" s="31"/>
      <c r="H87" s="31"/>
      <c r="I87" s="31"/>
      <c r="J87" s="31"/>
      <c r="K87" s="31"/>
      <c r="L87" s="31"/>
      <c r="M87" s="31"/>
      <c r="N87" s="31"/>
      <c r="O87" s="31"/>
      <c r="P87" s="31"/>
      <c r="Q87" s="31"/>
      <c r="R87" s="31"/>
      <c r="S87" s="31"/>
      <c r="T87" s="31"/>
      <c r="U87" s="31"/>
      <c r="V87" s="31"/>
      <c r="W87" s="31"/>
      <c r="X87" s="31"/>
      <c r="Y87" s="31"/>
      <c r="Z87" s="31"/>
    </row>
    <row r="88" spans="3:26">
      <c r="C88" s="27"/>
      <c r="D88" s="28"/>
      <c r="E88" s="31"/>
      <c r="F88" s="31"/>
      <c r="G88" s="31"/>
      <c r="H88" s="31"/>
      <c r="I88" s="31"/>
      <c r="J88" s="31"/>
      <c r="K88" s="31"/>
      <c r="L88" s="31"/>
      <c r="M88" s="31"/>
      <c r="N88" s="31"/>
      <c r="O88" s="31"/>
      <c r="P88" s="31"/>
      <c r="Q88" s="31"/>
      <c r="R88" s="31"/>
      <c r="S88" s="31"/>
      <c r="T88" s="31"/>
      <c r="U88" s="31"/>
      <c r="V88" s="31"/>
      <c r="W88" s="31"/>
      <c r="X88" s="31"/>
      <c r="Y88" s="31"/>
      <c r="Z88" s="31"/>
    </row>
    <row r="89" spans="3:26">
      <c r="C89" s="27"/>
      <c r="D89" s="28"/>
      <c r="E89" s="31"/>
      <c r="F89" s="31"/>
      <c r="G89" s="31"/>
      <c r="H89" s="31"/>
      <c r="I89" s="31"/>
      <c r="J89" s="31"/>
      <c r="K89" s="31"/>
      <c r="L89" s="31"/>
      <c r="M89" s="31"/>
      <c r="N89" s="31"/>
      <c r="O89" s="31"/>
      <c r="P89" s="31"/>
      <c r="Q89" s="31"/>
      <c r="R89" s="31"/>
      <c r="S89" s="31"/>
      <c r="T89" s="31"/>
      <c r="U89" s="31"/>
      <c r="V89" s="31"/>
      <c r="W89" s="31"/>
      <c r="X89" s="31"/>
      <c r="Y89" s="31"/>
      <c r="Z89" s="31"/>
    </row>
    <row r="90" spans="3:26">
      <c r="C90" s="27"/>
      <c r="D90" s="28"/>
      <c r="E90" s="31"/>
      <c r="F90" s="31"/>
      <c r="G90" s="31"/>
      <c r="H90" s="31"/>
      <c r="I90" s="31"/>
      <c r="J90" s="31"/>
      <c r="K90" s="31"/>
      <c r="L90" s="31"/>
      <c r="M90" s="31"/>
      <c r="N90" s="31"/>
      <c r="O90" s="31"/>
      <c r="P90" s="31"/>
      <c r="Q90" s="31"/>
      <c r="R90" s="31"/>
      <c r="S90" s="31"/>
      <c r="T90" s="31"/>
      <c r="U90" s="31"/>
      <c r="V90" s="31"/>
      <c r="W90" s="31"/>
      <c r="X90" s="31"/>
      <c r="Y90" s="31"/>
      <c r="Z90" s="31"/>
    </row>
    <row r="91" spans="3:26">
      <c r="C91" s="27"/>
      <c r="D91" s="28"/>
      <c r="E91" s="31"/>
      <c r="F91" s="31"/>
      <c r="G91" s="31"/>
      <c r="H91" s="31"/>
      <c r="I91" s="31"/>
      <c r="J91" s="31"/>
      <c r="K91" s="31"/>
      <c r="L91" s="31"/>
      <c r="M91" s="31"/>
      <c r="N91" s="31"/>
      <c r="O91" s="31"/>
      <c r="P91" s="31"/>
      <c r="Q91" s="31"/>
      <c r="R91" s="31"/>
      <c r="S91" s="31"/>
      <c r="T91" s="31"/>
      <c r="U91" s="31"/>
      <c r="V91" s="31"/>
      <c r="W91" s="31"/>
      <c r="X91" s="31"/>
      <c r="Y91" s="31"/>
      <c r="Z91" s="31"/>
    </row>
    <row r="92" spans="3:26">
      <c r="C92" s="27"/>
      <c r="D92" s="28"/>
      <c r="E92" s="31"/>
      <c r="F92" s="31"/>
      <c r="G92" s="31"/>
      <c r="H92" s="31"/>
      <c r="I92" s="31"/>
      <c r="J92" s="31"/>
      <c r="K92" s="31"/>
      <c r="L92" s="31"/>
      <c r="M92" s="31"/>
      <c r="N92" s="31"/>
      <c r="O92" s="31"/>
      <c r="P92" s="31"/>
      <c r="Q92" s="31"/>
      <c r="R92" s="31"/>
      <c r="S92" s="31"/>
      <c r="T92" s="31"/>
      <c r="U92" s="31"/>
      <c r="V92" s="31"/>
      <c r="W92" s="31"/>
      <c r="X92" s="31"/>
      <c r="Y92" s="31"/>
      <c r="Z92" s="31"/>
    </row>
    <row r="93" spans="3:26">
      <c r="C93" s="27"/>
      <c r="D93" s="28"/>
      <c r="E93" s="31"/>
      <c r="F93" s="31"/>
      <c r="G93" s="31"/>
      <c r="H93" s="31"/>
      <c r="I93" s="31"/>
      <c r="J93" s="31"/>
      <c r="K93" s="31"/>
      <c r="L93" s="31"/>
      <c r="M93" s="31"/>
      <c r="N93" s="31"/>
      <c r="O93" s="31"/>
      <c r="P93" s="31"/>
      <c r="Q93" s="31"/>
      <c r="R93" s="31"/>
      <c r="S93" s="31"/>
      <c r="T93" s="31"/>
      <c r="U93" s="31"/>
      <c r="V93" s="31"/>
      <c r="W93" s="31"/>
      <c r="X93" s="31"/>
      <c r="Y93" s="31"/>
      <c r="Z93" s="31"/>
    </row>
    <row r="94" spans="3:26">
      <c r="C94" s="27"/>
      <c r="D94" s="28"/>
      <c r="E94" s="31"/>
      <c r="F94" s="31"/>
      <c r="G94" s="31"/>
      <c r="H94" s="31"/>
      <c r="I94" s="31"/>
      <c r="J94" s="31"/>
      <c r="K94" s="31"/>
      <c r="L94" s="31"/>
      <c r="M94" s="31"/>
      <c r="N94" s="31"/>
      <c r="O94" s="31"/>
      <c r="P94" s="31"/>
      <c r="Q94" s="31"/>
      <c r="R94" s="31"/>
      <c r="S94" s="31"/>
      <c r="T94" s="31"/>
      <c r="U94" s="31"/>
      <c r="V94" s="31"/>
      <c r="W94" s="31"/>
      <c r="X94" s="31"/>
      <c r="Y94" s="31"/>
      <c r="Z94" s="31"/>
    </row>
    <row r="95" spans="3:26">
      <c r="C95" s="27"/>
      <c r="D95" s="28"/>
      <c r="E95" s="31"/>
      <c r="F95" s="31"/>
      <c r="G95" s="31"/>
      <c r="H95" s="31"/>
      <c r="I95" s="31"/>
      <c r="J95" s="31"/>
      <c r="K95" s="31"/>
      <c r="L95" s="31"/>
      <c r="M95" s="31"/>
      <c r="N95" s="31"/>
      <c r="O95" s="31"/>
      <c r="P95" s="31"/>
      <c r="Q95" s="31"/>
      <c r="R95" s="31"/>
      <c r="S95" s="31"/>
      <c r="T95" s="31"/>
      <c r="U95" s="31"/>
      <c r="V95" s="31"/>
      <c r="W95" s="31"/>
      <c r="X95" s="31"/>
      <c r="Y95" s="31"/>
      <c r="Z95" s="31"/>
    </row>
    <row r="96" spans="3:26">
      <c r="C96" s="27"/>
      <c r="D96" s="28"/>
      <c r="E96" s="31"/>
      <c r="F96" s="31"/>
      <c r="G96" s="31"/>
      <c r="H96" s="31"/>
      <c r="I96" s="31"/>
      <c r="J96" s="31"/>
      <c r="K96" s="31"/>
      <c r="L96" s="31"/>
      <c r="M96" s="31"/>
      <c r="N96" s="31"/>
      <c r="O96" s="31"/>
      <c r="P96" s="31"/>
      <c r="Q96" s="31"/>
      <c r="R96" s="31"/>
      <c r="S96" s="31"/>
      <c r="T96" s="31"/>
      <c r="U96" s="31"/>
      <c r="V96" s="31"/>
      <c r="W96" s="31"/>
      <c r="X96" s="31"/>
      <c r="Y96" s="31"/>
      <c r="Z96" s="31"/>
    </row>
    <row r="97" spans="3:26">
      <c r="C97" s="27"/>
      <c r="D97" s="28"/>
      <c r="E97" s="31"/>
      <c r="F97" s="31"/>
      <c r="G97" s="31"/>
      <c r="H97" s="31"/>
      <c r="I97" s="31"/>
      <c r="J97" s="31"/>
      <c r="K97" s="31"/>
      <c r="L97" s="31"/>
      <c r="M97" s="31"/>
      <c r="N97" s="31"/>
      <c r="O97" s="31"/>
      <c r="P97" s="31"/>
      <c r="Q97" s="31"/>
      <c r="R97" s="31"/>
      <c r="S97" s="31"/>
      <c r="T97" s="31"/>
      <c r="U97" s="31"/>
      <c r="V97" s="31"/>
      <c r="W97" s="31"/>
      <c r="X97" s="31"/>
      <c r="Y97" s="31"/>
      <c r="Z97" s="31"/>
    </row>
    <row r="98" spans="3:26">
      <c r="C98" s="27"/>
      <c r="D98" s="28"/>
      <c r="E98" s="31"/>
      <c r="F98" s="31"/>
      <c r="G98" s="31"/>
      <c r="H98" s="31"/>
      <c r="I98" s="31"/>
      <c r="J98" s="31"/>
      <c r="K98" s="31"/>
      <c r="L98" s="31"/>
      <c r="M98" s="31"/>
      <c r="N98" s="31"/>
      <c r="O98" s="31"/>
      <c r="P98" s="31"/>
      <c r="Q98" s="31"/>
      <c r="R98" s="31"/>
      <c r="S98" s="31"/>
      <c r="T98" s="31"/>
      <c r="U98" s="31"/>
      <c r="V98" s="31"/>
      <c r="W98" s="31"/>
      <c r="X98" s="31"/>
      <c r="Y98" s="31"/>
      <c r="Z98" s="31"/>
    </row>
    <row r="99" spans="3:26">
      <c r="C99" s="27"/>
      <c r="D99" s="28"/>
      <c r="E99" s="31"/>
      <c r="F99" s="31"/>
      <c r="G99" s="31"/>
      <c r="H99" s="31"/>
      <c r="I99" s="31"/>
      <c r="J99" s="31"/>
      <c r="K99" s="31"/>
      <c r="L99" s="31"/>
      <c r="M99" s="31"/>
      <c r="N99" s="31"/>
      <c r="O99" s="31"/>
      <c r="P99" s="31"/>
      <c r="Q99" s="31"/>
      <c r="R99" s="31"/>
      <c r="S99" s="31"/>
      <c r="T99" s="31"/>
      <c r="U99" s="31"/>
      <c r="V99" s="31"/>
      <c r="W99" s="31"/>
      <c r="X99" s="31"/>
      <c r="Y99" s="31"/>
      <c r="Z99" s="31"/>
    </row>
    <row r="100" spans="3:26">
      <c r="C100" s="27"/>
      <c r="D100" s="28"/>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3:26">
      <c r="C101" s="27"/>
      <c r="D101" s="28"/>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3:26">
      <c r="C102" s="27"/>
      <c r="D102" s="28"/>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3:26">
      <c r="C103" s="27"/>
      <c r="D103" s="28"/>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3:26">
      <c r="C104" s="27"/>
      <c r="D104" s="28"/>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3:26">
      <c r="C105" s="27"/>
      <c r="D105" s="28"/>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3:26">
      <c r="C106" s="27"/>
      <c r="D106" s="28"/>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3:26">
      <c r="C107" s="27"/>
      <c r="D107" s="28"/>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3:26">
      <c r="C108" s="27"/>
      <c r="D108" s="28"/>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3:26">
      <c r="C109" s="27"/>
      <c r="D109" s="28"/>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3:26">
      <c r="C110" s="27"/>
      <c r="D110" s="28"/>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3:26">
      <c r="C111" s="27"/>
      <c r="D111" s="28"/>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3:26">
      <c r="C112" s="27"/>
      <c r="D112" s="28"/>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3:26">
      <c r="C113" s="27"/>
      <c r="D113" s="28"/>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3:26">
      <c r="C114" s="27"/>
      <c r="D114" s="28"/>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3:26">
      <c r="C115" s="27"/>
      <c r="D115" s="28"/>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3:26">
      <c r="C116" s="27"/>
      <c r="D116" s="28"/>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3:26">
      <c r="C117" s="27"/>
      <c r="D117" s="28"/>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3:26">
      <c r="C118" s="27"/>
      <c r="D118" s="28"/>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3:26">
      <c r="C119" s="27"/>
      <c r="D119" s="28"/>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3:26">
      <c r="C120" s="27"/>
      <c r="D120" s="28"/>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3:26">
      <c r="C121" s="27"/>
      <c r="D121" s="28"/>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3:26">
      <c r="C122" s="27"/>
      <c r="D122" s="28"/>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3:26">
      <c r="C123" s="27"/>
      <c r="D123" s="28"/>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3:26">
      <c r="C124" s="27"/>
      <c r="D124" s="28"/>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3:26">
      <c r="C125" s="27"/>
      <c r="D125" s="28"/>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3:26">
      <c r="C126" s="27"/>
      <c r="D126" s="28"/>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3:26">
      <c r="C127" s="27"/>
      <c r="D127" s="28"/>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3:26">
      <c r="C128" s="27"/>
      <c r="D128" s="28"/>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3:26">
      <c r="C129" s="27"/>
      <c r="D129" s="28"/>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3:26">
      <c r="C130" s="27"/>
      <c r="D130" s="28"/>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3:26">
      <c r="C131" s="27"/>
      <c r="D131" s="28"/>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3:26">
      <c r="C132" s="27"/>
      <c r="D132" s="28"/>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3:26">
      <c r="C133" s="27"/>
      <c r="D133" s="28"/>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3:26">
      <c r="C134" s="27"/>
      <c r="D134" s="28"/>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3:26">
      <c r="C135" s="27"/>
      <c r="D135" s="28"/>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3:26">
      <c r="C136" s="27"/>
      <c r="D136" s="28"/>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3:26">
      <c r="C137" s="27"/>
      <c r="D137" s="28"/>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3:26">
      <c r="C138" s="27"/>
      <c r="D138" s="28"/>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3:26">
      <c r="C139" s="27"/>
      <c r="D139" s="28"/>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3:26">
      <c r="C140" s="27"/>
      <c r="D140" s="28"/>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3:26">
      <c r="C141" s="27"/>
      <c r="D141" s="28"/>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3:26">
      <c r="C142" s="27"/>
      <c r="D142" s="28"/>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3:26">
      <c r="C143" s="27"/>
      <c r="D143" s="28"/>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3:26">
      <c r="C144" s="27"/>
      <c r="D144" s="28"/>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3:26">
      <c r="C145" s="27"/>
      <c r="D145" s="28"/>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3:26">
      <c r="C146" s="27"/>
      <c r="D146" s="28"/>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3:26">
      <c r="C147" s="27"/>
      <c r="D147" s="28"/>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3:26">
      <c r="C148" s="27"/>
      <c r="D148" s="28"/>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3:26">
      <c r="C149" s="27"/>
      <c r="D149" s="28"/>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3:26">
      <c r="C150" s="27"/>
      <c r="D150" s="28"/>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3:26">
      <c r="C151" s="27"/>
      <c r="D151" s="28"/>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3:26">
      <c r="C152" s="27"/>
      <c r="D152" s="28"/>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3:26">
      <c r="C153" s="27"/>
      <c r="D153" s="28"/>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3:26">
      <c r="C154" s="27"/>
      <c r="D154" s="28"/>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3:26">
      <c r="C155" s="27"/>
      <c r="D155" s="28"/>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3:26">
      <c r="C156" s="27"/>
      <c r="D156" s="28"/>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3:26">
      <c r="C157" s="27"/>
      <c r="D157" s="28"/>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3:26">
      <c r="C158" s="27"/>
      <c r="D158" s="28"/>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3:26">
      <c r="C159" s="27"/>
      <c r="D159" s="28"/>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3:26">
      <c r="C160" s="27"/>
      <c r="D160" s="28"/>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3:26">
      <c r="C161" s="27"/>
      <c r="D161" s="28"/>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3:26">
      <c r="C162" s="27"/>
      <c r="D162" s="28"/>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3:26">
      <c r="C163" s="27"/>
      <c r="D163" s="28"/>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3:26">
      <c r="C164" s="27"/>
      <c r="D164" s="28"/>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3:26">
      <c r="C165" s="27"/>
      <c r="D165" s="28"/>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3:26">
      <c r="C166" s="27"/>
      <c r="D166" s="28"/>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3:26">
      <c r="C167" s="27"/>
      <c r="D167" s="28"/>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3:26">
      <c r="C168" s="27"/>
      <c r="D168" s="28"/>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3:26">
      <c r="C169" s="27"/>
      <c r="D169" s="28"/>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3:26">
      <c r="C170" s="27"/>
      <c r="D170" s="28"/>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3:26">
      <c r="C171" s="27"/>
      <c r="D171" s="28"/>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3:26">
      <c r="C172" s="27"/>
      <c r="D172" s="28"/>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3:26">
      <c r="C173" s="27"/>
      <c r="D173" s="28"/>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3:26">
      <c r="C174" s="27"/>
      <c r="D174" s="28"/>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3:26">
      <c r="C175" s="27"/>
      <c r="D175" s="28"/>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3:26">
      <c r="C176" s="27"/>
      <c r="D176" s="28"/>
      <c r="E176" s="31"/>
      <c r="F176" s="31"/>
      <c r="G176" s="31"/>
      <c r="H176" s="31"/>
      <c r="I176" s="31"/>
      <c r="J176" s="31"/>
      <c r="K176" s="31"/>
      <c r="L176" s="31"/>
      <c r="M176" s="31"/>
      <c r="N176" s="31"/>
      <c r="O176" s="31"/>
      <c r="P176" s="31"/>
      <c r="Q176" s="31"/>
      <c r="R176" s="31"/>
      <c r="S176" s="31"/>
      <c r="T176" s="31"/>
      <c r="U176" s="31"/>
      <c r="V176" s="31"/>
      <c r="W176" s="31"/>
      <c r="X176" s="31"/>
      <c r="Y176" s="31"/>
      <c r="Z176" s="31"/>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6"/>
  </sheetPr>
  <dimension ref="A1:AA176"/>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140625" style="26" customWidth="1"/>
    <col min="3" max="3" width="35.7109375" style="1" customWidth="1"/>
    <col min="4" max="4" width="17.140625" style="1" customWidth="1"/>
    <col min="5" max="5" width="1.42578125" style="32" customWidth="1"/>
    <col min="6" max="26" width="10" style="32" customWidth="1"/>
    <col min="27" max="254" width="9.140625" style="1"/>
    <col min="255" max="255" width="5.7109375" style="1" customWidth="1"/>
    <col min="256" max="256" width="12.140625" style="1" customWidth="1"/>
    <col min="257" max="257" width="35.7109375" style="1" customWidth="1"/>
    <col min="258" max="258" width="14.28515625" style="1" customWidth="1"/>
    <col min="259" max="260" width="13.5703125" style="1" customWidth="1"/>
    <col min="261" max="261" width="1.42578125" style="1" customWidth="1"/>
    <col min="262" max="282" width="10" style="1" customWidth="1"/>
    <col min="283" max="510" width="9.140625" style="1"/>
    <col min="511" max="511" width="5.7109375" style="1" customWidth="1"/>
    <col min="512" max="512" width="12.140625" style="1" customWidth="1"/>
    <col min="513" max="513" width="35.7109375" style="1" customWidth="1"/>
    <col min="514" max="514" width="14.28515625" style="1" customWidth="1"/>
    <col min="515" max="516" width="13.5703125" style="1" customWidth="1"/>
    <col min="517" max="517" width="1.42578125" style="1" customWidth="1"/>
    <col min="518" max="538" width="10" style="1" customWidth="1"/>
    <col min="539" max="766" width="9.140625" style="1"/>
    <col min="767" max="767" width="5.7109375" style="1" customWidth="1"/>
    <col min="768" max="768" width="12.140625" style="1" customWidth="1"/>
    <col min="769" max="769" width="35.7109375" style="1" customWidth="1"/>
    <col min="770" max="770" width="14.28515625" style="1" customWidth="1"/>
    <col min="771" max="772" width="13.5703125" style="1" customWidth="1"/>
    <col min="773" max="773" width="1.42578125" style="1" customWidth="1"/>
    <col min="774" max="794" width="10" style="1" customWidth="1"/>
    <col min="795" max="1022" width="9.140625" style="1"/>
    <col min="1023" max="1023" width="5.7109375" style="1" customWidth="1"/>
    <col min="1024" max="1024" width="12.140625" style="1" customWidth="1"/>
    <col min="1025" max="1025" width="35.7109375" style="1" customWidth="1"/>
    <col min="1026" max="1026" width="14.28515625" style="1" customWidth="1"/>
    <col min="1027" max="1028" width="13.5703125" style="1" customWidth="1"/>
    <col min="1029" max="1029" width="1.42578125" style="1" customWidth="1"/>
    <col min="1030" max="1050" width="10" style="1" customWidth="1"/>
    <col min="1051" max="1278" width="9.140625" style="1"/>
    <col min="1279" max="1279" width="5.7109375" style="1" customWidth="1"/>
    <col min="1280" max="1280" width="12.140625" style="1" customWidth="1"/>
    <col min="1281" max="1281" width="35.7109375" style="1" customWidth="1"/>
    <col min="1282" max="1282" width="14.28515625" style="1" customWidth="1"/>
    <col min="1283" max="1284" width="13.5703125" style="1" customWidth="1"/>
    <col min="1285" max="1285" width="1.42578125" style="1" customWidth="1"/>
    <col min="1286" max="1306" width="10" style="1" customWidth="1"/>
    <col min="1307" max="1534" width="9.140625" style="1"/>
    <col min="1535" max="1535" width="5.7109375" style="1" customWidth="1"/>
    <col min="1536" max="1536" width="12.140625" style="1" customWidth="1"/>
    <col min="1537" max="1537" width="35.7109375" style="1" customWidth="1"/>
    <col min="1538" max="1538" width="14.28515625" style="1" customWidth="1"/>
    <col min="1539" max="1540" width="13.5703125" style="1" customWidth="1"/>
    <col min="1541" max="1541" width="1.42578125" style="1" customWidth="1"/>
    <col min="1542" max="1562" width="10" style="1" customWidth="1"/>
    <col min="1563" max="1790" width="9.140625" style="1"/>
    <col min="1791" max="1791" width="5.7109375" style="1" customWidth="1"/>
    <col min="1792" max="1792" width="12.140625" style="1" customWidth="1"/>
    <col min="1793" max="1793" width="35.7109375" style="1" customWidth="1"/>
    <col min="1794" max="1794" width="14.28515625" style="1" customWidth="1"/>
    <col min="1795" max="1796" width="13.5703125" style="1" customWidth="1"/>
    <col min="1797" max="1797" width="1.42578125" style="1" customWidth="1"/>
    <col min="1798" max="1818" width="10" style="1" customWidth="1"/>
    <col min="1819" max="2046" width="9.140625" style="1"/>
    <col min="2047" max="2047" width="5.7109375" style="1" customWidth="1"/>
    <col min="2048" max="2048" width="12.140625" style="1" customWidth="1"/>
    <col min="2049" max="2049" width="35.7109375" style="1" customWidth="1"/>
    <col min="2050" max="2050" width="14.28515625" style="1" customWidth="1"/>
    <col min="2051" max="2052" width="13.5703125" style="1" customWidth="1"/>
    <col min="2053" max="2053" width="1.42578125" style="1" customWidth="1"/>
    <col min="2054" max="2074" width="10" style="1" customWidth="1"/>
    <col min="2075" max="2302" width="9.140625" style="1"/>
    <col min="2303" max="2303" width="5.7109375" style="1" customWidth="1"/>
    <col min="2304" max="2304" width="12.140625" style="1" customWidth="1"/>
    <col min="2305" max="2305" width="35.7109375" style="1" customWidth="1"/>
    <col min="2306" max="2306" width="14.28515625" style="1" customWidth="1"/>
    <col min="2307" max="2308" width="13.5703125" style="1" customWidth="1"/>
    <col min="2309" max="2309" width="1.42578125" style="1" customWidth="1"/>
    <col min="2310" max="2330" width="10" style="1" customWidth="1"/>
    <col min="2331" max="2558" width="9.140625" style="1"/>
    <col min="2559" max="2559" width="5.7109375" style="1" customWidth="1"/>
    <col min="2560" max="2560" width="12.140625" style="1" customWidth="1"/>
    <col min="2561" max="2561" width="35.7109375" style="1" customWidth="1"/>
    <col min="2562" max="2562" width="14.28515625" style="1" customWidth="1"/>
    <col min="2563" max="2564" width="13.5703125" style="1" customWidth="1"/>
    <col min="2565" max="2565" width="1.42578125" style="1" customWidth="1"/>
    <col min="2566" max="2586" width="10" style="1" customWidth="1"/>
    <col min="2587" max="2814" width="9.140625" style="1"/>
    <col min="2815" max="2815" width="5.7109375" style="1" customWidth="1"/>
    <col min="2816" max="2816" width="12.140625" style="1" customWidth="1"/>
    <col min="2817" max="2817" width="35.7109375" style="1" customWidth="1"/>
    <col min="2818" max="2818" width="14.28515625" style="1" customWidth="1"/>
    <col min="2819" max="2820" width="13.5703125" style="1" customWidth="1"/>
    <col min="2821" max="2821" width="1.42578125" style="1" customWidth="1"/>
    <col min="2822" max="2842" width="10" style="1" customWidth="1"/>
    <col min="2843" max="3070" width="9.140625" style="1"/>
    <col min="3071" max="3071" width="5.7109375" style="1" customWidth="1"/>
    <col min="3072" max="3072" width="12.140625" style="1" customWidth="1"/>
    <col min="3073" max="3073" width="35.7109375" style="1" customWidth="1"/>
    <col min="3074" max="3074" width="14.28515625" style="1" customWidth="1"/>
    <col min="3075" max="3076" width="13.5703125" style="1" customWidth="1"/>
    <col min="3077" max="3077" width="1.42578125" style="1" customWidth="1"/>
    <col min="3078" max="3098" width="10" style="1" customWidth="1"/>
    <col min="3099" max="3326" width="9.140625" style="1"/>
    <col min="3327" max="3327" width="5.7109375" style="1" customWidth="1"/>
    <col min="3328" max="3328" width="12.140625" style="1" customWidth="1"/>
    <col min="3329" max="3329" width="35.7109375" style="1" customWidth="1"/>
    <col min="3330" max="3330" width="14.28515625" style="1" customWidth="1"/>
    <col min="3331" max="3332" width="13.5703125" style="1" customWidth="1"/>
    <col min="3333" max="3333" width="1.42578125" style="1" customWidth="1"/>
    <col min="3334" max="3354" width="10" style="1" customWidth="1"/>
    <col min="3355" max="3582" width="9.140625" style="1"/>
    <col min="3583" max="3583" width="5.7109375" style="1" customWidth="1"/>
    <col min="3584" max="3584" width="12.140625" style="1" customWidth="1"/>
    <col min="3585" max="3585" width="35.7109375" style="1" customWidth="1"/>
    <col min="3586" max="3586" width="14.28515625" style="1" customWidth="1"/>
    <col min="3587" max="3588" width="13.5703125" style="1" customWidth="1"/>
    <col min="3589" max="3589" width="1.42578125" style="1" customWidth="1"/>
    <col min="3590" max="3610" width="10" style="1" customWidth="1"/>
    <col min="3611" max="3838" width="9.140625" style="1"/>
    <col min="3839" max="3839" width="5.7109375" style="1" customWidth="1"/>
    <col min="3840" max="3840" width="12.140625" style="1" customWidth="1"/>
    <col min="3841" max="3841" width="35.7109375" style="1" customWidth="1"/>
    <col min="3842" max="3842" width="14.28515625" style="1" customWidth="1"/>
    <col min="3843" max="3844" width="13.5703125" style="1" customWidth="1"/>
    <col min="3845" max="3845" width="1.42578125" style="1" customWidth="1"/>
    <col min="3846" max="3866" width="10" style="1" customWidth="1"/>
    <col min="3867" max="4094" width="9.140625" style="1"/>
    <col min="4095" max="4095" width="5.7109375" style="1" customWidth="1"/>
    <col min="4096" max="4096" width="12.140625" style="1" customWidth="1"/>
    <col min="4097" max="4097" width="35.7109375" style="1" customWidth="1"/>
    <col min="4098" max="4098" width="14.28515625" style="1" customWidth="1"/>
    <col min="4099" max="4100" width="13.5703125" style="1" customWidth="1"/>
    <col min="4101" max="4101" width="1.42578125" style="1" customWidth="1"/>
    <col min="4102" max="4122" width="10" style="1" customWidth="1"/>
    <col min="4123" max="4350" width="9.140625" style="1"/>
    <col min="4351" max="4351" width="5.7109375" style="1" customWidth="1"/>
    <col min="4352" max="4352" width="12.140625" style="1" customWidth="1"/>
    <col min="4353" max="4353" width="35.7109375" style="1" customWidth="1"/>
    <col min="4354" max="4354" width="14.28515625" style="1" customWidth="1"/>
    <col min="4355" max="4356" width="13.5703125" style="1" customWidth="1"/>
    <col min="4357" max="4357" width="1.42578125" style="1" customWidth="1"/>
    <col min="4358" max="4378" width="10" style="1" customWidth="1"/>
    <col min="4379" max="4606" width="9.140625" style="1"/>
    <col min="4607" max="4607" width="5.7109375" style="1" customWidth="1"/>
    <col min="4608" max="4608" width="12.140625" style="1" customWidth="1"/>
    <col min="4609" max="4609" width="35.7109375" style="1" customWidth="1"/>
    <col min="4610" max="4610" width="14.28515625" style="1" customWidth="1"/>
    <col min="4611" max="4612" width="13.5703125" style="1" customWidth="1"/>
    <col min="4613" max="4613" width="1.42578125" style="1" customWidth="1"/>
    <col min="4614" max="4634" width="10" style="1" customWidth="1"/>
    <col min="4635" max="4862" width="9.140625" style="1"/>
    <col min="4863" max="4863" width="5.7109375" style="1" customWidth="1"/>
    <col min="4864" max="4864" width="12.140625" style="1" customWidth="1"/>
    <col min="4865" max="4865" width="35.7109375" style="1" customWidth="1"/>
    <col min="4866" max="4866" width="14.28515625" style="1" customWidth="1"/>
    <col min="4867" max="4868" width="13.5703125" style="1" customWidth="1"/>
    <col min="4869" max="4869" width="1.42578125" style="1" customWidth="1"/>
    <col min="4870" max="4890" width="10" style="1" customWidth="1"/>
    <col min="4891" max="5118" width="9.140625" style="1"/>
    <col min="5119" max="5119" width="5.7109375" style="1" customWidth="1"/>
    <col min="5120" max="5120" width="12.140625" style="1" customWidth="1"/>
    <col min="5121" max="5121" width="35.7109375" style="1" customWidth="1"/>
    <col min="5122" max="5122" width="14.28515625" style="1" customWidth="1"/>
    <col min="5123" max="5124" width="13.5703125" style="1" customWidth="1"/>
    <col min="5125" max="5125" width="1.42578125" style="1" customWidth="1"/>
    <col min="5126" max="5146" width="10" style="1" customWidth="1"/>
    <col min="5147" max="5374" width="9.140625" style="1"/>
    <col min="5375" max="5375" width="5.7109375" style="1" customWidth="1"/>
    <col min="5376" max="5376" width="12.140625" style="1" customWidth="1"/>
    <col min="5377" max="5377" width="35.7109375" style="1" customWidth="1"/>
    <col min="5378" max="5378" width="14.28515625" style="1" customWidth="1"/>
    <col min="5379" max="5380" width="13.5703125" style="1" customWidth="1"/>
    <col min="5381" max="5381" width="1.42578125" style="1" customWidth="1"/>
    <col min="5382" max="5402" width="10" style="1" customWidth="1"/>
    <col min="5403" max="5630" width="9.140625" style="1"/>
    <col min="5631" max="5631" width="5.7109375" style="1" customWidth="1"/>
    <col min="5632" max="5632" width="12.140625" style="1" customWidth="1"/>
    <col min="5633" max="5633" width="35.7109375" style="1" customWidth="1"/>
    <col min="5634" max="5634" width="14.28515625" style="1" customWidth="1"/>
    <col min="5635" max="5636" width="13.5703125" style="1" customWidth="1"/>
    <col min="5637" max="5637" width="1.42578125" style="1" customWidth="1"/>
    <col min="5638" max="5658" width="10" style="1" customWidth="1"/>
    <col min="5659" max="5886" width="9.140625" style="1"/>
    <col min="5887" max="5887" width="5.7109375" style="1" customWidth="1"/>
    <col min="5888" max="5888" width="12.140625" style="1" customWidth="1"/>
    <col min="5889" max="5889" width="35.7109375" style="1" customWidth="1"/>
    <col min="5890" max="5890" width="14.28515625" style="1" customWidth="1"/>
    <col min="5891" max="5892" width="13.5703125" style="1" customWidth="1"/>
    <col min="5893" max="5893" width="1.42578125" style="1" customWidth="1"/>
    <col min="5894" max="5914" width="10" style="1" customWidth="1"/>
    <col min="5915" max="6142" width="9.140625" style="1"/>
    <col min="6143" max="6143" width="5.7109375" style="1" customWidth="1"/>
    <col min="6144" max="6144" width="12.140625" style="1" customWidth="1"/>
    <col min="6145" max="6145" width="35.7109375" style="1" customWidth="1"/>
    <col min="6146" max="6146" width="14.28515625" style="1" customWidth="1"/>
    <col min="6147" max="6148" width="13.5703125" style="1" customWidth="1"/>
    <col min="6149" max="6149" width="1.42578125" style="1" customWidth="1"/>
    <col min="6150" max="6170" width="10" style="1" customWidth="1"/>
    <col min="6171" max="6398" width="9.140625" style="1"/>
    <col min="6399" max="6399" width="5.7109375" style="1" customWidth="1"/>
    <col min="6400" max="6400" width="12.140625" style="1" customWidth="1"/>
    <col min="6401" max="6401" width="35.7109375" style="1" customWidth="1"/>
    <col min="6402" max="6402" width="14.28515625" style="1" customWidth="1"/>
    <col min="6403" max="6404" width="13.5703125" style="1" customWidth="1"/>
    <col min="6405" max="6405" width="1.42578125" style="1" customWidth="1"/>
    <col min="6406" max="6426" width="10" style="1" customWidth="1"/>
    <col min="6427" max="6654" width="9.140625" style="1"/>
    <col min="6655" max="6655" width="5.7109375" style="1" customWidth="1"/>
    <col min="6656" max="6656" width="12.140625" style="1" customWidth="1"/>
    <col min="6657" max="6657" width="35.7109375" style="1" customWidth="1"/>
    <col min="6658" max="6658" width="14.28515625" style="1" customWidth="1"/>
    <col min="6659" max="6660" width="13.5703125" style="1" customWidth="1"/>
    <col min="6661" max="6661" width="1.42578125" style="1" customWidth="1"/>
    <col min="6662" max="6682" width="10" style="1" customWidth="1"/>
    <col min="6683" max="6910" width="9.140625" style="1"/>
    <col min="6911" max="6911" width="5.7109375" style="1" customWidth="1"/>
    <col min="6912" max="6912" width="12.140625" style="1" customWidth="1"/>
    <col min="6913" max="6913" width="35.7109375" style="1" customWidth="1"/>
    <col min="6914" max="6914" width="14.28515625" style="1" customWidth="1"/>
    <col min="6915" max="6916" width="13.5703125" style="1" customWidth="1"/>
    <col min="6917" max="6917" width="1.42578125" style="1" customWidth="1"/>
    <col min="6918" max="6938" width="10" style="1" customWidth="1"/>
    <col min="6939" max="7166" width="9.140625" style="1"/>
    <col min="7167" max="7167" width="5.7109375" style="1" customWidth="1"/>
    <col min="7168" max="7168" width="12.140625" style="1" customWidth="1"/>
    <col min="7169" max="7169" width="35.7109375" style="1" customWidth="1"/>
    <col min="7170" max="7170" width="14.28515625" style="1" customWidth="1"/>
    <col min="7171" max="7172" width="13.5703125" style="1" customWidth="1"/>
    <col min="7173" max="7173" width="1.42578125" style="1" customWidth="1"/>
    <col min="7174" max="7194" width="10" style="1" customWidth="1"/>
    <col min="7195" max="7422" width="9.140625" style="1"/>
    <col min="7423" max="7423" width="5.7109375" style="1" customWidth="1"/>
    <col min="7424" max="7424" width="12.140625" style="1" customWidth="1"/>
    <col min="7425" max="7425" width="35.7109375" style="1" customWidth="1"/>
    <col min="7426" max="7426" width="14.28515625" style="1" customWidth="1"/>
    <col min="7427" max="7428" width="13.5703125" style="1" customWidth="1"/>
    <col min="7429" max="7429" width="1.42578125" style="1" customWidth="1"/>
    <col min="7430" max="7450" width="10" style="1" customWidth="1"/>
    <col min="7451" max="7678" width="9.140625" style="1"/>
    <col min="7679" max="7679" width="5.7109375" style="1" customWidth="1"/>
    <col min="7680" max="7680" width="12.140625" style="1" customWidth="1"/>
    <col min="7681" max="7681" width="35.7109375" style="1" customWidth="1"/>
    <col min="7682" max="7682" width="14.28515625" style="1" customWidth="1"/>
    <col min="7683" max="7684" width="13.5703125" style="1" customWidth="1"/>
    <col min="7685" max="7685" width="1.42578125" style="1" customWidth="1"/>
    <col min="7686" max="7706" width="10" style="1" customWidth="1"/>
    <col min="7707" max="7934" width="9.140625" style="1"/>
    <col min="7935" max="7935" width="5.7109375" style="1" customWidth="1"/>
    <col min="7936" max="7936" width="12.140625" style="1" customWidth="1"/>
    <col min="7937" max="7937" width="35.7109375" style="1" customWidth="1"/>
    <col min="7938" max="7938" width="14.28515625" style="1" customWidth="1"/>
    <col min="7939" max="7940" width="13.5703125" style="1" customWidth="1"/>
    <col min="7941" max="7941" width="1.42578125" style="1" customWidth="1"/>
    <col min="7942" max="7962" width="10" style="1" customWidth="1"/>
    <col min="7963" max="8190" width="9.140625" style="1"/>
    <col min="8191" max="8191" width="5.7109375" style="1" customWidth="1"/>
    <col min="8192" max="8192" width="12.140625" style="1" customWidth="1"/>
    <col min="8193" max="8193" width="35.7109375" style="1" customWidth="1"/>
    <col min="8194" max="8194" width="14.28515625" style="1" customWidth="1"/>
    <col min="8195" max="8196" width="13.5703125" style="1" customWidth="1"/>
    <col min="8197" max="8197" width="1.42578125" style="1" customWidth="1"/>
    <col min="8198" max="8218" width="10" style="1" customWidth="1"/>
    <col min="8219" max="8446" width="9.140625" style="1"/>
    <col min="8447" max="8447" width="5.7109375" style="1" customWidth="1"/>
    <col min="8448" max="8448" width="12.140625" style="1" customWidth="1"/>
    <col min="8449" max="8449" width="35.7109375" style="1" customWidth="1"/>
    <col min="8450" max="8450" width="14.28515625" style="1" customWidth="1"/>
    <col min="8451" max="8452" width="13.5703125" style="1" customWidth="1"/>
    <col min="8453" max="8453" width="1.42578125" style="1" customWidth="1"/>
    <col min="8454" max="8474" width="10" style="1" customWidth="1"/>
    <col min="8475" max="8702" width="9.140625" style="1"/>
    <col min="8703" max="8703" width="5.7109375" style="1" customWidth="1"/>
    <col min="8704" max="8704" width="12.140625" style="1" customWidth="1"/>
    <col min="8705" max="8705" width="35.7109375" style="1" customWidth="1"/>
    <col min="8706" max="8706" width="14.28515625" style="1" customWidth="1"/>
    <col min="8707" max="8708" width="13.5703125" style="1" customWidth="1"/>
    <col min="8709" max="8709" width="1.42578125" style="1" customWidth="1"/>
    <col min="8710" max="8730" width="10" style="1" customWidth="1"/>
    <col min="8731" max="8958" width="9.140625" style="1"/>
    <col min="8959" max="8959" width="5.7109375" style="1" customWidth="1"/>
    <col min="8960" max="8960" width="12.140625" style="1" customWidth="1"/>
    <col min="8961" max="8961" width="35.7109375" style="1" customWidth="1"/>
    <col min="8962" max="8962" width="14.28515625" style="1" customWidth="1"/>
    <col min="8963" max="8964" width="13.5703125" style="1" customWidth="1"/>
    <col min="8965" max="8965" width="1.42578125" style="1" customWidth="1"/>
    <col min="8966" max="8986" width="10" style="1" customWidth="1"/>
    <col min="8987" max="9214" width="9.140625" style="1"/>
    <col min="9215" max="9215" width="5.7109375" style="1" customWidth="1"/>
    <col min="9216" max="9216" width="12.140625" style="1" customWidth="1"/>
    <col min="9217" max="9217" width="35.7109375" style="1" customWidth="1"/>
    <col min="9218" max="9218" width="14.28515625" style="1" customWidth="1"/>
    <col min="9219" max="9220" width="13.5703125" style="1" customWidth="1"/>
    <col min="9221" max="9221" width="1.42578125" style="1" customWidth="1"/>
    <col min="9222" max="9242" width="10" style="1" customWidth="1"/>
    <col min="9243" max="9470" width="9.140625" style="1"/>
    <col min="9471" max="9471" width="5.7109375" style="1" customWidth="1"/>
    <col min="9472" max="9472" width="12.140625" style="1" customWidth="1"/>
    <col min="9473" max="9473" width="35.7109375" style="1" customWidth="1"/>
    <col min="9474" max="9474" width="14.28515625" style="1" customWidth="1"/>
    <col min="9475" max="9476" width="13.5703125" style="1" customWidth="1"/>
    <col min="9477" max="9477" width="1.42578125" style="1" customWidth="1"/>
    <col min="9478" max="9498" width="10" style="1" customWidth="1"/>
    <col min="9499" max="9726" width="9.140625" style="1"/>
    <col min="9727" max="9727" width="5.7109375" style="1" customWidth="1"/>
    <col min="9728" max="9728" width="12.140625" style="1" customWidth="1"/>
    <col min="9729" max="9729" width="35.7109375" style="1" customWidth="1"/>
    <col min="9730" max="9730" width="14.28515625" style="1" customWidth="1"/>
    <col min="9731" max="9732" width="13.5703125" style="1" customWidth="1"/>
    <col min="9733" max="9733" width="1.42578125" style="1" customWidth="1"/>
    <col min="9734" max="9754" width="10" style="1" customWidth="1"/>
    <col min="9755" max="9982" width="9.140625" style="1"/>
    <col min="9983" max="9983" width="5.7109375" style="1" customWidth="1"/>
    <col min="9984" max="9984" width="12.140625" style="1" customWidth="1"/>
    <col min="9985" max="9985" width="35.7109375" style="1" customWidth="1"/>
    <col min="9986" max="9986" width="14.28515625" style="1" customWidth="1"/>
    <col min="9987" max="9988" width="13.5703125" style="1" customWidth="1"/>
    <col min="9989" max="9989" width="1.42578125" style="1" customWidth="1"/>
    <col min="9990" max="10010" width="10" style="1" customWidth="1"/>
    <col min="10011" max="10238" width="9.140625" style="1"/>
    <col min="10239" max="10239" width="5.7109375" style="1" customWidth="1"/>
    <col min="10240" max="10240" width="12.140625" style="1" customWidth="1"/>
    <col min="10241" max="10241" width="35.7109375" style="1" customWidth="1"/>
    <col min="10242" max="10242" width="14.28515625" style="1" customWidth="1"/>
    <col min="10243" max="10244" width="13.5703125" style="1" customWidth="1"/>
    <col min="10245" max="10245" width="1.42578125" style="1" customWidth="1"/>
    <col min="10246" max="10266" width="10" style="1" customWidth="1"/>
    <col min="10267" max="10494" width="9.140625" style="1"/>
    <col min="10495" max="10495" width="5.7109375" style="1" customWidth="1"/>
    <col min="10496" max="10496" width="12.140625" style="1" customWidth="1"/>
    <col min="10497" max="10497" width="35.7109375" style="1" customWidth="1"/>
    <col min="10498" max="10498" width="14.28515625" style="1" customWidth="1"/>
    <col min="10499" max="10500" width="13.5703125" style="1" customWidth="1"/>
    <col min="10501" max="10501" width="1.42578125" style="1" customWidth="1"/>
    <col min="10502" max="10522" width="10" style="1" customWidth="1"/>
    <col min="10523" max="10750" width="9.140625" style="1"/>
    <col min="10751" max="10751" width="5.7109375" style="1" customWidth="1"/>
    <col min="10752" max="10752" width="12.140625" style="1" customWidth="1"/>
    <col min="10753" max="10753" width="35.7109375" style="1" customWidth="1"/>
    <col min="10754" max="10754" width="14.28515625" style="1" customWidth="1"/>
    <col min="10755" max="10756" width="13.5703125" style="1" customWidth="1"/>
    <col min="10757" max="10757" width="1.42578125" style="1" customWidth="1"/>
    <col min="10758" max="10778" width="10" style="1" customWidth="1"/>
    <col min="10779" max="11006" width="9.140625" style="1"/>
    <col min="11007" max="11007" width="5.7109375" style="1" customWidth="1"/>
    <col min="11008" max="11008" width="12.140625" style="1" customWidth="1"/>
    <col min="11009" max="11009" width="35.7109375" style="1" customWidth="1"/>
    <col min="11010" max="11010" width="14.28515625" style="1" customWidth="1"/>
    <col min="11011" max="11012" width="13.5703125" style="1" customWidth="1"/>
    <col min="11013" max="11013" width="1.42578125" style="1" customWidth="1"/>
    <col min="11014" max="11034" width="10" style="1" customWidth="1"/>
    <col min="11035" max="11262" width="9.140625" style="1"/>
    <col min="11263" max="11263" width="5.7109375" style="1" customWidth="1"/>
    <col min="11264" max="11264" width="12.140625" style="1" customWidth="1"/>
    <col min="11265" max="11265" width="35.7109375" style="1" customWidth="1"/>
    <col min="11266" max="11266" width="14.28515625" style="1" customWidth="1"/>
    <col min="11267" max="11268" width="13.5703125" style="1" customWidth="1"/>
    <col min="11269" max="11269" width="1.42578125" style="1" customWidth="1"/>
    <col min="11270" max="11290" width="10" style="1" customWidth="1"/>
    <col min="11291" max="11518" width="9.140625" style="1"/>
    <col min="11519" max="11519" width="5.7109375" style="1" customWidth="1"/>
    <col min="11520" max="11520" width="12.140625" style="1" customWidth="1"/>
    <col min="11521" max="11521" width="35.7109375" style="1" customWidth="1"/>
    <col min="11522" max="11522" width="14.28515625" style="1" customWidth="1"/>
    <col min="11523" max="11524" width="13.5703125" style="1" customWidth="1"/>
    <col min="11525" max="11525" width="1.42578125" style="1" customWidth="1"/>
    <col min="11526" max="11546" width="10" style="1" customWidth="1"/>
    <col min="11547" max="11774" width="9.140625" style="1"/>
    <col min="11775" max="11775" width="5.7109375" style="1" customWidth="1"/>
    <col min="11776" max="11776" width="12.140625" style="1" customWidth="1"/>
    <col min="11777" max="11777" width="35.7109375" style="1" customWidth="1"/>
    <col min="11778" max="11778" width="14.28515625" style="1" customWidth="1"/>
    <col min="11779" max="11780" width="13.5703125" style="1" customWidth="1"/>
    <col min="11781" max="11781" width="1.42578125" style="1" customWidth="1"/>
    <col min="11782" max="11802" width="10" style="1" customWidth="1"/>
    <col min="11803" max="12030" width="9.140625" style="1"/>
    <col min="12031" max="12031" width="5.7109375" style="1" customWidth="1"/>
    <col min="12032" max="12032" width="12.140625" style="1" customWidth="1"/>
    <col min="12033" max="12033" width="35.7109375" style="1" customWidth="1"/>
    <col min="12034" max="12034" width="14.28515625" style="1" customWidth="1"/>
    <col min="12035" max="12036" width="13.5703125" style="1" customWidth="1"/>
    <col min="12037" max="12037" width="1.42578125" style="1" customWidth="1"/>
    <col min="12038" max="12058" width="10" style="1" customWidth="1"/>
    <col min="12059" max="12286" width="9.140625" style="1"/>
    <col min="12287" max="12287" width="5.7109375" style="1" customWidth="1"/>
    <col min="12288" max="12288" width="12.140625" style="1" customWidth="1"/>
    <col min="12289" max="12289" width="35.7109375" style="1" customWidth="1"/>
    <col min="12290" max="12290" width="14.28515625" style="1" customWidth="1"/>
    <col min="12291" max="12292" width="13.5703125" style="1" customWidth="1"/>
    <col min="12293" max="12293" width="1.42578125" style="1" customWidth="1"/>
    <col min="12294" max="12314" width="10" style="1" customWidth="1"/>
    <col min="12315" max="12542" width="9.140625" style="1"/>
    <col min="12543" max="12543" width="5.7109375" style="1" customWidth="1"/>
    <col min="12544" max="12544" width="12.140625" style="1" customWidth="1"/>
    <col min="12545" max="12545" width="35.7109375" style="1" customWidth="1"/>
    <col min="12546" max="12546" width="14.28515625" style="1" customWidth="1"/>
    <col min="12547" max="12548" width="13.5703125" style="1" customWidth="1"/>
    <col min="12549" max="12549" width="1.42578125" style="1" customWidth="1"/>
    <col min="12550" max="12570" width="10" style="1" customWidth="1"/>
    <col min="12571" max="12798" width="9.140625" style="1"/>
    <col min="12799" max="12799" width="5.7109375" style="1" customWidth="1"/>
    <col min="12800" max="12800" width="12.140625" style="1" customWidth="1"/>
    <col min="12801" max="12801" width="35.7109375" style="1" customWidth="1"/>
    <col min="12802" max="12802" width="14.28515625" style="1" customWidth="1"/>
    <col min="12803" max="12804" width="13.5703125" style="1" customWidth="1"/>
    <col min="12805" max="12805" width="1.42578125" style="1" customWidth="1"/>
    <col min="12806" max="12826" width="10" style="1" customWidth="1"/>
    <col min="12827" max="13054" width="9.140625" style="1"/>
    <col min="13055" max="13055" width="5.7109375" style="1" customWidth="1"/>
    <col min="13056" max="13056" width="12.140625" style="1" customWidth="1"/>
    <col min="13057" max="13057" width="35.7109375" style="1" customWidth="1"/>
    <col min="13058" max="13058" width="14.28515625" style="1" customWidth="1"/>
    <col min="13059" max="13060" width="13.5703125" style="1" customWidth="1"/>
    <col min="13061" max="13061" width="1.42578125" style="1" customWidth="1"/>
    <col min="13062" max="13082" width="10" style="1" customWidth="1"/>
    <col min="13083" max="13310" width="9.140625" style="1"/>
    <col min="13311" max="13311" width="5.7109375" style="1" customWidth="1"/>
    <col min="13312" max="13312" width="12.140625" style="1" customWidth="1"/>
    <col min="13313" max="13313" width="35.7109375" style="1" customWidth="1"/>
    <col min="13314" max="13314" width="14.28515625" style="1" customWidth="1"/>
    <col min="13315" max="13316" width="13.5703125" style="1" customWidth="1"/>
    <col min="13317" max="13317" width="1.42578125" style="1" customWidth="1"/>
    <col min="13318" max="13338" width="10" style="1" customWidth="1"/>
    <col min="13339" max="13566" width="9.140625" style="1"/>
    <col min="13567" max="13567" width="5.7109375" style="1" customWidth="1"/>
    <col min="13568" max="13568" width="12.140625" style="1" customWidth="1"/>
    <col min="13569" max="13569" width="35.7109375" style="1" customWidth="1"/>
    <col min="13570" max="13570" width="14.28515625" style="1" customWidth="1"/>
    <col min="13571" max="13572" width="13.5703125" style="1" customWidth="1"/>
    <col min="13573" max="13573" width="1.42578125" style="1" customWidth="1"/>
    <col min="13574" max="13594" width="10" style="1" customWidth="1"/>
    <col min="13595" max="13822" width="9.140625" style="1"/>
    <col min="13823" max="13823" width="5.7109375" style="1" customWidth="1"/>
    <col min="13824" max="13824" width="12.140625" style="1" customWidth="1"/>
    <col min="13825" max="13825" width="35.7109375" style="1" customWidth="1"/>
    <col min="13826" max="13826" width="14.28515625" style="1" customWidth="1"/>
    <col min="13827" max="13828" width="13.5703125" style="1" customWidth="1"/>
    <col min="13829" max="13829" width="1.42578125" style="1" customWidth="1"/>
    <col min="13830" max="13850" width="10" style="1" customWidth="1"/>
    <col min="13851" max="14078" width="9.140625" style="1"/>
    <col min="14079" max="14079" width="5.7109375" style="1" customWidth="1"/>
    <col min="14080" max="14080" width="12.140625" style="1" customWidth="1"/>
    <col min="14081" max="14081" width="35.7109375" style="1" customWidth="1"/>
    <col min="14082" max="14082" width="14.28515625" style="1" customWidth="1"/>
    <col min="14083" max="14084" width="13.5703125" style="1" customWidth="1"/>
    <col min="14085" max="14085" width="1.42578125" style="1" customWidth="1"/>
    <col min="14086" max="14106" width="10" style="1" customWidth="1"/>
    <col min="14107" max="14334" width="9.140625" style="1"/>
    <col min="14335" max="14335" width="5.7109375" style="1" customWidth="1"/>
    <col min="14336" max="14336" width="12.140625" style="1" customWidth="1"/>
    <col min="14337" max="14337" width="35.7109375" style="1" customWidth="1"/>
    <col min="14338" max="14338" width="14.28515625" style="1" customWidth="1"/>
    <col min="14339" max="14340" width="13.5703125" style="1" customWidth="1"/>
    <col min="14341" max="14341" width="1.42578125" style="1" customWidth="1"/>
    <col min="14342" max="14362" width="10" style="1" customWidth="1"/>
    <col min="14363" max="14590" width="9.140625" style="1"/>
    <col min="14591" max="14591" width="5.7109375" style="1" customWidth="1"/>
    <col min="14592" max="14592" width="12.140625" style="1" customWidth="1"/>
    <col min="14593" max="14593" width="35.7109375" style="1" customWidth="1"/>
    <col min="14594" max="14594" width="14.28515625" style="1" customWidth="1"/>
    <col min="14595" max="14596" width="13.5703125" style="1" customWidth="1"/>
    <col min="14597" max="14597" width="1.42578125" style="1" customWidth="1"/>
    <col min="14598" max="14618" width="10" style="1" customWidth="1"/>
    <col min="14619" max="14846" width="9.140625" style="1"/>
    <col min="14847" max="14847" width="5.7109375" style="1" customWidth="1"/>
    <col min="14848" max="14848" width="12.140625" style="1" customWidth="1"/>
    <col min="14849" max="14849" width="35.7109375" style="1" customWidth="1"/>
    <col min="14850" max="14850" width="14.28515625" style="1" customWidth="1"/>
    <col min="14851" max="14852" width="13.5703125" style="1" customWidth="1"/>
    <col min="14853" max="14853" width="1.42578125" style="1" customWidth="1"/>
    <col min="14854" max="14874" width="10" style="1" customWidth="1"/>
    <col min="14875" max="15102" width="9.140625" style="1"/>
    <col min="15103" max="15103" width="5.7109375" style="1" customWidth="1"/>
    <col min="15104" max="15104" width="12.140625" style="1" customWidth="1"/>
    <col min="15105" max="15105" width="35.7109375" style="1" customWidth="1"/>
    <col min="15106" max="15106" width="14.28515625" style="1" customWidth="1"/>
    <col min="15107" max="15108" width="13.5703125" style="1" customWidth="1"/>
    <col min="15109" max="15109" width="1.42578125" style="1" customWidth="1"/>
    <col min="15110" max="15130" width="10" style="1" customWidth="1"/>
    <col min="15131" max="15358" width="9.140625" style="1"/>
    <col min="15359" max="15359" width="5.7109375" style="1" customWidth="1"/>
    <col min="15360" max="15360" width="12.140625" style="1" customWidth="1"/>
    <col min="15361" max="15361" width="35.7109375" style="1" customWidth="1"/>
    <col min="15362" max="15362" width="14.28515625" style="1" customWidth="1"/>
    <col min="15363" max="15364" width="13.5703125" style="1" customWidth="1"/>
    <col min="15365" max="15365" width="1.42578125" style="1" customWidth="1"/>
    <col min="15366" max="15386" width="10" style="1" customWidth="1"/>
    <col min="15387" max="15614" width="9.140625" style="1"/>
    <col min="15615" max="15615" width="5.7109375" style="1" customWidth="1"/>
    <col min="15616" max="15616" width="12.140625" style="1" customWidth="1"/>
    <col min="15617" max="15617" width="35.7109375" style="1" customWidth="1"/>
    <col min="15618" max="15618" width="14.28515625" style="1" customWidth="1"/>
    <col min="15619" max="15620" width="13.5703125" style="1" customWidth="1"/>
    <col min="15621" max="15621" width="1.42578125" style="1" customWidth="1"/>
    <col min="15622" max="15642" width="10" style="1" customWidth="1"/>
    <col min="15643" max="15870" width="9.140625" style="1"/>
    <col min="15871" max="15871" width="5.7109375" style="1" customWidth="1"/>
    <col min="15872" max="15872" width="12.140625" style="1" customWidth="1"/>
    <col min="15873" max="15873" width="35.7109375" style="1" customWidth="1"/>
    <col min="15874" max="15874" width="14.28515625" style="1" customWidth="1"/>
    <col min="15875" max="15876" width="13.5703125" style="1" customWidth="1"/>
    <col min="15877" max="15877" width="1.42578125" style="1" customWidth="1"/>
    <col min="15878" max="15898" width="10" style="1" customWidth="1"/>
    <col min="15899" max="16126" width="9.140625" style="1"/>
    <col min="16127" max="16127" width="5.7109375" style="1" customWidth="1"/>
    <col min="16128" max="16128" width="12.140625" style="1" customWidth="1"/>
    <col min="16129" max="16129" width="35.7109375" style="1" customWidth="1"/>
    <col min="16130" max="16130" width="14.28515625" style="1" customWidth="1"/>
    <col min="16131" max="16132" width="13.5703125" style="1" customWidth="1"/>
    <col min="16133" max="16133" width="1.42578125" style="1" customWidth="1"/>
    <col min="16134" max="16154" width="10" style="1" customWidth="1"/>
    <col min="16155" max="16384" width="9.140625" style="1"/>
  </cols>
  <sheetData>
    <row r="1" spans="1:27" s="19" customFormat="1">
      <c r="A1" s="16"/>
      <c r="B1" s="17" t="s">
        <v>20</v>
      </c>
      <c r="C1" s="18"/>
      <c r="D1" s="20" t="s">
        <v>12</v>
      </c>
      <c r="M1" s="21">
        <f t="shared" ref="M1:Z1" si="0">AVERAGE(K4:M124)</f>
        <v>0.34033244144163649</v>
      </c>
      <c r="N1" s="21">
        <f t="shared" si="0"/>
        <v>0.63984452528748581</v>
      </c>
      <c r="O1" s="21">
        <f t="shared" si="0"/>
        <v>1.1056065401685182</v>
      </c>
      <c r="P1" s="21">
        <f t="shared" si="0"/>
        <v>1.5886198684704531</v>
      </c>
      <c r="Q1" s="21">
        <f t="shared" si="0"/>
        <v>1.8356780775048913</v>
      </c>
      <c r="R1" s="21">
        <f t="shared" si="0"/>
        <v>1.7973295603180024</v>
      </c>
      <c r="S1" s="21">
        <f t="shared" si="0"/>
        <v>1.7195835940326154</v>
      </c>
      <c r="T1" s="21">
        <f t="shared" si="0"/>
        <v>0.36891340872782213</v>
      </c>
      <c r="U1" s="21" t="e">
        <f t="shared" si="0"/>
        <v>#DIV/0!</v>
      </c>
      <c r="V1" s="21" t="e">
        <f t="shared" si="0"/>
        <v>#DIV/0!</v>
      </c>
      <c r="W1" s="21" t="e">
        <f t="shared" si="0"/>
        <v>#DIV/0!</v>
      </c>
      <c r="X1" s="21" t="e">
        <f t="shared" si="0"/>
        <v>#DIV/0!</v>
      </c>
      <c r="Y1" s="21" t="e">
        <f t="shared" si="0"/>
        <v>#DIV/0!</v>
      </c>
      <c r="Z1" s="21" t="e">
        <f t="shared" si="0"/>
        <v>#DIV/0!</v>
      </c>
    </row>
    <row r="2" spans="1:27" s="19" customFormat="1">
      <c r="A2" s="16"/>
      <c r="B2" s="46" t="s">
        <v>21</v>
      </c>
      <c r="C2" s="22"/>
      <c r="D2" s="20" t="s">
        <v>13</v>
      </c>
      <c r="M2" s="21">
        <f t="shared" ref="M2:Z2" si="1">STDEV(K4:M124)</f>
        <v>1.1099702921097652</v>
      </c>
      <c r="N2" s="21">
        <f t="shared" si="1"/>
        <v>1.6843516358847592</v>
      </c>
      <c r="O2" s="21">
        <f t="shared" si="1"/>
        <v>1.8853279519646349</v>
      </c>
      <c r="P2" s="21">
        <f t="shared" si="1"/>
        <v>2.1378335434740801</v>
      </c>
      <c r="Q2" s="21">
        <f t="shared" si="1"/>
        <v>2.0658623976789867</v>
      </c>
      <c r="R2" s="21">
        <f t="shared" si="1"/>
        <v>2.1488777094251756</v>
      </c>
      <c r="S2" s="21">
        <f t="shared" si="1"/>
        <v>2.1013326521963993</v>
      </c>
      <c r="T2" s="21">
        <f t="shared" si="1"/>
        <v>0.37500318407183869</v>
      </c>
      <c r="U2" s="21" t="e">
        <f t="shared" si="1"/>
        <v>#DIV/0!</v>
      </c>
      <c r="V2" s="21" t="e">
        <f t="shared" si="1"/>
        <v>#DIV/0!</v>
      </c>
      <c r="W2" s="21" t="e">
        <f t="shared" si="1"/>
        <v>#DIV/0!</v>
      </c>
      <c r="X2" s="21" t="e">
        <f t="shared" si="1"/>
        <v>#DIV/0!</v>
      </c>
      <c r="Y2" s="21" t="e">
        <f t="shared" si="1"/>
        <v>#DIV/0!</v>
      </c>
      <c r="Z2" s="21" t="e">
        <f t="shared" si="1"/>
        <v>#DIV/0!</v>
      </c>
    </row>
    <row r="3" spans="1:27" s="25" customFormat="1">
      <c r="A3" s="23"/>
      <c r="B3" s="33" t="s">
        <v>17</v>
      </c>
      <c r="C3" s="24" t="s">
        <v>14</v>
      </c>
      <c r="D3" s="24" t="s">
        <v>15</v>
      </c>
      <c r="F3" s="25">
        <v>2000</v>
      </c>
      <c r="G3" s="25">
        <v>2001</v>
      </c>
      <c r="H3" s="25">
        <v>2002</v>
      </c>
      <c r="I3" s="25">
        <v>2003</v>
      </c>
      <c r="J3" s="25">
        <v>2004</v>
      </c>
      <c r="K3" s="25">
        <v>2005</v>
      </c>
      <c r="L3" s="25">
        <v>2006</v>
      </c>
      <c r="M3" s="25">
        <v>2007</v>
      </c>
      <c r="N3" s="25">
        <v>2008</v>
      </c>
      <c r="O3" s="25">
        <v>2009</v>
      </c>
      <c r="P3" s="25">
        <v>2010</v>
      </c>
      <c r="Q3" s="25">
        <v>2011</v>
      </c>
      <c r="R3" s="25">
        <v>2012</v>
      </c>
      <c r="S3" s="25">
        <v>2013</v>
      </c>
      <c r="T3" s="25">
        <v>2014</v>
      </c>
      <c r="U3" s="25">
        <v>2015</v>
      </c>
      <c r="V3" s="25">
        <v>2016</v>
      </c>
      <c r="W3" s="25">
        <v>2017</v>
      </c>
      <c r="X3" s="25">
        <v>2018</v>
      </c>
      <c r="Y3" s="25">
        <v>2019</v>
      </c>
      <c r="Z3" s="25">
        <v>2020</v>
      </c>
    </row>
    <row r="4" spans="1:27">
      <c r="A4" s="1">
        <v>1</v>
      </c>
      <c r="B4" s="2">
        <f>IF(ISNUMBER('Bank List'!B2),'Bank List'!B2,"")</f>
        <v>4050465</v>
      </c>
      <c r="C4" s="27" t="str">
        <f>IF(ISTEXT(Soundness!C5),Soundness!C5,"")</f>
        <v>Australia and New Zealand Banking Group Limited</v>
      </c>
      <c r="D4" s="27" t="str">
        <f>IF(ISTEXT(Soundness!D5),Soundness!D5,"")</f>
        <v>Australia</v>
      </c>
      <c r="E4" s="30"/>
      <c r="F4" s="29" t="str">
        <f>IF(Soundness!$E5="Y",IF(AND(ISNUMBER(ImpariedLoans!F7),ISNUMBER(NPL!F7)),"Error!!",IF(AND(ISNUMBER(NPL!F7),ISNUMBER(Provision!F7)),NPL!F7-Provision!F7,IF(AND(ISNUMBER(ImpariedLoans!F7),ISNUMBER(Provision!F7)),ImpariedLoans!F7-Provision!F7,".."))),"..")</f>
        <v>..</v>
      </c>
      <c r="G4" s="29">
        <f>IF(Soundness!$E5="Y",IF(AND(ISNUMBER(ImpariedLoans!G7),ISNUMBER(NPL!G7)),"Error!!",IF(AND(ISNUMBER(NPL!G7),ISNUMBER(Provision!G7)),NPL!G7-Provision!G7,IF(AND(ISNUMBER(ImpariedLoans!G7),ISNUMBER(Provision!G7)),ImpariedLoans!G7-Provision!G7,".."))),"..")</f>
        <v>-0.46517926128896003</v>
      </c>
      <c r="H4" s="29">
        <f>IF(Soundness!$E5="Y",IF(AND(ISNUMBER(ImpariedLoans!H7),ISNUMBER(NPL!H7)),"Error!!",IF(AND(ISNUMBER(NPL!H7),ISNUMBER(Provision!H7)),NPL!H7-Provision!H7,IF(AND(ISNUMBER(ImpariedLoans!H7),ISNUMBER(Provision!H7)),ImpariedLoans!H7-Provision!H7,".."))),"..")</f>
        <v>-0.62024287876189887</v>
      </c>
      <c r="I4" s="29">
        <f>IF(Soundness!$E5="Y",IF(AND(ISNUMBER(ImpariedLoans!I7),ISNUMBER(NPL!I7)),"Error!!",IF(AND(ISNUMBER(NPL!I7),ISNUMBER(Provision!I7)),NPL!I7-Provision!I7,IF(AND(ISNUMBER(ImpariedLoans!I7),ISNUMBER(Provision!I7)),ImpariedLoans!I7-Provision!I7,".."))),"..")</f>
        <v>-0.64165615943703203</v>
      </c>
      <c r="J4" s="29">
        <f>IF(Soundness!$E5="Y",IF(AND(ISNUMBER(ImpariedLoans!J7),ISNUMBER(NPL!J7)),"Error!!",IF(AND(ISNUMBER(NPL!J7),ISNUMBER(Provision!J7)),NPL!J7-Provision!J7,IF(AND(ISNUMBER(ImpariedLoans!J7),ISNUMBER(Provision!J7)),ImpariedLoans!J7-Provision!J7,".."))),"..")</f>
        <v>-0.71670412563061003</v>
      </c>
      <c r="K4" s="29">
        <f>IF(Soundness!$E5="Y",IF(AND(ISNUMBER(ImpariedLoans!K7),ISNUMBER(NPL!K7)),"Error!!",IF(AND(ISNUMBER(NPL!K7),ISNUMBER(Provision!K7)),NPL!K7-Provision!K7,IF(AND(ISNUMBER(ImpariedLoans!K7),ISNUMBER(Provision!K7)),ImpariedLoans!K7-Provision!K7,".."))),"..")</f>
        <v>-0.7399568108589889</v>
      </c>
      <c r="L4" s="29" t="str">
        <f>IF(Soundness!$E5="Y",IF(AND(ISNUMBER(ImpariedLoans!L7),ISNUMBER(NPL!L7)),"Error!!",IF(AND(ISNUMBER(NPL!L7),ISNUMBER(Provision!L7)),NPL!L7-Provision!L7,IF(AND(ISNUMBER(ImpariedLoans!L7),ISNUMBER(Provision!L7)),ImpariedLoans!L7-Provision!L7,".."))),"..")</f>
        <v>..</v>
      </c>
      <c r="M4" s="29" t="str">
        <f>IF(Soundness!$E5="Y",IF(AND(ISNUMBER(ImpariedLoans!M7),ISNUMBER(NPL!M7)),"Error!!",IF(AND(ISNUMBER(NPL!M7),ISNUMBER(Provision!M7)),NPL!M7-Provision!M7,IF(AND(ISNUMBER(ImpariedLoans!M7),ISNUMBER(Provision!M7)),ImpariedLoans!M7-Provision!M7,".."))),"..")</f>
        <v>..</v>
      </c>
      <c r="N4" s="29" t="str">
        <f>IF(Soundness!$E5="Y",IF(AND(ISNUMBER(ImpariedLoans!N7),ISNUMBER(NPL!N7)),"Error!!",IF(AND(ISNUMBER(NPL!N7),ISNUMBER(Provision!N7)),NPL!N7-Provision!N7,IF(AND(ISNUMBER(ImpariedLoans!N7),ISNUMBER(Provision!N7)),ImpariedLoans!N7-Provision!N7,".."))),"..")</f>
        <v>..</v>
      </c>
      <c r="O4" s="29" t="str">
        <f>IF(Soundness!$E5="Y",IF(AND(ISNUMBER(ImpariedLoans!O7),ISNUMBER(NPL!O7)),"Error!!",IF(AND(ISNUMBER(NPL!O7),ISNUMBER(Provision!O7)),NPL!O7-Provision!O7,IF(AND(ISNUMBER(ImpariedLoans!O7),ISNUMBER(Provision!O7)),ImpariedLoans!O7-Provision!O7,".."))),"..")</f>
        <v>..</v>
      </c>
      <c r="P4" s="29" t="str">
        <f>IF(Soundness!$E5="Y",IF(AND(ISNUMBER(ImpariedLoans!P7),ISNUMBER(NPL!P7)),"Error!!",IF(AND(ISNUMBER(NPL!P7),ISNUMBER(Provision!P7)),NPL!P7-Provision!P7,IF(AND(ISNUMBER(ImpariedLoans!P7),ISNUMBER(Provision!P7)),ImpariedLoans!P7-Provision!P7,".."))),"..")</f>
        <v>..</v>
      </c>
      <c r="Q4" s="29" t="str">
        <f>IF(Soundness!$E5="Y",IF(AND(ISNUMBER(ImpariedLoans!Q7),ISNUMBER(NPL!Q7)),"Error!!",IF(AND(ISNUMBER(NPL!Q7),ISNUMBER(Provision!Q7)),NPL!Q7-Provision!Q7,IF(AND(ISNUMBER(ImpariedLoans!Q7),ISNUMBER(Provision!Q7)),ImpariedLoans!Q7-Provision!Q7,".."))),"..")</f>
        <v>..</v>
      </c>
      <c r="R4" s="29" t="str">
        <f>IF(Soundness!$E5="Y",IF(AND(ISNUMBER(ImpariedLoans!R7),ISNUMBER(NPL!R7)),"Error!!",IF(AND(ISNUMBER(NPL!R7),ISNUMBER(Provision!R7)),NPL!R7-Provision!R7,IF(AND(ISNUMBER(ImpariedLoans!R7),ISNUMBER(Provision!R7)),ImpariedLoans!R7-Provision!R7,".."))),"..")</f>
        <v>..</v>
      </c>
      <c r="S4" s="29" t="str">
        <f>IF(Soundness!$E5="Y",IF(AND(ISNUMBER(ImpariedLoans!S7),ISNUMBER(NPL!S7)),"Error!!",IF(AND(ISNUMBER(NPL!S7),ISNUMBER(Provision!S7)),NPL!S7-Provision!S7,IF(AND(ISNUMBER(ImpariedLoans!S7),ISNUMBER(Provision!S7)),ImpariedLoans!S7-Provision!S7,".."))),"..")</f>
        <v>..</v>
      </c>
      <c r="T4" s="29" t="str">
        <f>IF(Soundness!$E5="Y",IF(AND(ISNUMBER(ImpariedLoans!T7),ISNUMBER(NPL!T7)),"Error!!",IF(AND(ISNUMBER(NPL!T7),ISNUMBER(Provision!T7)),NPL!T7-Provision!T7,IF(AND(ISNUMBER(ImpariedLoans!T7),ISNUMBER(Provision!T7)),ImpariedLoans!T7-Provision!T7,".."))),"..")</f>
        <v>..</v>
      </c>
      <c r="U4" s="29" t="str">
        <f>IF(Soundness!$E5="Y",IF(AND(ISNUMBER(ImpariedLoans!U7),ISNUMBER(NPL!U7)),"Error!!",IF(AND(ISNUMBER(NPL!U7),ISNUMBER(Provision!U7)),NPL!U7-Provision!U7,IF(AND(ISNUMBER(ImpariedLoans!U7),ISNUMBER(Provision!U7)),ImpariedLoans!U7-Provision!U7,".."))),"..")</f>
        <v>..</v>
      </c>
      <c r="V4" s="29" t="str">
        <f>IF(Soundness!$E5="Y",IF(AND(ISNUMBER(ImpariedLoans!V7),ISNUMBER(NPL!V7)),"Error!!",IF(AND(ISNUMBER(NPL!V7),ISNUMBER(Provision!V7)),NPL!V7-Provision!V7,IF(AND(ISNUMBER(ImpariedLoans!V7),ISNUMBER(Provision!V7)),ImpariedLoans!V7-Provision!V7,".."))),"..")</f>
        <v>..</v>
      </c>
      <c r="W4" s="29" t="str">
        <f>IF(Soundness!$E5="Y",IF(AND(ISNUMBER(ImpariedLoans!W7),ISNUMBER(NPL!W7)),"Error!!",IF(AND(ISNUMBER(NPL!W7),ISNUMBER(Provision!W7)),NPL!W7-Provision!W7,IF(AND(ISNUMBER(ImpariedLoans!W7),ISNUMBER(Provision!W7)),ImpariedLoans!W7-Provision!W7,".."))),"..")</f>
        <v>..</v>
      </c>
      <c r="X4" s="29" t="str">
        <f>IF(Soundness!$E5="Y",IF(AND(ISNUMBER(ImpariedLoans!X7),ISNUMBER(NPL!X7)),"Error!!",IF(AND(ISNUMBER(NPL!X7),ISNUMBER(Provision!X7)),NPL!X7-Provision!X7,IF(AND(ISNUMBER(ImpariedLoans!X7),ISNUMBER(Provision!X7)),ImpariedLoans!X7-Provision!X7,".."))),"..")</f>
        <v>..</v>
      </c>
      <c r="Y4" s="29" t="str">
        <f>IF(Soundness!$E5="Y",IF(AND(ISNUMBER(ImpariedLoans!Y7),ISNUMBER(NPL!Y7)),"Error!!",IF(AND(ISNUMBER(NPL!Y7),ISNUMBER(Provision!Y7)),NPL!Y7-Provision!Y7,IF(AND(ISNUMBER(ImpariedLoans!Y7),ISNUMBER(Provision!Y7)),ImpariedLoans!Y7-Provision!Y7,".."))),"..")</f>
        <v>..</v>
      </c>
      <c r="Z4" s="29" t="str">
        <f>IF(Soundness!$E5="Y",IF(AND(ISNUMBER(ImpariedLoans!Z7),ISNUMBER(NPL!Z7)),"Error!!",IF(AND(ISNUMBER(NPL!Z7),ISNUMBER(Provision!Z7)),NPL!Z7-Provision!Z7,IF(AND(ISNUMBER(ImpariedLoans!Z7),ISNUMBER(Provision!Z7)),ImpariedLoans!Z7-Provision!Z7,".."))),"..")</f>
        <v>..</v>
      </c>
      <c r="AA4" s="29"/>
    </row>
    <row r="5" spans="1:27">
      <c r="A5" s="1">
        <v>2</v>
      </c>
      <c r="B5" s="2">
        <f>IF(ISNUMBER('Bank List'!B3),'Bank List'!B3,"")</f>
        <v>4182766</v>
      </c>
      <c r="C5" s="27" t="str">
        <f>IF(ISTEXT(Soundness!C6),Soundness!C6,"")</f>
        <v>Banca Monte dei Paschi di Siena SpA</v>
      </c>
      <c r="D5" s="27" t="str">
        <f>IF(ISTEXT(Soundness!D6),Soundness!D6,"")</f>
        <v>Italy</v>
      </c>
      <c r="E5" s="30"/>
      <c r="F5" s="29" t="str">
        <f>IF(Soundness!$E6="Y",IF(AND(ISNUMBER(ImpariedLoans!F8),ISNUMBER(NPL!F8)),"Error!!",IF(AND(ISNUMBER(NPL!F8),ISNUMBER(Provision!F8)),NPL!F8-Provision!F8,IF(AND(ISNUMBER(ImpariedLoans!F8),ISNUMBER(Provision!F8)),ImpariedLoans!F8-Provision!F8,".."))),"..")</f>
        <v>..</v>
      </c>
      <c r="G5" s="29" t="str">
        <f>IF(Soundness!$E6="Y",IF(AND(ISNUMBER(ImpariedLoans!G8),ISNUMBER(NPL!G8)),"Error!!",IF(AND(ISNUMBER(NPL!G8),ISNUMBER(Provision!G8)),NPL!G8-Provision!G8,IF(AND(ISNUMBER(ImpariedLoans!G8),ISNUMBER(Provision!G8)),ImpariedLoans!G8-Provision!G8,".."))),"..")</f>
        <v>..</v>
      </c>
      <c r="H5" s="29" t="str">
        <f>IF(Soundness!$E6="Y",IF(AND(ISNUMBER(ImpariedLoans!H8),ISNUMBER(NPL!H8)),"Error!!",IF(AND(ISNUMBER(NPL!H8),ISNUMBER(Provision!H8)),NPL!H8-Provision!H8,IF(AND(ISNUMBER(ImpariedLoans!H8),ISNUMBER(Provision!H8)),ImpariedLoans!H8-Provision!H8,".."))),"..")</f>
        <v>..</v>
      </c>
      <c r="I5" s="29" t="str">
        <f>IF(Soundness!$E6="Y",IF(AND(ISNUMBER(ImpariedLoans!I8),ISNUMBER(NPL!I8)),"Error!!",IF(AND(ISNUMBER(NPL!I8),ISNUMBER(Provision!I8)),NPL!I8-Provision!I8,IF(AND(ISNUMBER(ImpariedLoans!I8),ISNUMBER(Provision!I8)),ImpariedLoans!I8-Provision!I8,".."))),"..")</f>
        <v>..</v>
      </c>
      <c r="J5" s="29" t="str">
        <f>IF(Soundness!$E6="Y",IF(AND(ISNUMBER(ImpariedLoans!J8),ISNUMBER(NPL!J8)),"Error!!",IF(AND(ISNUMBER(NPL!J8),ISNUMBER(Provision!J8)),NPL!J8-Provision!J8,IF(AND(ISNUMBER(ImpariedLoans!J8),ISNUMBER(Provision!J8)),ImpariedLoans!J8-Provision!J8,".."))),"..")</f>
        <v>..</v>
      </c>
      <c r="K5" s="29" t="str">
        <f>IF(Soundness!$E6="Y",IF(AND(ISNUMBER(ImpariedLoans!K8),ISNUMBER(NPL!K8)),"Error!!",IF(AND(ISNUMBER(NPL!K8),ISNUMBER(Provision!K8)),NPL!K8-Provision!K8,IF(AND(ISNUMBER(ImpariedLoans!K8),ISNUMBER(Provision!K8)),ImpariedLoans!K8-Provision!K8,".."))),"..")</f>
        <v>..</v>
      </c>
      <c r="L5" s="29">
        <f>IF(Soundness!$E6="Y",IF(AND(ISNUMBER(ImpariedLoans!L8),ISNUMBER(NPL!L8)),"Error!!",IF(AND(ISNUMBER(NPL!L8),ISNUMBER(Provision!L8)),NPL!L8-Provision!L8,IF(AND(ISNUMBER(ImpariedLoans!L8),ISNUMBER(Provision!L8)),ImpariedLoans!L8-Provision!L8,".."))),"..")</f>
        <v>3.5700311665508297</v>
      </c>
      <c r="M5" s="29">
        <f>IF(Soundness!$E6="Y",IF(AND(ISNUMBER(ImpariedLoans!M8),ISNUMBER(NPL!M8)),"Error!!",IF(AND(ISNUMBER(NPL!M8),ISNUMBER(Provision!M8)),NPL!M8-Provision!M8,IF(AND(ISNUMBER(ImpariedLoans!M8),ISNUMBER(Provision!M8)),ImpariedLoans!M8-Provision!M8,".."))),"..")</f>
        <v>3.0629328220935004</v>
      </c>
      <c r="N5" s="29">
        <f>IF(Soundness!$E6="Y",IF(AND(ISNUMBER(ImpariedLoans!N8),ISNUMBER(NPL!N8)),"Error!!",IF(AND(ISNUMBER(NPL!N8),ISNUMBER(Provision!N8)),NPL!N8-Provision!N8,IF(AND(ISNUMBER(ImpariedLoans!N8),ISNUMBER(Provision!N8)),ImpariedLoans!N8-Provision!N8,".."))),"..")</f>
        <v>4.3880589877298801</v>
      </c>
      <c r="O5" s="29">
        <f>IF(Soundness!$E6="Y",IF(AND(ISNUMBER(ImpariedLoans!O8),ISNUMBER(NPL!O8)),"Error!!",IF(AND(ISNUMBER(NPL!O8),ISNUMBER(Provision!O8)),NPL!O8-Provision!O8,IF(AND(ISNUMBER(ImpariedLoans!O8),ISNUMBER(Provision!O8)),ImpariedLoans!O8-Provision!O8,".."))),"..")</f>
        <v>6.0255632457744008</v>
      </c>
      <c r="P5" s="29">
        <f>IF(Soundness!$E6="Y",IF(AND(ISNUMBER(ImpariedLoans!P8),ISNUMBER(NPL!P8)),"Error!!",IF(AND(ISNUMBER(NPL!P8),ISNUMBER(Provision!P8)),NPL!P8-Provision!P8,IF(AND(ISNUMBER(ImpariedLoans!P8),ISNUMBER(Provision!P8)),ImpariedLoans!P8-Provision!P8,".."))),"..")</f>
        <v>6.5578505697876599</v>
      </c>
      <c r="Q5" s="29">
        <f>IF(Soundness!$E6="Y",IF(AND(ISNUMBER(ImpariedLoans!Q8),ISNUMBER(NPL!Q8)),"Error!!",IF(AND(ISNUMBER(NPL!Q8),ISNUMBER(Provision!Q8)),NPL!Q8-Provision!Q8,IF(AND(ISNUMBER(ImpariedLoans!Q8),ISNUMBER(Provision!Q8)),ImpariedLoans!Q8-Provision!Q8,".."))),"..")</f>
        <v>8.3290767558132206</v>
      </c>
      <c r="R5" s="29" t="str">
        <f>IF(Soundness!$E6="Y",IF(AND(ISNUMBER(ImpariedLoans!R8),ISNUMBER(NPL!R8)),"Error!!",IF(AND(ISNUMBER(NPL!R8),ISNUMBER(Provision!R8)),NPL!R8-Provision!R8,IF(AND(ISNUMBER(ImpariedLoans!R8),ISNUMBER(Provision!R8)),ImpariedLoans!R8-Provision!R8,".."))),"..")</f>
        <v>..</v>
      </c>
      <c r="S5" s="29" t="str">
        <f>IF(Soundness!$E6="Y",IF(AND(ISNUMBER(ImpariedLoans!S8),ISNUMBER(NPL!S8)),"Error!!",IF(AND(ISNUMBER(NPL!S8),ISNUMBER(Provision!S8)),NPL!S8-Provision!S8,IF(AND(ISNUMBER(ImpariedLoans!S8),ISNUMBER(Provision!S8)),ImpariedLoans!S8-Provision!S8,".."))),"..")</f>
        <v>..</v>
      </c>
      <c r="T5" s="29" t="str">
        <f>IF(Soundness!$E6="Y",IF(AND(ISNUMBER(ImpariedLoans!T8),ISNUMBER(NPL!T8)),"Error!!",IF(AND(ISNUMBER(NPL!T8),ISNUMBER(Provision!T8)),NPL!T8-Provision!T8,IF(AND(ISNUMBER(ImpariedLoans!T8),ISNUMBER(Provision!T8)),ImpariedLoans!T8-Provision!T8,".."))),"..")</f>
        <v>..</v>
      </c>
      <c r="U5" s="29" t="str">
        <f>IF(Soundness!$E6="Y",IF(AND(ISNUMBER(ImpariedLoans!U8),ISNUMBER(NPL!U8)),"Error!!",IF(AND(ISNUMBER(NPL!U8),ISNUMBER(Provision!U8)),NPL!U8-Provision!U8,IF(AND(ISNUMBER(ImpariedLoans!U8),ISNUMBER(Provision!U8)),ImpariedLoans!U8-Provision!U8,".."))),"..")</f>
        <v>..</v>
      </c>
      <c r="V5" s="29" t="str">
        <f>IF(Soundness!$E6="Y",IF(AND(ISNUMBER(ImpariedLoans!V8),ISNUMBER(NPL!V8)),"Error!!",IF(AND(ISNUMBER(NPL!V8),ISNUMBER(Provision!V8)),NPL!V8-Provision!V8,IF(AND(ISNUMBER(ImpariedLoans!V8),ISNUMBER(Provision!V8)),ImpariedLoans!V8-Provision!V8,".."))),"..")</f>
        <v>..</v>
      </c>
      <c r="W5" s="29" t="str">
        <f>IF(Soundness!$E6="Y",IF(AND(ISNUMBER(ImpariedLoans!W8),ISNUMBER(NPL!W8)),"Error!!",IF(AND(ISNUMBER(NPL!W8),ISNUMBER(Provision!W8)),NPL!W8-Provision!W8,IF(AND(ISNUMBER(ImpariedLoans!W8),ISNUMBER(Provision!W8)),ImpariedLoans!W8-Provision!W8,".."))),"..")</f>
        <v>..</v>
      </c>
      <c r="X5" s="29" t="str">
        <f>IF(Soundness!$E6="Y",IF(AND(ISNUMBER(ImpariedLoans!X8),ISNUMBER(NPL!X8)),"Error!!",IF(AND(ISNUMBER(NPL!X8),ISNUMBER(Provision!X8)),NPL!X8-Provision!X8,IF(AND(ISNUMBER(ImpariedLoans!X8),ISNUMBER(Provision!X8)),ImpariedLoans!X8-Provision!X8,".."))),"..")</f>
        <v>..</v>
      </c>
      <c r="Y5" s="29" t="str">
        <f>IF(Soundness!$E6="Y",IF(AND(ISNUMBER(ImpariedLoans!Y8),ISNUMBER(NPL!Y8)),"Error!!",IF(AND(ISNUMBER(NPL!Y8),ISNUMBER(Provision!Y8)),NPL!Y8-Provision!Y8,IF(AND(ISNUMBER(ImpariedLoans!Y8),ISNUMBER(Provision!Y8)),ImpariedLoans!Y8-Provision!Y8,".."))),"..")</f>
        <v>..</v>
      </c>
      <c r="Z5" s="29" t="str">
        <f>IF(Soundness!$E6="Y",IF(AND(ISNUMBER(ImpariedLoans!Z8),ISNUMBER(NPL!Z8)),"Error!!",IF(AND(ISNUMBER(NPL!Z8),ISNUMBER(Provision!Z8)),NPL!Z8-Provision!Z8,IF(AND(ISNUMBER(ImpariedLoans!Z8),ISNUMBER(Provision!Z8)),ImpariedLoans!Z8-Provision!Z8,".."))),"..")</f>
        <v>..</v>
      </c>
      <c r="AA5" s="29"/>
    </row>
    <row r="6" spans="1:27">
      <c r="A6" s="1">
        <v>3</v>
      </c>
      <c r="B6" s="2">
        <f>IF(ISNUMBER('Bank List'!B4),'Bank List'!B4,"")</f>
        <v>113904</v>
      </c>
      <c r="C6" s="27" t="str">
        <f>IF(ISTEXT(Soundness!C7),Soundness!C7,"")</f>
        <v>Banco Bilbao Vizcaya Argentaria, SA</v>
      </c>
      <c r="D6" s="27" t="str">
        <f>IF(ISTEXT(Soundness!D7),Soundness!D7,"")</f>
        <v>Spain</v>
      </c>
      <c r="E6" s="30"/>
      <c r="F6" s="29" t="str">
        <f>IF(Soundness!$E7="Y",IF(AND(ISNUMBER(ImpariedLoans!F9),ISNUMBER(NPL!F9)),"Error!!",IF(AND(ISNUMBER(NPL!F9),ISNUMBER(Provision!F9)),NPL!F9-Provision!F9,IF(AND(ISNUMBER(ImpariedLoans!F9),ISNUMBER(Provision!F9)),ImpariedLoans!F9-Provision!F9,".."))),"..")</f>
        <v>..</v>
      </c>
      <c r="G6" s="29" t="str">
        <f>IF(Soundness!$E7="Y",IF(AND(ISNUMBER(ImpariedLoans!G9),ISNUMBER(NPL!G9)),"Error!!",IF(AND(ISNUMBER(NPL!G9),ISNUMBER(Provision!G9)),NPL!G9-Provision!G9,IF(AND(ISNUMBER(ImpariedLoans!G9),ISNUMBER(Provision!G9)),ImpariedLoans!G9-Provision!G9,".."))),"..")</f>
        <v>..</v>
      </c>
      <c r="H6" s="29" t="str">
        <f>IF(Soundness!$E7="Y",IF(AND(ISNUMBER(ImpariedLoans!H9),ISNUMBER(NPL!H9)),"Error!!",IF(AND(ISNUMBER(NPL!H9),ISNUMBER(Provision!H9)),NPL!H9-Provision!H9,IF(AND(ISNUMBER(ImpariedLoans!H9),ISNUMBER(Provision!H9)),ImpariedLoans!H9-Provision!H9,".."))),"..")</f>
        <v>..</v>
      </c>
      <c r="I6" s="29" t="str">
        <f>IF(Soundness!$E7="Y",IF(AND(ISNUMBER(ImpariedLoans!I9),ISNUMBER(NPL!I9)),"Error!!",IF(AND(ISNUMBER(NPL!I9),ISNUMBER(Provision!I9)),NPL!I9-Provision!I9,IF(AND(ISNUMBER(ImpariedLoans!I9),ISNUMBER(Provision!I9)),ImpariedLoans!I9-Provision!I9,".."))),"..")</f>
        <v>..</v>
      </c>
      <c r="J6" s="29" t="str">
        <f>IF(Soundness!$E7="Y",IF(AND(ISNUMBER(ImpariedLoans!J9),ISNUMBER(NPL!J9)),"Error!!",IF(AND(ISNUMBER(NPL!J9),ISNUMBER(Provision!J9)),NPL!J9-Provision!J9,IF(AND(ISNUMBER(ImpariedLoans!J9),ISNUMBER(Provision!J9)),ImpariedLoans!J9-Provision!J9,".."))),"..")</f>
        <v>..</v>
      </c>
      <c r="K6" s="29" t="str">
        <f>IF(Soundness!$E7="Y",IF(AND(ISNUMBER(ImpariedLoans!K9),ISNUMBER(NPL!K9)),"Error!!",IF(AND(ISNUMBER(NPL!K9),ISNUMBER(Provision!K9)),NPL!K9-Provision!K9,IF(AND(ISNUMBER(ImpariedLoans!K9),ISNUMBER(Provision!K9)),ImpariedLoans!K9-Provision!K9,".."))),"..")</f>
        <v>..</v>
      </c>
      <c r="L6" s="29">
        <f>IF(Soundness!$E7="Y",IF(AND(ISNUMBER(ImpariedLoans!L9),ISNUMBER(NPL!L9)),"Error!!",IF(AND(ISNUMBER(NPL!L9),ISNUMBER(Provision!L9)),NPL!L9-Provision!L9,IF(AND(ISNUMBER(ImpariedLoans!L9),ISNUMBER(Provision!L9)),ImpariedLoans!L9-Provision!L9,".."))),"..")</f>
        <v>-1.4937370509910008</v>
      </c>
      <c r="M6" s="29">
        <f>IF(Soundness!$E7="Y",IF(AND(ISNUMBER(ImpariedLoans!M9),ISNUMBER(NPL!M9)),"Error!!",IF(AND(ISNUMBER(NPL!M9),ISNUMBER(Provision!M9)),NPL!M9-Provision!M9,IF(AND(ISNUMBER(ImpariedLoans!M9),ISNUMBER(Provision!M9)),ImpariedLoans!M9-Provision!M9,".."))),"..")</f>
        <v>-1.2250810118621998</v>
      </c>
      <c r="N6" s="29">
        <f>IF(Soundness!$E7="Y",IF(AND(ISNUMBER(ImpariedLoans!N9),ISNUMBER(NPL!N9)),"Error!!",IF(AND(ISNUMBER(NPL!N9),ISNUMBER(Provision!N9)),NPL!N9-Provision!N9,IF(AND(ISNUMBER(ImpariedLoans!N9),ISNUMBER(Provision!N9)),ImpariedLoans!N9-Provision!N9,".."))),"..")</f>
        <v>0.27606597418815015</v>
      </c>
      <c r="O6" s="29">
        <f>IF(Soundness!$E7="Y",IF(AND(ISNUMBER(ImpariedLoans!O9),ISNUMBER(NPL!O9)),"Error!!",IF(AND(ISNUMBER(NPL!O9),ISNUMBER(Provision!O9)),NPL!O9-Provision!O9,IF(AND(ISNUMBER(ImpariedLoans!O9),ISNUMBER(Provision!O9)),ImpariedLoans!O9-Provision!O9,".."))),"..")</f>
        <v>1.9502560255949302</v>
      </c>
      <c r="P6" s="29">
        <f>IF(Soundness!$E7="Y",IF(AND(ISNUMBER(ImpariedLoans!P9),ISNUMBER(NPL!P9)),"Error!!",IF(AND(ISNUMBER(NPL!P9),ISNUMBER(Provision!P9)),NPL!P9-Provision!P9,IF(AND(ISNUMBER(ImpariedLoans!P9),ISNUMBER(Provision!P9)),ImpariedLoans!P9-Provision!P9,".."))),"..")</f>
        <v>1.7128356564567895</v>
      </c>
      <c r="Q6" s="29">
        <f>IF(Soundness!$E7="Y",IF(AND(ISNUMBER(ImpariedLoans!Q9),ISNUMBER(NPL!Q9)),"Error!!",IF(AND(ISNUMBER(NPL!Q9),ISNUMBER(Provision!Q9)),NPL!Q9-Provision!Q9,IF(AND(ISNUMBER(ImpariedLoans!Q9),ISNUMBER(Provision!Q9)),ImpariedLoans!Q9-Provision!Q9,".."))),"..")</f>
        <v>1.7262174794340801</v>
      </c>
      <c r="R6" s="29" t="str">
        <f>IF(Soundness!$E7="Y",IF(AND(ISNUMBER(ImpariedLoans!R9),ISNUMBER(NPL!R9)),"Error!!",IF(AND(ISNUMBER(NPL!R9),ISNUMBER(Provision!R9)),NPL!R9-Provision!R9,IF(AND(ISNUMBER(ImpariedLoans!R9),ISNUMBER(Provision!R9)),ImpariedLoans!R9-Provision!R9,".."))),"..")</f>
        <v>..</v>
      </c>
      <c r="S6" s="29" t="str">
        <f>IF(Soundness!$E7="Y",IF(AND(ISNUMBER(ImpariedLoans!S9),ISNUMBER(NPL!S9)),"Error!!",IF(AND(ISNUMBER(NPL!S9),ISNUMBER(Provision!S9)),NPL!S9-Provision!S9,IF(AND(ISNUMBER(ImpariedLoans!S9),ISNUMBER(Provision!S9)),ImpariedLoans!S9-Provision!S9,".."))),"..")</f>
        <v>..</v>
      </c>
      <c r="T6" s="29" t="str">
        <f>IF(Soundness!$E7="Y",IF(AND(ISNUMBER(ImpariedLoans!T9),ISNUMBER(NPL!T9)),"Error!!",IF(AND(ISNUMBER(NPL!T9),ISNUMBER(Provision!T9)),NPL!T9-Provision!T9,IF(AND(ISNUMBER(ImpariedLoans!T9),ISNUMBER(Provision!T9)),ImpariedLoans!T9-Provision!T9,".."))),"..")</f>
        <v>..</v>
      </c>
      <c r="U6" s="29" t="str">
        <f>IF(Soundness!$E7="Y",IF(AND(ISNUMBER(ImpariedLoans!U9),ISNUMBER(NPL!U9)),"Error!!",IF(AND(ISNUMBER(NPL!U9),ISNUMBER(Provision!U9)),NPL!U9-Provision!U9,IF(AND(ISNUMBER(ImpariedLoans!U9),ISNUMBER(Provision!U9)),ImpariedLoans!U9-Provision!U9,".."))),"..")</f>
        <v>..</v>
      </c>
      <c r="V6" s="29" t="str">
        <f>IF(Soundness!$E7="Y",IF(AND(ISNUMBER(ImpariedLoans!V9),ISNUMBER(NPL!V9)),"Error!!",IF(AND(ISNUMBER(NPL!V9),ISNUMBER(Provision!V9)),NPL!V9-Provision!V9,IF(AND(ISNUMBER(ImpariedLoans!V9),ISNUMBER(Provision!V9)),ImpariedLoans!V9-Provision!V9,".."))),"..")</f>
        <v>..</v>
      </c>
      <c r="W6" s="29" t="str">
        <f>IF(Soundness!$E7="Y",IF(AND(ISNUMBER(ImpariedLoans!W9),ISNUMBER(NPL!W9)),"Error!!",IF(AND(ISNUMBER(NPL!W9),ISNUMBER(Provision!W9)),NPL!W9-Provision!W9,IF(AND(ISNUMBER(ImpariedLoans!W9),ISNUMBER(Provision!W9)),ImpariedLoans!W9-Provision!W9,".."))),"..")</f>
        <v>..</v>
      </c>
      <c r="X6" s="29" t="str">
        <f>IF(Soundness!$E7="Y",IF(AND(ISNUMBER(ImpariedLoans!X9),ISNUMBER(NPL!X9)),"Error!!",IF(AND(ISNUMBER(NPL!X9),ISNUMBER(Provision!X9)),NPL!X9-Provision!X9,IF(AND(ISNUMBER(ImpariedLoans!X9),ISNUMBER(Provision!X9)),ImpariedLoans!X9-Provision!X9,".."))),"..")</f>
        <v>..</v>
      </c>
      <c r="Y6" s="29" t="str">
        <f>IF(Soundness!$E7="Y",IF(AND(ISNUMBER(ImpariedLoans!Y9),ISNUMBER(NPL!Y9)),"Error!!",IF(AND(ISNUMBER(NPL!Y9),ISNUMBER(Provision!Y9)),NPL!Y9-Provision!Y9,IF(AND(ISNUMBER(ImpariedLoans!Y9),ISNUMBER(Provision!Y9)),ImpariedLoans!Y9-Provision!Y9,".."))),"..")</f>
        <v>..</v>
      </c>
      <c r="Z6" s="29" t="str">
        <f>IF(Soundness!$E7="Y",IF(AND(ISNUMBER(ImpariedLoans!Z9),ISNUMBER(NPL!Z9)),"Error!!",IF(AND(ISNUMBER(NPL!Z9),ISNUMBER(Provision!Z9)),NPL!Z9-Provision!Z9,IF(AND(ISNUMBER(ImpariedLoans!Z9),ISNUMBER(Provision!Z9)),ImpariedLoans!Z9-Provision!Z9,".."))),"..")</f>
        <v>..</v>
      </c>
    </row>
    <row r="7" spans="1:27">
      <c r="A7" s="1">
        <v>4</v>
      </c>
      <c r="B7" s="2">
        <f>IF(ISNUMBER('Bank List'!B5),'Bank List'!B5,"")</f>
        <v>4135294</v>
      </c>
      <c r="C7" s="27" t="str">
        <f>IF(ISTEXT(Soundness!C8),Soundness!C8,"")</f>
        <v>Banco Bradesco S.A.</v>
      </c>
      <c r="D7" s="27" t="str">
        <f>IF(ISTEXT(Soundness!D8),Soundness!D8,"")</f>
        <v>Brazil</v>
      </c>
      <c r="E7" s="30"/>
      <c r="F7" s="29" t="str">
        <f>IF(Soundness!$E8="Y",IF(AND(ISNUMBER(ImpariedLoans!F10),ISNUMBER(NPL!F10)),"Error!!",IF(AND(ISNUMBER(NPL!F10),ISNUMBER(Provision!F10)),NPL!F10-Provision!F10,IF(AND(ISNUMBER(ImpariedLoans!F10),ISNUMBER(Provision!F10)),ImpariedLoans!F10-Provision!F10,".."))),"..")</f>
        <v>..</v>
      </c>
      <c r="G7" s="29" t="str">
        <f>IF(Soundness!$E8="Y",IF(AND(ISNUMBER(ImpariedLoans!G10),ISNUMBER(NPL!G10)),"Error!!",IF(AND(ISNUMBER(NPL!G10),ISNUMBER(Provision!G10)),NPL!G10-Provision!G10,IF(AND(ISNUMBER(ImpariedLoans!G10),ISNUMBER(Provision!G10)),ImpariedLoans!G10-Provision!G10,".."))),"..")</f>
        <v>..</v>
      </c>
      <c r="H7" s="29" t="str">
        <f>IF(Soundness!$E8="Y",IF(AND(ISNUMBER(ImpariedLoans!H10),ISNUMBER(NPL!H10)),"Error!!",IF(AND(ISNUMBER(NPL!H10),ISNUMBER(Provision!H10)),NPL!H10-Provision!H10,IF(AND(ISNUMBER(ImpariedLoans!H10),ISNUMBER(Provision!H10)),ImpariedLoans!H10-Provision!H10,".."))),"..")</f>
        <v>..</v>
      </c>
      <c r="I7" s="29" t="str">
        <f>IF(Soundness!$E8="Y",IF(AND(ISNUMBER(ImpariedLoans!I10),ISNUMBER(NPL!I10)),"Error!!",IF(AND(ISNUMBER(NPL!I10),ISNUMBER(Provision!I10)),NPL!I10-Provision!I10,IF(AND(ISNUMBER(ImpariedLoans!I10),ISNUMBER(Provision!I10)),ImpariedLoans!I10-Provision!I10,".."))),"..")</f>
        <v>..</v>
      </c>
      <c r="J7" s="29" t="str">
        <f>IF(Soundness!$E8="Y",IF(AND(ISNUMBER(ImpariedLoans!J10),ISNUMBER(NPL!J10)),"Error!!",IF(AND(ISNUMBER(NPL!J10),ISNUMBER(Provision!J10)),NPL!J10-Provision!J10,IF(AND(ISNUMBER(ImpariedLoans!J10),ISNUMBER(Provision!J10)),ImpariedLoans!J10-Provision!J10,".."))),"..")</f>
        <v>..</v>
      </c>
      <c r="K7" s="29" t="str">
        <f>IF(Soundness!$E8="Y",IF(AND(ISNUMBER(ImpariedLoans!K10),ISNUMBER(NPL!K10)),"Error!!",IF(AND(ISNUMBER(NPL!K10),ISNUMBER(Provision!K10)),NPL!K10-Provision!K10,IF(AND(ISNUMBER(ImpariedLoans!K10),ISNUMBER(Provision!K10)),ImpariedLoans!K10-Provision!K10,".."))),"..")</f>
        <v>..</v>
      </c>
      <c r="L7" s="29" t="str">
        <f>IF(Soundness!$E8="Y",IF(AND(ISNUMBER(ImpariedLoans!L10),ISNUMBER(NPL!L10)),"Error!!",IF(AND(ISNUMBER(NPL!L10),ISNUMBER(Provision!L10)),NPL!L10-Provision!L10,IF(AND(ISNUMBER(ImpariedLoans!L10),ISNUMBER(Provision!L10)),ImpariedLoans!L10-Provision!L10,".."))),"..")</f>
        <v>..</v>
      </c>
      <c r="M7" s="29" t="str">
        <f>IF(Soundness!$E8="Y",IF(AND(ISNUMBER(ImpariedLoans!M10),ISNUMBER(NPL!M10)),"Error!!",IF(AND(ISNUMBER(NPL!M10),ISNUMBER(Provision!M10)),NPL!M10-Provision!M10,IF(AND(ISNUMBER(ImpariedLoans!M10),ISNUMBER(Provision!M10)),ImpariedLoans!M10-Provision!M10,".."))),"..")</f>
        <v>..</v>
      </c>
      <c r="N7" s="29" t="str">
        <f>IF(Soundness!$E8="Y",IF(AND(ISNUMBER(ImpariedLoans!N10),ISNUMBER(NPL!N10)),"Error!!",IF(AND(ISNUMBER(NPL!N10),ISNUMBER(Provision!N10)),NPL!N10-Provision!N10,IF(AND(ISNUMBER(ImpariedLoans!N10),ISNUMBER(Provision!N10)),ImpariedLoans!N10-Provision!N10,".."))),"..")</f>
        <v>..</v>
      </c>
      <c r="O7" s="29" t="str">
        <f>IF(Soundness!$E8="Y",IF(AND(ISNUMBER(ImpariedLoans!O10),ISNUMBER(NPL!O10)),"Error!!",IF(AND(ISNUMBER(NPL!O10),ISNUMBER(Provision!O10)),NPL!O10-Provision!O10,IF(AND(ISNUMBER(ImpariedLoans!O10),ISNUMBER(Provision!O10)),ImpariedLoans!O10-Provision!O10,".."))),"..")</f>
        <v>..</v>
      </c>
      <c r="P7" s="29" t="str">
        <f>IF(Soundness!$E8="Y",IF(AND(ISNUMBER(ImpariedLoans!P10),ISNUMBER(NPL!P10)),"Error!!",IF(AND(ISNUMBER(NPL!P10),ISNUMBER(Provision!P10)),NPL!P10-Provision!P10,IF(AND(ISNUMBER(ImpariedLoans!P10),ISNUMBER(Provision!P10)),ImpariedLoans!P10-Provision!P10,".."))),"..")</f>
        <v>..</v>
      </c>
      <c r="Q7" s="29" t="str">
        <f>IF(Soundness!$E8="Y",IF(AND(ISNUMBER(ImpariedLoans!Q10),ISNUMBER(NPL!Q10)),"Error!!",IF(AND(ISNUMBER(NPL!Q10),ISNUMBER(Provision!Q10)),NPL!Q10-Provision!Q10,IF(AND(ISNUMBER(ImpariedLoans!Q10),ISNUMBER(Provision!Q10)),ImpariedLoans!Q10-Provision!Q10,".."))),"..")</f>
        <v>..</v>
      </c>
      <c r="R7" s="29" t="str">
        <f>IF(Soundness!$E8="Y",IF(AND(ISNUMBER(ImpariedLoans!R10),ISNUMBER(NPL!R10)),"Error!!",IF(AND(ISNUMBER(NPL!R10),ISNUMBER(Provision!R10)),NPL!R10-Provision!R10,IF(AND(ISNUMBER(ImpariedLoans!R10),ISNUMBER(Provision!R10)),ImpariedLoans!R10-Provision!R10,".."))),"..")</f>
        <v>..</v>
      </c>
      <c r="S7" s="29" t="str">
        <f>IF(Soundness!$E8="Y",IF(AND(ISNUMBER(ImpariedLoans!S10),ISNUMBER(NPL!S10)),"Error!!",IF(AND(ISNUMBER(NPL!S10),ISNUMBER(Provision!S10)),NPL!S10-Provision!S10,IF(AND(ISNUMBER(ImpariedLoans!S10),ISNUMBER(Provision!S10)),ImpariedLoans!S10-Provision!S10,".."))),"..")</f>
        <v>..</v>
      </c>
      <c r="T7" s="29" t="str">
        <f>IF(Soundness!$E8="Y",IF(AND(ISNUMBER(ImpariedLoans!T10),ISNUMBER(NPL!T10)),"Error!!",IF(AND(ISNUMBER(NPL!T10),ISNUMBER(Provision!T10)),NPL!T10-Provision!T10,IF(AND(ISNUMBER(ImpariedLoans!T10),ISNUMBER(Provision!T10)),ImpariedLoans!T10-Provision!T10,".."))),"..")</f>
        <v>..</v>
      </c>
      <c r="U7" s="29" t="str">
        <f>IF(Soundness!$E8="Y",IF(AND(ISNUMBER(ImpariedLoans!U10),ISNUMBER(NPL!U10)),"Error!!",IF(AND(ISNUMBER(NPL!U10),ISNUMBER(Provision!U10)),NPL!U10-Provision!U10,IF(AND(ISNUMBER(ImpariedLoans!U10),ISNUMBER(Provision!U10)),ImpariedLoans!U10-Provision!U10,".."))),"..")</f>
        <v>..</v>
      </c>
      <c r="V7" s="29" t="str">
        <f>IF(Soundness!$E8="Y",IF(AND(ISNUMBER(ImpariedLoans!V10),ISNUMBER(NPL!V10)),"Error!!",IF(AND(ISNUMBER(NPL!V10),ISNUMBER(Provision!V10)),NPL!V10-Provision!V10,IF(AND(ISNUMBER(ImpariedLoans!V10),ISNUMBER(Provision!V10)),ImpariedLoans!V10-Provision!V10,".."))),"..")</f>
        <v>..</v>
      </c>
      <c r="W7" s="29" t="str">
        <f>IF(Soundness!$E8="Y",IF(AND(ISNUMBER(ImpariedLoans!W10),ISNUMBER(NPL!W10)),"Error!!",IF(AND(ISNUMBER(NPL!W10),ISNUMBER(Provision!W10)),NPL!W10-Provision!W10,IF(AND(ISNUMBER(ImpariedLoans!W10),ISNUMBER(Provision!W10)),ImpariedLoans!W10-Provision!W10,".."))),"..")</f>
        <v>..</v>
      </c>
      <c r="X7" s="29" t="str">
        <f>IF(Soundness!$E8="Y",IF(AND(ISNUMBER(ImpariedLoans!X10),ISNUMBER(NPL!X10)),"Error!!",IF(AND(ISNUMBER(NPL!X10),ISNUMBER(Provision!X10)),NPL!X10-Provision!X10,IF(AND(ISNUMBER(ImpariedLoans!X10),ISNUMBER(Provision!X10)),ImpariedLoans!X10-Provision!X10,".."))),"..")</f>
        <v>..</v>
      </c>
      <c r="Y7" s="29" t="str">
        <f>IF(Soundness!$E8="Y",IF(AND(ISNUMBER(ImpariedLoans!Y10),ISNUMBER(NPL!Y10)),"Error!!",IF(AND(ISNUMBER(NPL!Y10),ISNUMBER(Provision!Y10)),NPL!Y10-Provision!Y10,IF(AND(ISNUMBER(ImpariedLoans!Y10),ISNUMBER(Provision!Y10)),ImpariedLoans!Y10-Provision!Y10,".."))),"..")</f>
        <v>..</v>
      </c>
      <c r="Z7" s="29" t="str">
        <f>IF(Soundness!$E8="Y",IF(AND(ISNUMBER(ImpariedLoans!Z10),ISNUMBER(NPL!Z10)),"Error!!",IF(AND(ISNUMBER(NPL!Z10),ISNUMBER(Provision!Z10)),NPL!Z10-Provision!Z10,IF(AND(ISNUMBER(ImpariedLoans!Z10),ISNUMBER(Provision!Z10)),ImpariedLoans!Z10-Provision!Z10,".."))),"..")</f>
        <v>..</v>
      </c>
    </row>
    <row r="8" spans="1:27">
      <c r="A8" s="1">
        <v>5</v>
      </c>
      <c r="B8" s="2">
        <f>IF(ISNUMBER('Bank List'!B6),'Bank List'!B6,"")</f>
        <v>113983</v>
      </c>
      <c r="C8" s="27" t="str">
        <f>IF(ISTEXT(Soundness!C9),Soundness!C9,"")</f>
        <v>Banco Santander SA</v>
      </c>
      <c r="D8" s="27" t="str">
        <f>IF(ISTEXT(Soundness!D9),Soundness!D9,"")</f>
        <v>Spain</v>
      </c>
      <c r="E8" s="30"/>
      <c r="F8" s="29" t="str">
        <f>IF(Soundness!$E9="Y",IF(AND(ISNUMBER(ImpariedLoans!F11),ISNUMBER(NPL!F11)),"Error!!",IF(AND(ISNUMBER(NPL!F11),ISNUMBER(Provision!F11)),NPL!F11-Provision!F11,IF(AND(ISNUMBER(ImpariedLoans!F11),ISNUMBER(Provision!F11)),ImpariedLoans!F11-Provision!F11,".."))),"..")</f>
        <v>..</v>
      </c>
      <c r="G8" s="29" t="str">
        <f>IF(Soundness!$E9="Y",IF(AND(ISNUMBER(ImpariedLoans!G11),ISNUMBER(NPL!G11)),"Error!!",IF(AND(ISNUMBER(NPL!G11),ISNUMBER(Provision!G11)),NPL!G11-Provision!G11,IF(AND(ISNUMBER(ImpariedLoans!G11),ISNUMBER(Provision!G11)),ImpariedLoans!G11-Provision!G11,".."))),"..")</f>
        <v>..</v>
      </c>
      <c r="H8" s="29" t="str">
        <f>IF(Soundness!$E9="Y",IF(AND(ISNUMBER(ImpariedLoans!H11),ISNUMBER(NPL!H11)),"Error!!",IF(AND(ISNUMBER(NPL!H11),ISNUMBER(Provision!H11)),NPL!H11-Provision!H11,IF(AND(ISNUMBER(ImpariedLoans!H11),ISNUMBER(Provision!H11)),ImpariedLoans!H11-Provision!H11,".."))),"..")</f>
        <v>..</v>
      </c>
      <c r="I8" s="29" t="str">
        <f>IF(Soundness!$E9="Y",IF(AND(ISNUMBER(ImpariedLoans!I11),ISNUMBER(NPL!I11)),"Error!!",IF(AND(ISNUMBER(NPL!I11),ISNUMBER(Provision!I11)),NPL!I11-Provision!I11,IF(AND(ISNUMBER(ImpariedLoans!I11),ISNUMBER(Provision!I11)),ImpariedLoans!I11-Provision!I11,".."))),"..")</f>
        <v>..</v>
      </c>
      <c r="J8" s="29" t="str">
        <f>IF(Soundness!$E9="Y",IF(AND(ISNUMBER(ImpariedLoans!J11),ISNUMBER(NPL!J11)),"Error!!",IF(AND(ISNUMBER(NPL!J11),ISNUMBER(Provision!J11)),NPL!J11-Provision!J11,IF(AND(ISNUMBER(ImpariedLoans!J11),ISNUMBER(Provision!J11)),ImpariedLoans!J11-Provision!J11,".."))),"..")</f>
        <v>..</v>
      </c>
      <c r="K8" s="29">
        <f>IF(Soundness!$E9="Y",IF(AND(ISNUMBER(ImpariedLoans!K11),ISNUMBER(NPL!K11)),"Error!!",IF(AND(ISNUMBER(NPL!K11),ISNUMBER(Provision!K11)),NPL!K11-Provision!K11,IF(AND(ISNUMBER(ImpariedLoans!K11),ISNUMBER(Provision!K11)),ImpariedLoans!K11-Provision!K11,".."))),"..")</f>
        <v>-0.65504269818330996</v>
      </c>
      <c r="L8" s="29">
        <f>IF(Soundness!$E9="Y",IF(AND(ISNUMBER(ImpariedLoans!L11),ISNUMBER(NPL!L11)),"Error!!",IF(AND(ISNUMBER(NPL!L11),ISNUMBER(Provision!L11)),NPL!L11-Provision!L11,IF(AND(ISNUMBER(ImpariedLoans!L11),ISNUMBER(Provision!L11)),ImpariedLoans!L11-Provision!L11,".."))),"..")</f>
        <v>-0.60011107033685296</v>
      </c>
      <c r="M8" s="29">
        <f>IF(Soundness!$E9="Y",IF(AND(ISNUMBER(ImpariedLoans!M11),ISNUMBER(NPL!M11)),"Error!!",IF(AND(ISNUMBER(NPL!M11),ISNUMBER(Provision!M11)),NPL!M11-Provision!M11,IF(AND(ISNUMBER(ImpariedLoans!M11),ISNUMBER(Provision!M11)),ImpariedLoans!M11-Provision!M11,".."))),"..")</f>
        <v>-0.39217890428831992</v>
      </c>
      <c r="N8" s="29">
        <f>IF(Soundness!$E9="Y",IF(AND(ISNUMBER(ImpariedLoans!N11),ISNUMBER(NPL!N11)),"Error!!",IF(AND(ISNUMBER(NPL!N11),ISNUMBER(Provision!N11)),NPL!N11-Provision!N11,IF(AND(ISNUMBER(ImpariedLoans!N11),ISNUMBER(Provision!N11)),ImpariedLoans!N11-Provision!N11,".."))),"..")</f>
        <v>0.27254932038176993</v>
      </c>
      <c r="O8" s="29">
        <f>IF(Soundness!$E9="Y",IF(AND(ISNUMBER(ImpariedLoans!O11),ISNUMBER(NPL!O11)),"Error!!",IF(AND(ISNUMBER(NPL!O11),ISNUMBER(Provision!O11)),NPL!O11-Provision!O11,IF(AND(ISNUMBER(ImpariedLoans!O11),ISNUMBER(Provision!O11)),ImpariedLoans!O11-Provision!O11,".."))),"..")</f>
        <v>0.97116818168245</v>
      </c>
      <c r="P8" s="29">
        <f>IF(Soundness!$E9="Y",IF(AND(ISNUMBER(ImpariedLoans!P11),ISNUMBER(NPL!P11)),"Error!!",IF(AND(ISNUMBER(NPL!P11),ISNUMBER(Provision!P11)),NPL!P11-Provision!P11,IF(AND(ISNUMBER(ImpariedLoans!P11),ISNUMBER(Provision!P11)),ImpariedLoans!P11-Provision!P11,".."))),"..")</f>
        <v>1.1473864417501698</v>
      </c>
      <c r="Q8" s="29">
        <f>IF(Soundness!$E9="Y",IF(AND(ISNUMBER(ImpariedLoans!Q11),ISNUMBER(NPL!Q11)),"Error!!",IF(AND(ISNUMBER(NPL!Q11),ISNUMBER(Provision!Q11)),NPL!Q11-Provision!Q11,IF(AND(ISNUMBER(ImpariedLoans!Q11),ISNUMBER(Provision!Q11)),ImpariedLoans!Q11-Provision!Q11,".."))),"..")</f>
        <v>1.71357131538598</v>
      </c>
      <c r="R8" s="29" t="str">
        <f>IF(Soundness!$E9="Y",IF(AND(ISNUMBER(ImpariedLoans!R11),ISNUMBER(NPL!R11)),"Error!!",IF(AND(ISNUMBER(NPL!R11),ISNUMBER(Provision!R11)),NPL!R11-Provision!R11,IF(AND(ISNUMBER(ImpariedLoans!R11),ISNUMBER(Provision!R11)),ImpariedLoans!R11-Provision!R11,".."))),"..")</f>
        <v>..</v>
      </c>
      <c r="S8" s="29" t="str">
        <f>IF(Soundness!$E9="Y",IF(AND(ISNUMBER(ImpariedLoans!S11),ISNUMBER(NPL!S11)),"Error!!",IF(AND(ISNUMBER(NPL!S11),ISNUMBER(Provision!S11)),NPL!S11-Provision!S11,IF(AND(ISNUMBER(ImpariedLoans!S11),ISNUMBER(Provision!S11)),ImpariedLoans!S11-Provision!S11,".."))),"..")</f>
        <v>..</v>
      </c>
      <c r="T8" s="29" t="str">
        <f>IF(Soundness!$E9="Y",IF(AND(ISNUMBER(ImpariedLoans!T11),ISNUMBER(NPL!T11)),"Error!!",IF(AND(ISNUMBER(NPL!T11),ISNUMBER(Provision!T11)),NPL!T11-Provision!T11,IF(AND(ISNUMBER(ImpariedLoans!T11),ISNUMBER(Provision!T11)),ImpariedLoans!T11-Provision!T11,".."))),"..")</f>
        <v>..</v>
      </c>
      <c r="U8" s="29" t="str">
        <f>IF(Soundness!$E9="Y",IF(AND(ISNUMBER(ImpariedLoans!U11),ISNUMBER(NPL!U11)),"Error!!",IF(AND(ISNUMBER(NPL!U11),ISNUMBER(Provision!U11)),NPL!U11-Provision!U11,IF(AND(ISNUMBER(ImpariedLoans!U11),ISNUMBER(Provision!U11)),ImpariedLoans!U11-Provision!U11,".."))),"..")</f>
        <v>..</v>
      </c>
      <c r="V8" s="29" t="str">
        <f>IF(Soundness!$E9="Y",IF(AND(ISNUMBER(ImpariedLoans!V11),ISNUMBER(NPL!V11)),"Error!!",IF(AND(ISNUMBER(NPL!V11),ISNUMBER(Provision!V11)),NPL!V11-Provision!V11,IF(AND(ISNUMBER(ImpariedLoans!V11),ISNUMBER(Provision!V11)),ImpariedLoans!V11-Provision!V11,".."))),"..")</f>
        <v>..</v>
      </c>
      <c r="W8" s="29" t="str">
        <f>IF(Soundness!$E9="Y",IF(AND(ISNUMBER(ImpariedLoans!W11),ISNUMBER(NPL!W11)),"Error!!",IF(AND(ISNUMBER(NPL!W11),ISNUMBER(Provision!W11)),NPL!W11-Provision!W11,IF(AND(ISNUMBER(ImpariedLoans!W11),ISNUMBER(Provision!W11)),ImpariedLoans!W11-Provision!W11,".."))),"..")</f>
        <v>..</v>
      </c>
      <c r="X8" s="29" t="str">
        <f>IF(Soundness!$E9="Y",IF(AND(ISNUMBER(ImpariedLoans!X11),ISNUMBER(NPL!X11)),"Error!!",IF(AND(ISNUMBER(NPL!X11),ISNUMBER(Provision!X11)),NPL!X11-Provision!X11,IF(AND(ISNUMBER(ImpariedLoans!X11),ISNUMBER(Provision!X11)),ImpariedLoans!X11-Provision!X11,".."))),"..")</f>
        <v>..</v>
      </c>
      <c r="Y8" s="29" t="str">
        <f>IF(Soundness!$E9="Y",IF(AND(ISNUMBER(ImpariedLoans!Y11),ISNUMBER(NPL!Y11)),"Error!!",IF(AND(ISNUMBER(NPL!Y11),ISNUMBER(Provision!Y11)),NPL!Y11-Provision!Y11,IF(AND(ISNUMBER(ImpariedLoans!Y11),ISNUMBER(Provision!Y11)),ImpariedLoans!Y11-Provision!Y11,".."))),"..")</f>
        <v>..</v>
      </c>
      <c r="Z8" s="29" t="str">
        <f>IF(Soundness!$E9="Y",IF(AND(ISNUMBER(ImpariedLoans!Z11),ISNUMBER(NPL!Z11)),"Error!!",IF(AND(ISNUMBER(NPL!Z11),ISNUMBER(Provision!Z11)),NPL!Z11-Provision!Z11,IF(AND(ISNUMBER(ImpariedLoans!Z11),ISNUMBER(Provision!Z11)),ImpariedLoans!Z11-Provision!Z11,".."))),"..")</f>
        <v>..</v>
      </c>
    </row>
    <row r="9" spans="1:27">
      <c r="A9" s="1">
        <v>6</v>
      </c>
      <c r="B9" s="2">
        <f>IF(ISNUMBER('Bank List'!B7),'Bank List'!B7,"")</f>
        <v>100369</v>
      </c>
      <c r="C9" s="27" t="str">
        <f>IF(ISTEXT(Soundness!C10),Soundness!C10,"")</f>
        <v>Bank of America Corporation</v>
      </c>
      <c r="D9" s="27" t="str">
        <f>IF(ISTEXT(Soundness!D10),Soundness!D10,"")</f>
        <v>USA</v>
      </c>
      <c r="E9" s="30"/>
      <c r="F9" s="29">
        <f>IF(Soundness!$E10="Y",IF(AND(ISNUMBER(ImpariedLoans!F12),ISNUMBER(NPL!F12)),"Error!!",IF(AND(ISNUMBER(NPL!F12),ISNUMBER(Provision!F12)),NPL!F12-Provision!F12,IF(AND(ISNUMBER(ImpariedLoans!F12),ISNUMBER(Provision!F12)),ImpariedLoans!F12-Provision!F12,".."))),"..")</f>
        <v>-0.16261638416796997</v>
      </c>
      <c r="G9" s="29">
        <f>IF(Soundness!$E10="Y",IF(AND(ISNUMBER(ImpariedLoans!G12),ISNUMBER(NPL!G12)),"Error!!",IF(AND(ISNUMBER(NPL!G12),ISNUMBER(Provision!G12)),NPL!G12-Provision!G12,IF(AND(ISNUMBER(ImpariedLoans!G12),ISNUMBER(Provision!G12)),ImpariedLoans!G12-Provision!G12,".."))),"..")</f>
        <v>-0.21423224076863989</v>
      </c>
      <c r="H9" s="29">
        <f>IF(Soundness!$E10="Y",IF(AND(ISNUMBER(ImpariedLoans!H12),ISNUMBER(NPL!H12)),"Error!!",IF(AND(ISNUMBER(NPL!H12),ISNUMBER(Provision!H12)),NPL!H12-Provision!H12,IF(AND(ISNUMBER(ImpariedLoans!H12),ISNUMBER(Provision!H12)),ImpariedLoans!H12-Provision!H12,".."))),"..")</f>
        <v>-0.33568151480140007</v>
      </c>
      <c r="I9" s="29">
        <f>IF(Soundness!$E10="Y",IF(AND(ISNUMBER(ImpariedLoans!I12),ISNUMBER(NPL!I12)),"Error!!",IF(AND(ISNUMBER(NPL!I12),ISNUMBER(Provision!I12)),NPL!I12-Provision!I12,IF(AND(ISNUMBER(ImpariedLoans!I12),ISNUMBER(Provision!I12)),ImpariedLoans!I12-Provision!I12,".."))),"..")</f>
        <v>-0.80905409923678007</v>
      </c>
      <c r="J9" s="29">
        <f>IF(Soundness!$E10="Y",IF(AND(ISNUMBER(ImpariedLoans!J12),ISNUMBER(NPL!J12)),"Error!!",IF(AND(ISNUMBER(NPL!J12),ISNUMBER(Provision!J12)),NPL!J12-Provision!J12,IF(AND(ISNUMBER(ImpariedLoans!J12),ISNUMBER(Provision!J12)),ImpariedLoans!J12-Provision!J12,".."))),"..")</f>
        <v>-1.1811285814974308</v>
      </c>
      <c r="K9" s="29">
        <f>IF(Soundness!$E10="Y",IF(AND(ISNUMBER(ImpariedLoans!K12),ISNUMBER(NPL!K12)),"Error!!",IF(AND(ISNUMBER(NPL!K12),ISNUMBER(Provision!K12)),NPL!K12-Provision!K12,IF(AND(ISNUMBER(ImpariedLoans!K12),ISNUMBER(Provision!K12)),ImpariedLoans!K12-Provision!K12,".."))),"..")</f>
        <v>-1.093304740429331</v>
      </c>
      <c r="L9" s="29">
        <f>IF(Soundness!$E10="Y",IF(AND(ISNUMBER(ImpariedLoans!L12),ISNUMBER(NPL!L12)),"Error!!",IF(AND(ISNUMBER(NPL!L12),ISNUMBER(Provision!L12)),NPL!L12-Provision!L12,IF(AND(ISNUMBER(ImpariedLoans!L12),ISNUMBER(Provision!L12)),ImpariedLoans!L12-Provision!L12,".."))),"..")</f>
        <v>-0.98575314577455697</v>
      </c>
      <c r="M9" s="29">
        <f>IF(Soundness!$E10="Y",IF(AND(ISNUMBER(ImpariedLoans!M12),ISNUMBER(NPL!M12)),"Error!!",IF(AND(ISNUMBER(NPL!M12),ISNUMBER(Provision!M12)),NPL!M12-Provision!M12,IF(AND(ISNUMBER(ImpariedLoans!M12),ISNUMBER(Provision!M12)),ImpariedLoans!M12-Provision!M12,".."))),"..")</f>
        <v>-0.63353126152873107</v>
      </c>
      <c r="N9" s="29">
        <f>IF(Soundness!$E10="Y",IF(AND(ISNUMBER(ImpariedLoans!N12),ISNUMBER(NPL!N12)),"Error!!",IF(AND(ISNUMBER(NPL!N12),ISNUMBER(Provision!N12)),NPL!N12-Provision!N12,IF(AND(ISNUMBER(ImpariedLoans!N12),ISNUMBER(Provision!N12)),ImpariedLoans!N12-Provision!N12,".."))),"..")</f>
        <v>6.3038737148199964E-2</v>
      </c>
      <c r="O9" s="29">
        <f>IF(Soundness!$E10="Y",IF(AND(ISNUMBER(ImpariedLoans!O12),ISNUMBER(NPL!O12)),"Error!!",IF(AND(ISNUMBER(NPL!O12),ISNUMBER(Provision!O12)),NPL!O12-Provision!O12,IF(AND(ISNUMBER(ImpariedLoans!O12),ISNUMBER(Provision!O12)),ImpariedLoans!O12-Provision!O12,".."))),"..")</f>
        <v>1.1675822720714595</v>
      </c>
      <c r="P9" s="29">
        <f>IF(Soundness!$E10="Y",IF(AND(ISNUMBER(ImpariedLoans!P12),ISNUMBER(NPL!P12)),"Error!!",IF(AND(ISNUMBER(NPL!P12),ISNUMBER(Provision!P12)),NPL!P12-Provision!P12,IF(AND(ISNUMBER(ImpariedLoans!P12),ISNUMBER(Provision!P12)),ImpariedLoans!P12-Provision!P12,".."))),"..")</f>
        <v>0.95202655464183028</v>
      </c>
      <c r="Q9" s="29">
        <f>IF(Soundness!$E10="Y",IF(AND(ISNUMBER(ImpariedLoans!Q12),ISNUMBER(NPL!Q12)),"Error!!",IF(AND(ISNUMBER(NPL!Q12),ISNUMBER(Provision!Q12)),NPL!Q12-Provision!Q12,IF(AND(ISNUMBER(ImpariedLoans!Q12),ISNUMBER(Provision!Q12)),ImpariedLoans!Q12-Provision!Q12,".."))),"..")</f>
        <v>1.0945123313495602</v>
      </c>
      <c r="R9" s="29" t="str">
        <f>IF(Soundness!$E10="Y",IF(AND(ISNUMBER(ImpariedLoans!R12),ISNUMBER(NPL!R12)),"Error!!",IF(AND(ISNUMBER(NPL!R12),ISNUMBER(Provision!R12)),NPL!R12-Provision!R12,IF(AND(ISNUMBER(ImpariedLoans!R12),ISNUMBER(Provision!R12)),ImpariedLoans!R12-Provision!R12,".."))),"..")</f>
        <v>..</v>
      </c>
      <c r="S9" s="29" t="str">
        <f>IF(Soundness!$E10="Y",IF(AND(ISNUMBER(ImpariedLoans!S12),ISNUMBER(NPL!S12)),"Error!!",IF(AND(ISNUMBER(NPL!S12),ISNUMBER(Provision!S12)),NPL!S12-Provision!S12,IF(AND(ISNUMBER(ImpariedLoans!S12),ISNUMBER(Provision!S12)),ImpariedLoans!S12-Provision!S12,".."))),"..")</f>
        <v>..</v>
      </c>
      <c r="T9" s="29" t="str">
        <f>IF(Soundness!$E10="Y",IF(AND(ISNUMBER(ImpariedLoans!T12),ISNUMBER(NPL!T12)),"Error!!",IF(AND(ISNUMBER(NPL!T12),ISNUMBER(Provision!T12)),NPL!T12-Provision!T12,IF(AND(ISNUMBER(ImpariedLoans!T12),ISNUMBER(Provision!T12)),ImpariedLoans!T12-Provision!T12,".."))),"..")</f>
        <v>..</v>
      </c>
      <c r="U9" s="29" t="str">
        <f>IF(Soundness!$E10="Y",IF(AND(ISNUMBER(ImpariedLoans!U12),ISNUMBER(NPL!U12)),"Error!!",IF(AND(ISNUMBER(NPL!U12),ISNUMBER(Provision!U12)),NPL!U12-Provision!U12,IF(AND(ISNUMBER(ImpariedLoans!U12),ISNUMBER(Provision!U12)),ImpariedLoans!U12-Provision!U12,".."))),"..")</f>
        <v>..</v>
      </c>
      <c r="V9" s="29" t="str">
        <f>IF(Soundness!$E10="Y",IF(AND(ISNUMBER(ImpariedLoans!V12),ISNUMBER(NPL!V12)),"Error!!",IF(AND(ISNUMBER(NPL!V12),ISNUMBER(Provision!V12)),NPL!V12-Provision!V12,IF(AND(ISNUMBER(ImpariedLoans!V12),ISNUMBER(Provision!V12)),ImpariedLoans!V12-Provision!V12,".."))),"..")</f>
        <v>..</v>
      </c>
      <c r="W9" s="29" t="str">
        <f>IF(Soundness!$E10="Y",IF(AND(ISNUMBER(ImpariedLoans!W12),ISNUMBER(NPL!W12)),"Error!!",IF(AND(ISNUMBER(NPL!W12),ISNUMBER(Provision!W12)),NPL!W12-Provision!W12,IF(AND(ISNUMBER(ImpariedLoans!W12),ISNUMBER(Provision!W12)),ImpariedLoans!W12-Provision!W12,".."))),"..")</f>
        <v>..</v>
      </c>
      <c r="X9" s="29" t="str">
        <f>IF(Soundness!$E10="Y",IF(AND(ISNUMBER(ImpariedLoans!X12),ISNUMBER(NPL!X12)),"Error!!",IF(AND(ISNUMBER(NPL!X12),ISNUMBER(Provision!X12)),NPL!X12-Provision!X12,IF(AND(ISNUMBER(ImpariedLoans!X12),ISNUMBER(Provision!X12)),ImpariedLoans!X12-Provision!X12,".."))),"..")</f>
        <v>..</v>
      </c>
      <c r="Y9" s="29" t="str">
        <f>IF(Soundness!$E10="Y",IF(AND(ISNUMBER(ImpariedLoans!Y12),ISNUMBER(NPL!Y12)),"Error!!",IF(AND(ISNUMBER(NPL!Y12),ISNUMBER(Provision!Y12)),NPL!Y12-Provision!Y12,IF(AND(ISNUMBER(ImpariedLoans!Y12),ISNUMBER(Provision!Y12)),ImpariedLoans!Y12-Provision!Y12,".."))),"..")</f>
        <v>..</v>
      </c>
      <c r="Z9" s="29" t="str">
        <f>IF(Soundness!$E10="Y",IF(AND(ISNUMBER(ImpariedLoans!Z12),ISNUMBER(NPL!Z12)),"Error!!",IF(AND(ISNUMBER(NPL!Z12),ISNUMBER(Provision!Z12)),NPL!Z12-Provision!Z12,IF(AND(ISNUMBER(ImpariedLoans!Z12),ISNUMBER(Provision!Z12)),ImpariedLoans!Z12-Provision!Z12,".."))),"..")</f>
        <v>..</v>
      </c>
    </row>
    <row r="10" spans="1:27">
      <c r="A10" s="1">
        <v>7</v>
      </c>
      <c r="B10" s="2">
        <f>IF(ISNUMBER('Bank List'!B8),'Bank List'!B8,"")</f>
        <v>100518</v>
      </c>
      <c r="C10" s="27" t="str">
        <f>IF(ISTEXT(Soundness!C11),Soundness!C11,"")</f>
        <v>Bank of Montreal</v>
      </c>
      <c r="D10" s="27" t="str">
        <f>IF(ISTEXT(Soundness!D11),Soundness!D11,"")</f>
        <v>Canada</v>
      </c>
      <c r="E10" s="30"/>
      <c r="F10" s="29" t="str">
        <f>IF(Soundness!$E11="Y",IF(AND(ISNUMBER(ImpariedLoans!F13),ISNUMBER(NPL!F13)),"Error!!",IF(AND(ISNUMBER(NPL!F13),ISNUMBER(Provision!F13)),NPL!F13-Provision!F13,IF(AND(ISNUMBER(ImpariedLoans!F13),ISNUMBER(Provision!F13)),ImpariedLoans!F13-Provision!F13,".."))),"..")</f>
        <v>..</v>
      </c>
      <c r="G10" s="29" t="str">
        <f>IF(Soundness!$E11="Y",IF(AND(ISNUMBER(ImpariedLoans!G13),ISNUMBER(NPL!G13)),"Error!!",IF(AND(ISNUMBER(NPL!G13),ISNUMBER(Provision!G13)),NPL!G13-Provision!G13,IF(AND(ISNUMBER(ImpariedLoans!G13),ISNUMBER(Provision!G13)),ImpariedLoans!G13-Provision!G13,".."))),"..")</f>
        <v>..</v>
      </c>
      <c r="H10" s="29" t="str">
        <f>IF(Soundness!$E11="Y",IF(AND(ISNUMBER(ImpariedLoans!H13),ISNUMBER(NPL!H13)),"Error!!",IF(AND(ISNUMBER(NPL!H13),ISNUMBER(Provision!H13)),NPL!H13-Provision!H13,IF(AND(ISNUMBER(ImpariedLoans!H13),ISNUMBER(Provision!H13)),ImpariedLoans!H13-Provision!H13,".."))),"..")</f>
        <v>..</v>
      </c>
      <c r="I10" s="29" t="str">
        <f>IF(Soundness!$E11="Y",IF(AND(ISNUMBER(ImpariedLoans!I13),ISNUMBER(NPL!I13)),"Error!!",IF(AND(ISNUMBER(NPL!I13),ISNUMBER(Provision!I13)),NPL!I13-Provision!I13,IF(AND(ISNUMBER(ImpariedLoans!I13),ISNUMBER(Provision!I13)),ImpariedLoans!I13-Provision!I13,".."))),"..")</f>
        <v>..</v>
      </c>
      <c r="J10" s="29" t="str">
        <f>IF(Soundness!$E11="Y",IF(AND(ISNUMBER(ImpariedLoans!J13),ISNUMBER(NPL!J13)),"Error!!",IF(AND(ISNUMBER(NPL!J13),ISNUMBER(Provision!J13)),NPL!J13-Provision!J13,IF(AND(ISNUMBER(ImpariedLoans!J13),ISNUMBER(Provision!J13)),ImpariedLoans!J13-Provision!J13,".."))),"..")</f>
        <v>..</v>
      </c>
      <c r="K10" s="29" t="str">
        <f>IF(Soundness!$E11="Y",IF(AND(ISNUMBER(ImpariedLoans!K13),ISNUMBER(NPL!K13)),"Error!!",IF(AND(ISNUMBER(NPL!K13),ISNUMBER(Provision!K13)),NPL!K13-Provision!K13,IF(AND(ISNUMBER(ImpariedLoans!K13),ISNUMBER(Provision!K13)),ImpariedLoans!K13-Provision!K13,".."))),"..")</f>
        <v>..</v>
      </c>
      <c r="L10" s="29" t="str">
        <f>IF(Soundness!$E11="Y",IF(AND(ISNUMBER(ImpariedLoans!L13),ISNUMBER(NPL!L13)),"Error!!",IF(AND(ISNUMBER(NPL!L13),ISNUMBER(Provision!L13)),NPL!L13-Provision!L13,IF(AND(ISNUMBER(ImpariedLoans!L13),ISNUMBER(Provision!L13)),ImpariedLoans!L13-Provision!L13,".."))),"..")</f>
        <v>..</v>
      </c>
      <c r="M10" s="29" t="str">
        <f>IF(Soundness!$E11="Y",IF(AND(ISNUMBER(ImpariedLoans!M13),ISNUMBER(NPL!M13)),"Error!!",IF(AND(ISNUMBER(NPL!M13),ISNUMBER(Provision!M13)),NPL!M13-Provision!M13,IF(AND(ISNUMBER(ImpariedLoans!M13),ISNUMBER(Provision!M13)),ImpariedLoans!M13-Provision!M13,".."))),"..")</f>
        <v>..</v>
      </c>
      <c r="N10" s="29" t="str">
        <f>IF(Soundness!$E11="Y",IF(AND(ISNUMBER(ImpariedLoans!N13),ISNUMBER(NPL!N13)),"Error!!",IF(AND(ISNUMBER(NPL!N13),ISNUMBER(Provision!N13)),NPL!N13-Provision!N13,IF(AND(ISNUMBER(ImpariedLoans!N13),ISNUMBER(Provision!N13)),ImpariedLoans!N13-Provision!N13,".."))),"..")</f>
        <v>..</v>
      </c>
      <c r="O10" s="29" t="str">
        <f>IF(Soundness!$E11="Y",IF(AND(ISNUMBER(ImpariedLoans!O13),ISNUMBER(NPL!O13)),"Error!!",IF(AND(ISNUMBER(NPL!O13),ISNUMBER(Provision!O13)),NPL!O13-Provision!O13,IF(AND(ISNUMBER(ImpariedLoans!O13),ISNUMBER(Provision!O13)),ImpariedLoans!O13-Provision!O13,".."))),"..")</f>
        <v>..</v>
      </c>
      <c r="P10" s="29" t="str">
        <f>IF(Soundness!$E11="Y",IF(AND(ISNUMBER(ImpariedLoans!P13),ISNUMBER(NPL!P13)),"Error!!",IF(AND(ISNUMBER(NPL!P13),ISNUMBER(Provision!P13)),NPL!P13-Provision!P13,IF(AND(ISNUMBER(ImpariedLoans!P13),ISNUMBER(Provision!P13)),ImpariedLoans!P13-Provision!P13,".."))),"..")</f>
        <v>..</v>
      </c>
      <c r="Q10" s="29">
        <f>IF(Soundness!$E11="Y",IF(AND(ISNUMBER(ImpariedLoans!Q13),ISNUMBER(NPL!Q13)),"Error!!",IF(AND(ISNUMBER(NPL!Q13),ISNUMBER(Provision!Q13)),NPL!Q13-Provision!Q13,IF(AND(ISNUMBER(ImpariedLoans!Q13),ISNUMBER(Provision!Q13)),ImpariedLoans!Q13-Provision!Q13,".."))),"..")</f>
        <v>0.27073221927596403</v>
      </c>
      <c r="R10" s="29">
        <f>IF(Soundness!$E11="Y",IF(AND(ISNUMBER(ImpariedLoans!R13),ISNUMBER(NPL!R13)),"Error!!",IF(AND(ISNUMBER(NPL!R13),ISNUMBER(Provision!R13)),NPL!R13-Provision!R13,IF(AND(ISNUMBER(ImpariedLoans!R13),ISNUMBER(Provision!R13)),ImpariedLoans!R13-Provision!R13,".."))),"..")</f>
        <v>0.34439361553366998</v>
      </c>
      <c r="S10" s="29" t="str">
        <f>IF(Soundness!$E11="Y",IF(AND(ISNUMBER(ImpariedLoans!S13),ISNUMBER(NPL!S13)),"Error!!",IF(AND(ISNUMBER(NPL!S13),ISNUMBER(Provision!S13)),NPL!S13-Provision!S13,IF(AND(ISNUMBER(ImpariedLoans!S13),ISNUMBER(Provision!S13)),ImpariedLoans!S13-Provision!S13,".."))),"..")</f>
        <v>..</v>
      </c>
      <c r="T10" s="29" t="str">
        <f>IF(Soundness!$E11="Y",IF(AND(ISNUMBER(ImpariedLoans!T13),ISNUMBER(NPL!T13)),"Error!!",IF(AND(ISNUMBER(NPL!T13),ISNUMBER(Provision!T13)),NPL!T13-Provision!T13,IF(AND(ISNUMBER(ImpariedLoans!T13),ISNUMBER(Provision!T13)),ImpariedLoans!T13-Provision!T13,".."))),"..")</f>
        <v>..</v>
      </c>
      <c r="U10" s="29" t="str">
        <f>IF(Soundness!$E11="Y",IF(AND(ISNUMBER(ImpariedLoans!U13),ISNUMBER(NPL!U13)),"Error!!",IF(AND(ISNUMBER(NPL!U13),ISNUMBER(Provision!U13)),NPL!U13-Provision!U13,IF(AND(ISNUMBER(ImpariedLoans!U13),ISNUMBER(Provision!U13)),ImpariedLoans!U13-Provision!U13,".."))),"..")</f>
        <v>..</v>
      </c>
      <c r="V10" s="29" t="str">
        <f>IF(Soundness!$E11="Y",IF(AND(ISNUMBER(ImpariedLoans!V13),ISNUMBER(NPL!V13)),"Error!!",IF(AND(ISNUMBER(NPL!V13),ISNUMBER(Provision!V13)),NPL!V13-Provision!V13,IF(AND(ISNUMBER(ImpariedLoans!V13),ISNUMBER(Provision!V13)),ImpariedLoans!V13-Provision!V13,".."))),"..")</f>
        <v>..</v>
      </c>
      <c r="W10" s="29" t="str">
        <f>IF(Soundness!$E11="Y",IF(AND(ISNUMBER(ImpariedLoans!W13),ISNUMBER(NPL!W13)),"Error!!",IF(AND(ISNUMBER(NPL!W13),ISNUMBER(Provision!W13)),NPL!W13-Provision!W13,IF(AND(ISNUMBER(ImpariedLoans!W13),ISNUMBER(Provision!W13)),ImpariedLoans!W13-Provision!W13,".."))),"..")</f>
        <v>..</v>
      </c>
      <c r="X10" s="29" t="str">
        <f>IF(Soundness!$E11="Y",IF(AND(ISNUMBER(ImpariedLoans!X13),ISNUMBER(NPL!X13)),"Error!!",IF(AND(ISNUMBER(NPL!X13),ISNUMBER(Provision!X13)),NPL!X13-Provision!X13,IF(AND(ISNUMBER(ImpariedLoans!X13),ISNUMBER(Provision!X13)),ImpariedLoans!X13-Provision!X13,".."))),"..")</f>
        <v>..</v>
      </c>
      <c r="Y10" s="29" t="str">
        <f>IF(Soundness!$E11="Y",IF(AND(ISNUMBER(ImpariedLoans!Y13),ISNUMBER(NPL!Y13)),"Error!!",IF(AND(ISNUMBER(NPL!Y13),ISNUMBER(Provision!Y13)),NPL!Y13-Provision!Y13,IF(AND(ISNUMBER(ImpariedLoans!Y13),ISNUMBER(Provision!Y13)),ImpariedLoans!Y13-Provision!Y13,".."))),"..")</f>
        <v>..</v>
      </c>
      <c r="Z10" s="29" t="str">
        <f>IF(Soundness!$E11="Y",IF(AND(ISNUMBER(ImpariedLoans!Z13),ISNUMBER(NPL!Z13)),"Error!!",IF(AND(ISNUMBER(NPL!Z13),ISNUMBER(Provision!Z13)),NPL!Z13-Provision!Z13,IF(AND(ISNUMBER(ImpariedLoans!Z13),ISNUMBER(Provision!Z13)),ImpariedLoans!Z13-Provision!Z13,".."))),"..")</f>
        <v>..</v>
      </c>
    </row>
    <row r="11" spans="1:27">
      <c r="A11" s="1">
        <v>8</v>
      </c>
      <c r="B11" s="2">
        <f>IF(ISNUMBER('Bank List'!B9),'Bank List'!B9,"")</f>
        <v>100144</v>
      </c>
      <c r="C11" s="27" t="str">
        <f>IF(ISTEXT(Soundness!C12),Soundness!C12,"")</f>
        <v>Bank of New York Mellon Corporation</v>
      </c>
      <c r="D11" s="27" t="str">
        <f>IF(ISTEXT(Soundness!D12),Soundness!D12,"")</f>
        <v>USA</v>
      </c>
      <c r="E11" s="30"/>
      <c r="F11" s="29">
        <f>IF(Soundness!$E12="Y",IF(AND(ISNUMBER(ImpariedLoans!F14),ISNUMBER(NPL!F14)),"Error!!",IF(AND(ISNUMBER(NPL!F14),ISNUMBER(Provision!F14)),NPL!F14-Provision!F14,IF(AND(ISNUMBER(ImpariedLoans!F14),ISNUMBER(Provision!F14)),ImpariedLoans!F14-Provision!F14,".."))),"..")</f>
        <v>-1.177573701773257</v>
      </c>
      <c r="G11" s="29">
        <f>IF(Soundness!$E12="Y",IF(AND(ISNUMBER(ImpariedLoans!G14),ISNUMBER(NPL!G14)),"Error!!",IF(AND(ISNUMBER(NPL!G14),ISNUMBER(Provision!G14)),NPL!G14-Provision!G14,IF(AND(ISNUMBER(ImpariedLoans!G14),ISNUMBER(Provision!G14)),ImpariedLoans!G14-Provision!G14,".."))),"..")</f>
        <v>-1.1077852686938729</v>
      </c>
      <c r="H11" s="29">
        <f>IF(Soundness!$E12="Y",IF(AND(ISNUMBER(ImpariedLoans!H14),ISNUMBER(NPL!H14)),"Error!!",IF(AND(ISNUMBER(NPL!H14),ISNUMBER(Provision!H14)),NPL!H14-Provision!H14,IF(AND(ISNUMBER(ImpariedLoans!H14),ISNUMBER(Provision!H14)),ImpariedLoans!H14-Provision!H14,".."))),"..")</f>
        <v>-0.49711029382047989</v>
      </c>
      <c r="I11" s="29">
        <f>IF(Soundness!$E12="Y",IF(AND(ISNUMBER(ImpariedLoans!I14),ISNUMBER(NPL!I14)),"Error!!",IF(AND(ISNUMBER(NPL!I14),ISNUMBER(Provision!I14)),NPL!I14-Provision!I14,IF(AND(ISNUMBER(ImpariedLoans!I14),ISNUMBER(Provision!I14)),ImpariedLoans!I14-Provision!I14,".."))),"..")</f>
        <v>-0.92208066446118009</v>
      </c>
      <c r="J11" s="29">
        <f>IF(Soundness!$E12="Y",IF(AND(ISNUMBER(ImpariedLoans!J14),ISNUMBER(NPL!J14)),"Error!!",IF(AND(ISNUMBER(NPL!J14),ISNUMBER(Provision!J14)),NPL!J14-Provision!J14,IF(AND(ISNUMBER(ImpariedLoans!J14),ISNUMBER(Provision!J14)),ImpariedLoans!J14-Provision!J14,".."))),"..")</f>
        <v>-1.2017621145374502</v>
      </c>
      <c r="K11" s="29">
        <f>IF(Soundness!$E12="Y",IF(AND(ISNUMBER(ImpariedLoans!K14),ISNUMBER(NPL!K14)),"Error!!",IF(AND(ISNUMBER(NPL!K14),ISNUMBER(Provision!K14)),NPL!K14-Provision!K14,IF(AND(ISNUMBER(ImpariedLoans!K14),ISNUMBER(Provision!K14)),ImpariedLoans!K14-Provision!K14,".."))),"..")</f>
        <v>-0.91110638685577183</v>
      </c>
      <c r="L11" s="29">
        <f>IF(Soundness!$E12="Y",IF(AND(ISNUMBER(ImpariedLoans!L14),ISNUMBER(NPL!L14)),"Error!!",IF(AND(ISNUMBER(NPL!L14),ISNUMBER(Provision!L14)),NPL!L14-Provision!L14,IF(AND(ISNUMBER(ImpariedLoans!L14),ISNUMBER(Provision!L14)),ImpariedLoans!L14-Provision!L14,".."))),"..")</f>
        <v>-0.66149816103511239</v>
      </c>
      <c r="M11" s="29">
        <f>IF(Soundness!$E12="Y",IF(AND(ISNUMBER(ImpariedLoans!M14),ISNUMBER(NPL!M14)),"Error!!",IF(AND(ISNUMBER(NPL!M14),ISNUMBER(Provision!M14)),NPL!M14-Provision!M14,IF(AND(ISNUMBER(ImpariedLoans!M14),ISNUMBER(Provision!M14)),ImpariedLoans!M14-Provision!M14,".."))),"..")</f>
        <v>-0.27684514342934602</v>
      </c>
      <c r="N11" s="29">
        <f>IF(Soundness!$E12="Y",IF(AND(ISNUMBER(ImpariedLoans!N14),ISNUMBER(NPL!N14)),"Error!!",IF(AND(ISNUMBER(NPL!N14),ISNUMBER(Provision!N14)),NPL!N14-Provision!N14,IF(AND(ISNUMBER(ImpariedLoans!N14),ISNUMBER(Provision!N14)),ImpariedLoans!N14-Provision!N14,".."))),"..")</f>
        <v>-0.30188505323316606</v>
      </c>
      <c r="O11" s="29">
        <f>IF(Soundness!$E12="Y",IF(AND(ISNUMBER(ImpariedLoans!O14),ISNUMBER(NPL!O14)),"Error!!",IF(AND(ISNUMBER(NPL!O14),ISNUMBER(Provision!O14)),NPL!O14-Provision!O14,IF(AND(ISNUMBER(ImpariedLoans!O14),ISNUMBER(Provision!O14)),ImpariedLoans!O14-Provision!O14,".."))),"..")</f>
        <v>0.11720134100139012</v>
      </c>
      <c r="P11" s="29">
        <f>IF(Soundness!$E12="Y",IF(AND(ISNUMBER(ImpariedLoans!P14),ISNUMBER(NPL!P14)),"Error!!",IF(AND(ISNUMBER(NPL!P14),ISNUMBER(Provision!P14)),NPL!P14-Provision!P14,IF(AND(ISNUMBER(ImpariedLoans!P14),ISNUMBER(Provision!P14)),ImpariedLoans!P14-Provision!P14,".."))),"..")</f>
        <v>-0.25920440118493016</v>
      </c>
      <c r="Q11" s="29">
        <f>IF(Soundness!$E12="Y",IF(AND(ISNUMBER(ImpariedLoans!Q14),ISNUMBER(NPL!Q14)),"Error!!",IF(AND(ISNUMBER(NPL!Q14),ISNUMBER(Provision!Q14)),NPL!Q14-Provision!Q14,IF(AND(ISNUMBER(ImpariedLoans!Q14),ISNUMBER(Provision!Q14)),ImpariedLoans!Q14-Provision!Q14,".."))),"..")</f>
        <v>-0.11369062507105598</v>
      </c>
      <c r="R11" s="29" t="str">
        <f>IF(Soundness!$E12="Y",IF(AND(ISNUMBER(ImpariedLoans!R14),ISNUMBER(NPL!R14)),"Error!!",IF(AND(ISNUMBER(NPL!R14),ISNUMBER(Provision!R14)),NPL!R14-Provision!R14,IF(AND(ISNUMBER(ImpariedLoans!R14),ISNUMBER(Provision!R14)),ImpariedLoans!R14-Provision!R14,".."))),"..")</f>
        <v>..</v>
      </c>
      <c r="S11" s="29" t="str">
        <f>IF(Soundness!$E12="Y",IF(AND(ISNUMBER(ImpariedLoans!S14),ISNUMBER(NPL!S14)),"Error!!",IF(AND(ISNUMBER(NPL!S14),ISNUMBER(Provision!S14)),NPL!S14-Provision!S14,IF(AND(ISNUMBER(ImpariedLoans!S14),ISNUMBER(Provision!S14)),ImpariedLoans!S14-Provision!S14,".."))),"..")</f>
        <v>..</v>
      </c>
      <c r="T11" s="29" t="str">
        <f>IF(Soundness!$E12="Y",IF(AND(ISNUMBER(ImpariedLoans!T14),ISNUMBER(NPL!T14)),"Error!!",IF(AND(ISNUMBER(NPL!T14),ISNUMBER(Provision!T14)),NPL!T14-Provision!T14,IF(AND(ISNUMBER(ImpariedLoans!T14),ISNUMBER(Provision!T14)),ImpariedLoans!T14-Provision!T14,".."))),"..")</f>
        <v>..</v>
      </c>
      <c r="U11" s="29" t="str">
        <f>IF(Soundness!$E12="Y",IF(AND(ISNUMBER(ImpariedLoans!U14),ISNUMBER(NPL!U14)),"Error!!",IF(AND(ISNUMBER(NPL!U14),ISNUMBER(Provision!U14)),NPL!U14-Provision!U14,IF(AND(ISNUMBER(ImpariedLoans!U14),ISNUMBER(Provision!U14)),ImpariedLoans!U14-Provision!U14,".."))),"..")</f>
        <v>..</v>
      </c>
      <c r="V11" s="29" t="str">
        <f>IF(Soundness!$E12="Y",IF(AND(ISNUMBER(ImpariedLoans!V14),ISNUMBER(NPL!V14)),"Error!!",IF(AND(ISNUMBER(NPL!V14),ISNUMBER(Provision!V14)),NPL!V14-Provision!V14,IF(AND(ISNUMBER(ImpariedLoans!V14),ISNUMBER(Provision!V14)),ImpariedLoans!V14-Provision!V14,".."))),"..")</f>
        <v>..</v>
      </c>
      <c r="W11" s="29" t="str">
        <f>IF(Soundness!$E12="Y",IF(AND(ISNUMBER(ImpariedLoans!W14),ISNUMBER(NPL!W14)),"Error!!",IF(AND(ISNUMBER(NPL!W14),ISNUMBER(Provision!W14)),NPL!W14-Provision!W14,IF(AND(ISNUMBER(ImpariedLoans!W14),ISNUMBER(Provision!W14)),ImpariedLoans!W14-Provision!W14,".."))),"..")</f>
        <v>..</v>
      </c>
      <c r="X11" s="29" t="str">
        <f>IF(Soundness!$E12="Y",IF(AND(ISNUMBER(ImpariedLoans!X14),ISNUMBER(NPL!X14)),"Error!!",IF(AND(ISNUMBER(NPL!X14),ISNUMBER(Provision!X14)),NPL!X14-Provision!X14,IF(AND(ISNUMBER(ImpariedLoans!X14),ISNUMBER(Provision!X14)),ImpariedLoans!X14-Provision!X14,".."))),"..")</f>
        <v>..</v>
      </c>
      <c r="Y11" s="29" t="str">
        <f>IF(Soundness!$E12="Y",IF(AND(ISNUMBER(ImpariedLoans!Y14),ISNUMBER(NPL!Y14)),"Error!!",IF(AND(ISNUMBER(NPL!Y14),ISNUMBER(Provision!Y14)),NPL!Y14-Provision!Y14,IF(AND(ISNUMBER(ImpariedLoans!Y14),ISNUMBER(Provision!Y14)),ImpariedLoans!Y14-Provision!Y14,".."))),"..")</f>
        <v>..</v>
      </c>
      <c r="Z11" s="29" t="str">
        <f>IF(Soundness!$E12="Y",IF(AND(ISNUMBER(ImpariedLoans!Z14),ISNUMBER(NPL!Z14)),"Error!!",IF(AND(ISNUMBER(NPL!Z14),ISNUMBER(Provision!Z14)),NPL!Z14-Provision!Z14,IF(AND(ISNUMBER(ImpariedLoans!Z14),ISNUMBER(Provision!Z14)),ImpariedLoans!Z14-Provision!Z14,".."))),"..")</f>
        <v>..</v>
      </c>
    </row>
    <row r="12" spans="1:27">
      <c r="A12" s="1">
        <v>9</v>
      </c>
      <c r="B12" s="2">
        <f>IF(ISNUMBER('Bank List'!B10),'Bank List'!B10,"")</f>
        <v>100521</v>
      </c>
      <c r="C12" s="27" t="str">
        <f>IF(ISTEXT(Soundness!C13),Soundness!C13,"")</f>
        <v>Bank of Nova Scotia</v>
      </c>
      <c r="D12" s="27" t="str">
        <f>IF(ISTEXT(Soundness!D13),Soundness!D13,"")</f>
        <v>Canada</v>
      </c>
      <c r="E12" s="30"/>
      <c r="F12" s="29" t="str">
        <f>IF(Soundness!$E13="Y",IF(AND(ISNUMBER(ImpariedLoans!F15),ISNUMBER(NPL!F15)),"Error!!",IF(AND(ISNUMBER(NPL!F15),ISNUMBER(Provision!F15)),NPL!F15-Provision!F15,IF(AND(ISNUMBER(ImpariedLoans!F15),ISNUMBER(Provision!F15)),ImpariedLoans!F15-Provision!F15,".."))),"..")</f>
        <v>..</v>
      </c>
      <c r="G12" s="29" t="str">
        <f>IF(Soundness!$E13="Y",IF(AND(ISNUMBER(ImpariedLoans!G15),ISNUMBER(NPL!G15)),"Error!!",IF(AND(ISNUMBER(NPL!G15),ISNUMBER(Provision!G15)),NPL!G15-Provision!G15,IF(AND(ISNUMBER(ImpariedLoans!G15),ISNUMBER(Provision!G15)),ImpariedLoans!G15-Provision!G15,".."))),"..")</f>
        <v>..</v>
      </c>
      <c r="H12" s="29" t="str">
        <f>IF(Soundness!$E13="Y",IF(AND(ISNUMBER(ImpariedLoans!H15),ISNUMBER(NPL!H15)),"Error!!",IF(AND(ISNUMBER(NPL!H15),ISNUMBER(Provision!H15)),NPL!H15-Provision!H15,IF(AND(ISNUMBER(ImpariedLoans!H15),ISNUMBER(Provision!H15)),ImpariedLoans!H15-Provision!H15,".."))),"..")</f>
        <v>..</v>
      </c>
      <c r="I12" s="29" t="str">
        <f>IF(Soundness!$E13="Y",IF(AND(ISNUMBER(ImpariedLoans!I15),ISNUMBER(NPL!I15)),"Error!!",IF(AND(ISNUMBER(NPL!I15),ISNUMBER(Provision!I15)),NPL!I15-Provision!I15,IF(AND(ISNUMBER(ImpariedLoans!I15),ISNUMBER(Provision!I15)),ImpariedLoans!I15-Provision!I15,".."))),"..")</f>
        <v>..</v>
      </c>
      <c r="J12" s="29" t="str">
        <f>IF(Soundness!$E13="Y",IF(AND(ISNUMBER(ImpariedLoans!J15),ISNUMBER(NPL!J15)),"Error!!",IF(AND(ISNUMBER(NPL!J15),ISNUMBER(Provision!J15)),NPL!J15-Provision!J15,IF(AND(ISNUMBER(ImpariedLoans!J15),ISNUMBER(Provision!J15)),ImpariedLoans!J15-Provision!J15,".."))),"..")</f>
        <v>..</v>
      </c>
      <c r="K12" s="29" t="str">
        <f>IF(Soundness!$E13="Y",IF(AND(ISNUMBER(ImpariedLoans!K15),ISNUMBER(NPL!K15)),"Error!!",IF(AND(ISNUMBER(NPL!K15),ISNUMBER(Provision!K15)),NPL!K15-Provision!K15,IF(AND(ISNUMBER(ImpariedLoans!K15),ISNUMBER(Provision!K15)),ImpariedLoans!K15-Provision!K15,".."))),"..")</f>
        <v>..</v>
      </c>
      <c r="L12" s="29" t="str">
        <f>IF(Soundness!$E13="Y",IF(AND(ISNUMBER(ImpariedLoans!L15),ISNUMBER(NPL!L15)),"Error!!",IF(AND(ISNUMBER(NPL!L15),ISNUMBER(Provision!L15)),NPL!L15-Provision!L15,IF(AND(ISNUMBER(ImpariedLoans!L15),ISNUMBER(Provision!L15)),ImpariedLoans!L15-Provision!L15,".."))),"..")</f>
        <v>..</v>
      </c>
      <c r="M12" s="29" t="str">
        <f>IF(Soundness!$E13="Y",IF(AND(ISNUMBER(ImpariedLoans!M15),ISNUMBER(NPL!M15)),"Error!!",IF(AND(ISNUMBER(NPL!M15),ISNUMBER(Provision!M15)),NPL!M15-Provision!M15,IF(AND(ISNUMBER(ImpariedLoans!M15),ISNUMBER(Provision!M15)),ImpariedLoans!M15-Provision!M15,".."))),"..")</f>
        <v>..</v>
      </c>
      <c r="N12" s="29" t="str">
        <f>IF(Soundness!$E13="Y",IF(AND(ISNUMBER(ImpariedLoans!N15),ISNUMBER(NPL!N15)),"Error!!",IF(AND(ISNUMBER(NPL!N15),ISNUMBER(Provision!N15)),NPL!N15-Provision!N15,IF(AND(ISNUMBER(ImpariedLoans!N15),ISNUMBER(Provision!N15)),ImpariedLoans!N15-Provision!N15,".."))),"..")</f>
        <v>..</v>
      </c>
      <c r="O12" s="29" t="str">
        <f>IF(Soundness!$E13="Y",IF(AND(ISNUMBER(ImpariedLoans!O15),ISNUMBER(NPL!O15)),"Error!!",IF(AND(ISNUMBER(NPL!O15),ISNUMBER(Provision!O15)),NPL!O15-Provision!O15,IF(AND(ISNUMBER(ImpariedLoans!O15),ISNUMBER(Provision!O15)),ImpariedLoans!O15-Provision!O15,".."))),"..")</f>
        <v>..</v>
      </c>
      <c r="P12" s="29" t="str">
        <f>IF(Soundness!$E13="Y",IF(AND(ISNUMBER(ImpariedLoans!P15),ISNUMBER(NPL!P15)),"Error!!",IF(AND(ISNUMBER(NPL!P15),ISNUMBER(Provision!P15)),NPL!P15-Provision!P15,IF(AND(ISNUMBER(ImpariedLoans!P15),ISNUMBER(Provision!P15)),ImpariedLoans!P15-Provision!P15,".."))),"..")</f>
        <v>..</v>
      </c>
      <c r="Q12" s="29" t="str">
        <f>IF(Soundness!$E13="Y",IF(AND(ISNUMBER(ImpariedLoans!Q15),ISNUMBER(NPL!Q15)),"Error!!",IF(AND(ISNUMBER(NPL!Q15),ISNUMBER(Provision!Q15)),NPL!Q15-Provision!Q15,IF(AND(ISNUMBER(ImpariedLoans!Q15),ISNUMBER(Provision!Q15)),ImpariedLoans!Q15-Provision!Q15,".."))),"..")</f>
        <v>..</v>
      </c>
      <c r="R12" s="29" t="str">
        <f>IF(Soundness!$E13="Y",IF(AND(ISNUMBER(ImpariedLoans!R15),ISNUMBER(NPL!R15)),"Error!!",IF(AND(ISNUMBER(NPL!R15),ISNUMBER(Provision!R15)),NPL!R15-Provision!R15,IF(AND(ISNUMBER(ImpariedLoans!R15),ISNUMBER(Provision!R15)),ImpariedLoans!R15-Provision!R15,".."))),"..")</f>
        <v>..</v>
      </c>
      <c r="S12" s="29" t="str">
        <f>IF(Soundness!$E13="Y",IF(AND(ISNUMBER(ImpariedLoans!S15),ISNUMBER(NPL!S15)),"Error!!",IF(AND(ISNUMBER(NPL!S15),ISNUMBER(Provision!S15)),NPL!S15-Provision!S15,IF(AND(ISNUMBER(ImpariedLoans!S15),ISNUMBER(Provision!S15)),ImpariedLoans!S15-Provision!S15,".."))),"..")</f>
        <v>..</v>
      </c>
      <c r="T12" s="29" t="str">
        <f>IF(Soundness!$E13="Y",IF(AND(ISNUMBER(ImpariedLoans!T15),ISNUMBER(NPL!T15)),"Error!!",IF(AND(ISNUMBER(NPL!T15),ISNUMBER(Provision!T15)),NPL!T15-Provision!T15,IF(AND(ISNUMBER(ImpariedLoans!T15),ISNUMBER(Provision!T15)),ImpariedLoans!T15-Provision!T15,".."))),"..")</f>
        <v>..</v>
      </c>
      <c r="U12" s="29" t="str">
        <f>IF(Soundness!$E13="Y",IF(AND(ISNUMBER(ImpariedLoans!U15),ISNUMBER(NPL!U15)),"Error!!",IF(AND(ISNUMBER(NPL!U15),ISNUMBER(Provision!U15)),NPL!U15-Provision!U15,IF(AND(ISNUMBER(ImpariedLoans!U15),ISNUMBER(Provision!U15)),ImpariedLoans!U15-Provision!U15,".."))),"..")</f>
        <v>..</v>
      </c>
      <c r="V12" s="29" t="str">
        <f>IF(Soundness!$E13="Y",IF(AND(ISNUMBER(ImpariedLoans!V15),ISNUMBER(NPL!V15)),"Error!!",IF(AND(ISNUMBER(NPL!V15),ISNUMBER(Provision!V15)),NPL!V15-Provision!V15,IF(AND(ISNUMBER(ImpariedLoans!V15),ISNUMBER(Provision!V15)),ImpariedLoans!V15-Provision!V15,".."))),"..")</f>
        <v>..</v>
      </c>
      <c r="W12" s="29" t="str">
        <f>IF(Soundness!$E13="Y",IF(AND(ISNUMBER(ImpariedLoans!W15),ISNUMBER(NPL!W15)),"Error!!",IF(AND(ISNUMBER(NPL!W15),ISNUMBER(Provision!W15)),NPL!W15-Provision!W15,IF(AND(ISNUMBER(ImpariedLoans!W15),ISNUMBER(Provision!W15)),ImpariedLoans!W15-Provision!W15,".."))),"..")</f>
        <v>..</v>
      </c>
      <c r="X12" s="29" t="str">
        <f>IF(Soundness!$E13="Y",IF(AND(ISNUMBER(ImpariedLoans!X15),ISNUMBER(NPL!X15)),"Error!!",IF(AND(ISNUMBER(NPL!X15),ISNUMBER(Provision!X15)),NPL!X15-Provision!X15,IF(AND(ISNUMBER(ImpariedLoans!X15),ISNUMBER(Provision!X15)),ImpariedLoans!X15-Provision!X15,".."))),"..")</f>
        <v>..</v>
      </c>
      <c r="Y12" s="29" t="str">
        <f>IF(Soundness!$E13="Y",IF(AND(ISNUMBER(ImpariedLoans!Y15),ISNUMBER(NPL!Y15)),"Error!!",IF(AND(ISNUMBER(NPL!Y15),ISNUMBER(Provision!Y15)),NPL!Y15-Provision!Y15,IF(AND(ISNUMBER(ImpariedLoans!Y15),ISNUMBER(Provision!Y15)),ImpariedLoans!Y15-Provision!Y15,".."))),"..")</f>
        <v>..</v>
      </c>
      <c r="Z12" s="29" t="str">
        <f>IF(Soundness!$E13="Y",IF(AND(ISNUMBER(ImpariedLoans!Z15),ISNUMBER(NPL!Z15)),"Error!!",IF(AND(ISNUMBER(NPL!Z15),ISNUMBER(Provision!Z15)),NPL!Z15-Provision!Z15,IF(AND(ISNUMBER(ImpariedLoans!Z15),ISNUMBER(Provision!Z15)),ImpariedLoans!Z15-Provision!Z15,".."))),"..")</f>
        <v>..</v>
      </c>
    </row>
    <row r="13" spans="1:27">
      <c r="A13" s="1">
        <v>10</v>
      </c>
      <c r="B13" s="2">
        <f>IF(ISNUMBER('Bank List'!B11),'Bank List'!B11,"")</f>
        <v>4291604</v>
      </c>
      <c r="C13" s="27" t="str">
        <f>IF(ISTEXT(Soundness!C14),Soundness!C14,"")</f>
        <v>Bankia, SA</v>
      </c>
      <c r="D13" s="27" t="str">
        <f>IF(ISTEXT(Soundness!D14),Soundness!D14,"")</f>
        <v>Spain</v>
      </c>
      <c r="E13" s="30"/>
      <c r="F13" s="29" t="str">
        <f>IF(Soundness!$E14="Y",IF(AND(ISNUMBER(ImpariedLoans!F16),ISNUMBER(NPL!F16)),"Error!!",IF(AND(ISNUMBER(NPL!F16),ISNUMBER(Provision!F16)),NPL!F16-Provision!F16,IF(AND(ISNUMBER(ImpariedLoans!F16),ISNUMBER(Provision!F16)),ImpariedLoans!F16-Provision!F16,".."))),"..")</f>
        <v>..</v>
      </c>
      <c r="G13" s="29" t="str">
        <f>IF(Soundness!$E14="Y",IF(AND(ISNUMBER(ImpariedLoans!G16),ISNUMBER(NPL!G16)),"Error!!",IF(AND(ISNUMBER(NPL!G16),ISNUMBER(Provision!G16)),NPL!G16-Provision!G16,IF(AND(ISNUMBER(ImpariedLoans!G16),ISNUMBER(Provision!G16)),ImpariedLoans!G16-Provision!G16,".."))),"..")</f>
        <v>..</v>
      </c>
      <c r="H13" s="29" t="str">
        <f>IF(Soundness!$E14="Y",IF(AND(ISNUMBER(ImpariedLoans!H16),ISNUMBER(NPL!H16)),"Error!!",IF(AND(ISNUMBER(NPL!H16),ISNUMBER(Provision!H16)),NPL!H16-Provision!H16,IF(AND(ISNUMBER(ImpariedLoans!H16),ISNUMBER(Provision!H16)),ImpariedLoans!H16-Provision!H16,".."))),"..")</f>
        <v>..</v>
      </c>
      <c r="I13" s="29" t="str">
        <f>IF(Soundness!$E14="Y",IF(AND(ISNUMBER(ImpariedLoans!I16),ISNUMBER(NPL!I16)),"Error!!",IF(AND(ISNUMBER(NPL!I16),ISNUMBER(Provision!I16)),NPL!I16-Provision!I16,IF(AND(ISNUMBER(ImpariedLoans!I16),ISNUMBER(Provision!I16)),ImpariedLoans!I16-Provision!I16,".."))),"..")</f>
        <v>..</v>
      </c>
      <c r="J13" s="29" t="str">
        <f>IF(Soundness!$E14="Y",IF(AND(ISNUMBER(ImpariedLoans!J16),ISNUMBER(NPL!J16)),"Error!!",IF(AND(ISNUMBER(NPL!J16),ISNUMBER(Provision!J16)),NPL!J16-Provision!J16,IF(AND(ISNUMBER(ImpariedLoans!J16),ISNUMBER(Provision!J16)),ImpariedLoans!J16-Provision!J16,".."))),"..")</f>
        <v>..</v>
      </c>
      <c r="K13" s="29" t="str">
        <f>IF(Soundness!$E14="Y",IF(AND(ISNUMBER(ImpariedLoans!K16),ISNUMBER(NPL!K16)),"Error!!",IF(AND(ISNUMBER(NPL!K16),ISNUMBER(Provision!K16)),NPL!K16-Provision!K16,IF(AND(ISNUMBER(ImpariedLoans!K16),ISNUMBER(Provision!K16)),ImpariedLoans!K16-Provision!K16,".."))),"..")</f>
        <v>..</v>
      </c>
      <c r="L13" s="29" t="str">
        <f>IF(Soundness!$E14="Y",IF(AND(ISNUMBER(ImpariedLoans!L16),ISNUMBER(NPL!L16)),"Error!!",IF(AND(ISNUMBER(NPL!L16),ISNUMBER(Provision!L16)),NPL!L16-Provision!L16,IF(AND(ISNUMBER(ImpariedLoans!L16),ISNUMBER(Provision!L16)),ImpariedLoans!L16-Provision!L16,".."))),"..")</f>
        <v>..</v>
      </c>
      <c r="M13" s="29" t="str">
        <f>IF(Soundness!$E14="Y",IF(AND(ISNUMBER(ImpariedLoans!M16),ISNUMBER(NPL!M16)),"Error!!",IF(AND(ISNUMBER(NPL!M16),ISNUMBER(Provision!M16)),NPL!M16-Provision!M16,IF(AND(ISNUMBER(ImpariedLoans!M16),ISNUMBER(Provision!M16)),ImpariedLoans!M16-Provision!M16,".."))),"..")</f>
        <v>..</v>
      </c>
      <c r="N13" s="29" t="str">
        <f>IF(Soundness!$E14="Y",IF(AND(ISNUMBER(ImpariedLoans!N16),ISNUMBER(NPL!N16)),"Error!!",IF(AND(ISNUMBER(NPL!N16),ISNUMBER(Provision!N16)),NPL!N16-Provision!N16,IF(AND(ISNUMBER(ImpariedLoans!N16),ISNUMBER(Provision!N16)),ImpariedLoans!N16-Provision!N16,".."))),"..")</f>
        <v>..</v>
      </c>
      <c r="O13" s="29" t="str">
        <f>IF(Soundness!$E14="Y",IF(AND(ISNUMBER(ImpariedLoans!O16),ISNUMBER(NPL!O16)),"Error!!",IF(AND(ISNUMBER(NPL!O16),ISNUMBER(Provision!O16)),NPL!O16-Provision!O16,IF(AND(ISNUMBER(ImpariedLoans!O16),ISNUMBER(Provision!O16)),ImpariedLoans!O16-Provision!O16,".."))),"..")</f>
        <v>..</v>
      </c>
      <c r="P13" s="29">
        <f>IF(Soundness!$E14="Y",IF(AND(ISNUMBER(ImpariedLoans!P16),ISNUMBER(NPL!P16)),"Error!!",IF(AND(ISNUMBER(NPL!P16),ISNUMBER(Provision!P16)),NPL!P16-Provision!P16,IF(AND(ISNUMBER(ImpariedLoans!P16),ISNUMBER(Provision!P16)),ImpariedLoans!P16-Provision!P16,".."))),"..")</f>
        <v>1.9026292872091903</v>
      </c>
      <c r="Q13" s="29">
        <f>IF(Soundness!$E14="Y",IF(AND(ISNUMBER(ImpariedLoans!Q16),ISNUMBER(NPL!Q16)),"Error!!",IF(AND(ISNUMBER(NPL!Q16),ISNUMBER(Provision!Q16)),NPL!Q16-Provision!Q16,IF(AND(ISNUMBER(ImpariedLoans!Q16),ISNUMBER(Provision!Q16)),ImpariedLoans!Q16-Provision!Q16,".."))),"..")</f>
        <v>3.2030447238762001</v>
      </c>
      <c r="R13" s="29" t="str">
        <f>IF(Soundness!$E14="Y",IF(AND(ISNUMBER(ImpariedLoans!R16),ISNUMBER(NPL!R16)),"Error!!",IF(AND(ISNUMBER(NPL!R16),ISNUMBER(Provision!R16)),NPL!R16-Provision!R16,IF(AND(ISNUMBER(ImpariedLoans!R16),ISNUMBER(Provision!R16)),ImpariedLoans!R16-Provision!R16,".."))),"..")</f>
        <v>..</v>
      </c>
      <c r="S13" s="29" t="str">
        <f>IF(Soundness!$E14="Y",IF(AND(ISNUMBER(ImpariedLoans!S16),ISNUMBER(NPL!S16)),"Error!!",IF(AND(ISNUMBER(NPL!S16),ISNUMBER(Provision!S16)),NPL!S16-Provision!S16,IF(AND(ISNUMBER(ImpariedLoans!S16),ISNUMBER(Provision!S16)),ImpariedLoans!S16-Provision!S16,".."))),"..")</f>
        <v>..</v>
      </c>
      <c r="T13" s="29" t="str">
        <f>IF(Soundness!$E14="Y",IF(AND(ISNUMBER(ImpariedLoans!T16),ISNUMBER(NPL!T16)),"Error!!",IF(AND(ISNUMBER(NPL!T16),ISNUMBER(Provision!T16)),NPL!T16-Provision!T16,IF(AND(ISNUMBER(ImpariedLoans!T16),ISNUMBER(Provision!T16)),ImpariedLoans!T16-Provision!T16,".."))),"..")</f>
        <v>..</v>
      </c>
      <c r="U13" s="29" t="str">
        <f>IF(Soundness!$E14="Y",IF(AND(ISNUMBER(ImpariedLoans!U16),ISNUMBER(NPL!U16)),"Error!!",IF(AND(ISNUMBER(NPL!U16),ISNUMBER(Provision!U16)),NPL!U16-Provision!U16,IF(AND(ISNUMBER(ImpariedLoans!U16),ISNUMBER(Provision!U16)),ImpariedLoans!U16-Provision!U16,".."))),"..")</f>
        <v>..</v>
      </c>
      <c r="V13" s="29" t="str">
        <f>IF(Soundness!$E14="Y",IF(AND(ISNUMBER(ImpariedLoans!V16),ISNUMBER(NPL!V16)),"Error!!",IF(AND(ISNUMBER(NPL!V16),ISNUMBER(Provision!V16)),NPL!V16-Provision!V16,IF(AND(ISNUMBER(ImpariedLoans!V16),ISNUMBER(Provision!V16)),ImpariedLoans!V16-Provision!V16,".."))),"..")</f>
        <v>..</v>
      </c>
      <c r="W13" s="29" t="str">
        <f>IF(Soundness!$E14="Y",IF(AND(ISNUMBER(ImpariedLoans!W16),ISNUMBER(NPL!W16)),"Error!!",IF(AND(ISNUMBER(NPL!W16),ISNUMBER(Provision!W16)),NPL!W16-Provision!W16,IF(AND(ISNUMBER(ImpariedLoans!W16),ISNUMBER(Provision!W16)),ImpariedLoans!W16-Provision!W16,".."))),"..")</f>
        <v>..</v>
      </c>
      <c r="X13" s="29" t="str">
        <f>IF(Soundness!$E14="Y",IF(AND(ISNUMBER(ImpariedLoans!X16),ISNUMBER(NPL!X16)),"Error!!",IF(AND(ISNUMBER(NPL!X16),ISNUMBER(Provision!X16)),NPL!X16-Provision!X16,IF(AND(ISNUMBER(ImpariedLoans!X16),ISNUMBER(Provision!X16)),ImpariedLoans!X16-Provision!X16,".."))),"..")</f>
        <v>..</v>
      </c>
      <c r="Y13" s="29" t="str">
        <f>IF(Soundness!$E14="Y",IF(AND(ISNUMBER(ImpariedLoans!Y16),ISNUMBER(NPL!Y16)),"Error!!",IF(AND(ISNUMBER(NPL!Y16),ISNUMBER(Provision!Y16)),NPL!Y16-Provision!Y16,IF(AND(ISNUMBER(ImpariedLoans!Y16),ISNUMBER(Provision!Y16)),ImpariedLoans!Y16-Provision!Y16,".."))),"..")</f>
        <v>..</v>
      </c>
      <c r="Z13" s="29" t="str">
        <f>IF(Soundness!$E14="Y",IF(AND(ISNUMBER(ImpariedLoans!Z16),ISNUMBER(NPL!Z16)),"Error!!",IF(AND(ISNUMBER(NPL!Z16),ISNUMBER(Provision!Z16)),NPL!Z16-Provision!Z16,IF(AND(ISNUMBER(ImpariedLoans!Z16),ISNUMBER(Provision!Z16)),ImpariedLoans!Z16-Provision!Z16,".."))),"..")</f>
        <v>..</v>
      </c>
    </row>
    <row r="14" spans="1:27">
      <c r="A14" s="1">
        <v>11</v>
      </c>
      <c r="B14" s="2">
        <f>IF(ISNUMBER('Bank List'!B12),'Bank List'!B12,"")</f>
        <v>114508</v>
      </c>
      <c r="C14" s="27" t="str">
        <f>IF(ISTEXT(Soundness!C15),Soundness!C15,"")</f>
        <v>Barclays Plc</v>
      </c>
      <c r="D14" s="27" t="str">
        <f>IF(ISTEXT(Soundness!D15),Soundness!D15,"")</f>
        <v>United Kingdom</v>
      </c>
      <c r="E14" s="30"/>
      <c r="F14" s="29" t="str">
        <f>IF(Soundness!$E15="Y",IF(AND(ISNUMBER(ImpariedLoans!F17),ISNUMBER(NPL!F17)),"Error!!",IF(AND(ISNUMBER(NPL!F17),ISNUMBER(Provision!F17)),NPL!F17-Provision!F17,IF(AND(ISNUMBER(ImpariedLoans!F17),ISNUMBER(Provision!F17)),ImpariedLoans!F17-Provision!F17,".."))),"..")</f>
        <v>..</v>
      </c>
      <c r="G14" s="29" t="str">
        <f>IF(Soundness!$E15="Y",IF(AND(ISNUMBER(ImpariedLoans!G17),ISNUMBER(NPL!G17)),"Error!!",IF(AND(ISNUMBER(NPL!G17),ISNUMBER(Provision!G17)),NPL!G17-Provision!G17,IF(AND(ISNUMBER(ImpariedLoans!G17),ISNUMBER(Provision!G17)),ImpariedLoans!G17-Provision!G17,".."))),"..")</f>
        <v>..</v>
      </c>
      <c r="H14" s="29" t="str">
        <f>IF(Soundness!$E15="Y",IF(AND(ISNUMBER(ImpariedLoans!H17),ISNUMBER(NPL!H17)),"Error!!",IF(AND(ISNUMBER(NPL!H17),ISNUMBER(Provision!H17)),NPL!H17-Provision!H17,IF(AND(ISNUMBER(ImpariedLoans!H17),ISNUMBER(Provision!H17)),ImpariedLoans!H17-Provision!H17,".."))),"..")</f>
        <v>..</v>
      </c>
      <c r="I14" s="29" t="str">
        <f>IF(Soundness!$E15="Y",IF(AND(ISNUMBER(ImpariedLoans!I17),ISNUMBER(NPL!I17)),"Error!!",IF(AND(ISNUMBER(NPL!I17),ISNUMBER(Provision!I17)),NPL!I17-Provision!I17,IF(AND(ISNUMBER(ImpariedLoans!I17),ISNUMBER(Provision!I17)),ImpariedLoans!I17-Provision!I17,".."))),"..")</f>
        <v>..</v>
      </c>
      <c r="J14" s="29" t="str">
        <f>IF(Soundness!$E15="Y",IF(AND(ISNUMBER(ImpariedLoans!J17),ISNUMBER(NPL!J17)),"Error!!",IF(AND(ISNUMBER(NPL!J17),ISNUMBER(Provision!J17)),NPL!J17-Provision!J17,IF(AND(ISNUMBER(ImpariedLoans!J17),ISNUMBER(Provision!J17)),ImpariedLoans!J17-Provision!J17,".."))),"..")</f>
        <v>..</v>
      </c>
      <c r="K14" s="29">
        <f>IF(Soundness!$E15="Y",IF(AND(ISNUMBER(ImpariedLoans!K17),ISNUMBER(NPL!K17)),"Error!!",IF(AND(ISNUMBER(NPL!K17),ISNUMBER(Provision!K17)),NPL!K17-Provision!K17,IF(AND(ISNUMBER(ImpariedLoans!K17),ISNUMBER(Provision!K17)),ImpariedLoans!K17-Provision!K17,".."))),"..")</f>
        <v>0.44588450948805014</v>
      </c>
      <c r="L14" s="29">
        <f>IF(Soundness!$E15="Y",IF(AND(ISNUMBER(ImpariedLoans!L17),ISNUMBER(NPL!L17)),"Error!!",IF(AND(ISNUMBER(NPL!L17),ISNUMBER(Provision!L17)),NPL!L17-Provision!L17,IF(AND(ISNUMBER(ImpariedLoans!L17),ISNUMBER(Provision!L17)),ImpariedLoans!L17-Provision!L17,".."))),"..")</f>
        <v>0.40493186392628999</v>
      </c>
      <c r="M14" s="29">
        <f>IF(Soundness!$E15="Y",IF(AND(ISNUMBER(ImpariedLoans!M17),ISNUMBER(NPL!M17)),"Error!!",IF(AND(ISNUMBER(NPL!M17),ISNUMBER(Provision!M17)),NPL!M17-Provision!M17,IF(AND(ISNUMBER(ImpariedLoans!M17),ISNUMBER(Provision!M17)),ImpariedLoans!M17-Provision!M17,".."))),"..")</f>
        <v>1.5263102227858201</v>
      </c>
      <c r="N14" s="29">
        <f>IF(Soundness!$E15="Y",IF(AND(ISNUMBER(ImpariedLoans!N17),ISNUMBER(NPL!N17)),"Error!!",IF(AND(ISNUMBER(NPL!N17),ISNUMBER(Provision!N17)),NPL!N17-Provision!N17,IF(AND(ISNUMBER(ImpariedLoans!N17),ISNUMBER(Provision!N17)),ImpariedLoans!N17-Provision!N17,".."))),"..")</f>
        <v>1.4058456479308501</v>
      </c>
      <c r="O14" s="29">
        <f>IF(Soundness!$E15="Y",IF(AND(ISNUMBER(ImpariedLoans!O17),ISNUMBER(NPL!O17)),"Error!!",IF(AND(ISNUMBER(NPL!O17),ISNUMBER(Provision!O17)),NPL!O17-Provision!O17,IF(AND(ISNUMBER(ImpariedLoans!O17),ISNUMBER(Provision!O17)),ImpariedLoans!O17-Provision!O17,".."))),"..")</f>
        <v>1.63273572738093</v>
      </c>
      <c r="P14" s="29">
        <f>IF(Soundness!$E15="Y",IF(AND(ISNUMBER(ImpariedLoans!P17),ISNUMBER(NPL!P17)),"Error!!",IF(AND(ISNUMBER(NPL!P17),ISNUMBER(Provision!P17)),NPL!P17-Provision!P17,IF(AND(ISNUMBER(ImpariedLoans!P17),ISNUMBER(Provision!P17)),ImpariedLoans!P17-Provision!P17,".."))),"..")</f>
        <v>6.4223529341318706</v>
      </c>
      <c r="Q14" s="29">
        <f>IF(Soundness!$E15="Y",IF(AND(ISNUMBER(ImpariedLoans!Q17),ISNUMBER(NPL!Q17)),"Error!!",IF(AND(ISNUMBER(NPL!Q17),ISNUMBER(Provision!Q17)),NPL!Q17-Provision!Q17,IF(AND(ISNUMBER(ImpariedLoans!Q17),ISNUMBER(Provision!Q17)),ImpariedLoans!Q17-Provision!Q17,".."))),"..")</f>
        <v>4.3982349856603893</v>
      </c>
      <c r="R14" s="29" t="str">
        <f>IF(Soundness!$E15="Y",IF(AND(ISNUMBER(ImpariedLoans!R17),ISNUMBER(NPL!R17)),"Error!!",IF(AND(ISNUMBER(NPL!R17),ISNUMBER(Provision!R17)),NPL!R17-Provision!R17,IF(AND(ISNUMBER(ImpariedLoans!R17),ISNUMBER(Provision!R17)),ImpariedLoans!R17-Provision!R17,".."))),"..")</f>
        <v>..</v>
      </c>
      <c r="S14" s="29" t="str">
        <f>IF(Soundness!$E15="Y",IF(AND(ISNUMBER(ImpariedLoans!S17),ISNUMBER(NPL!S17)),"Error!!",IF(AND(ISNUMBER(NPL!S17),ISNUMBER(Provision!S17)),NPL!S17-Provision!S17,IF(AND(ISNUMBER(ImpariedLoans!S17),ISNUMBER(Provision!S17)),ImpariedLoans!S17-Provision!S17,".."))),"..")</f>
        <v>..</v>
      </c>
      <c r="T14" s="29" t="str">
        <f>IF(Soundness!$E15="Y",IF(AND(ISNUMBER(ImpariedLoans!T17),ISNUMBER(NPL!T17)),"Error!!",IF(AND(ISNUMBER(NPL!T17),ISNUMBER(Provision!T17)),NPL!T17-Provision!T17,IF(AND(ISNUMBER(ImpariedLoans!T17),ISNUMBER(Provision!T17)),ImpariedLoans!T17-Provision!T17,".."))),"..")</f>
        <v>..</v>
      </c>
      <c r="U14" s="29" t="str">
        <f>IF(Soundness!$E15="Y",IF(AND(ISNUMBER(ImpariedLoans!U17),ISNUMBER(NPL!U17)),"Error!!",IF(AND(ISNUMBER(NPL!U17),ISNUMBER(Provision!U17)),NPL!U17-Provision!U17,IF(AND(ISNUMBER(ImpariedLoans!U17),ISNUMBER(Provision!U17)),ImpariedLoans!U17-Provision!U17,".."))),"..")</f>
        <v>..</v>
      </c>
      <c r="V14" s="29" t="str">
        <f>IF(Soundness!$E15="Y",IF(AND(ISNUMBER(ImpariedLoans!V17),ISNUMBER(NPL!V17)),"Error!!",IF(AND(ISNUMBER(NPL!V17),ISNUMBER(Provision!V17)),NPL!V17-Provision!V17,IF(AND(ISNUMBER(ImpariedLoans!V17),ISNUMBER(Provision!V17)),ImpariedLoans!V17-Provision!V17,".."))),"..")</f>
        <v>..</v>
      </c>
      <c r="W14" s="29" t="str">
        <f>IF(Soundness!$E15="Y",IF(AND(ISNUMBER(ImpariedLoans!W17),ISNUMBER(NPL!W17)),"Error!!",IF(AND(ISNUMBER(NPL!W17),ISNUMBER(Provision!W17)),NPL!W17-Provision!W17,IF(AND(ISNUMBER(ImpariedLoans!W17),ISNUMBER(Provision!W17)),ImpariedLoans!W17-Provision!W17,".."))),"..")</f>
        <v>..</v>
      </c>
      <c r="X14" s="29" t="str">
        <f>IF(Soundness!$E15="Y",IF(AND(ISNUMBER(ImpariedLoans!X17),ISNUMBER(NPL!X17)),"Error!!",IF(AND(ISNUMBER(NPL!X17),ISNUMBER(Provision!X17)),NPL!X17-Provision!X17,IF(AND(ISNUMBER(ImpariedLoans!X17),ISNUMBER(Provision!X17)),ImpariedLoans!X17-Provision!X17,".."))),"..")</f>
        <v>..</v>
      </c>
      <c r="Y14" s="29" t="str">
        <f>IF(Soundness!$E15="Y",IF(AND(ISNUMBER(ImpariedLoans!Y17),ISNUMBER(NPL!Y17)),"Error!!",IF(AND(ISNUMBER(NPL!Y17),ISNUMBER(Provision!Y17)),NPL!Y17-Provision!Y17,IF(AND(ISNUMBER(ImpariedLoans!Y17),ISNUMBER(Provision!Y17)),ImpariedLoans!Y17-Provision!Y17,".."))),"..")</f>
        <v>..</v>
      </c>
      <c r="Z14" s="29" t="str">
        <f>IF(Soundness!$E15="Y",IF(AND(ISNUMBER(ImpariedLoans!Z17),ISNUMBER(NPL!Z17)),"Error!!",IF(AND(ISNUMBER(NPL!Z17),ISNUMBER(Provision!Z17)),NPL!Z17-Provision!Z17,IF(AND(ISNUMBER(ImpariedLoans!Z17),ISNUMBER(Provision!Z17)),ImpariedLoans!Z17-Provision!Z17,".."))),"..")</f>
        <v>..</v>
      </c>
    </row>
    <row r="15" spans="1:27">
      <c r="A15" s="1">
        <v>12</v>
      </c>
      <c r="B15" s="2">
        <f>IF(ISNUMBER('Bank List'!B13),'Bank List'!B13,"")</f>
        <v>3001689</v>
      </c>
      <c r="C15" s="27" t="str">
        <f>IF(ISTEXT(Soundness!C16),Soundness!C16,"")</f>
        <v>BNP Paribas SA</v>
      </c>
      <c r="D15" s="27" t="str">
        <f>IF(ISTEXT(Soundness!D16),Soundness!D16,"")</f>
        <v>France</v>
      </c>
      <c r="E15" s="30"/>
      <c r="F15" s="29" t="str">
        <f>IF(Soundness!$E16="Y",IF(AND(ISNUMBER(ImpariedLoans!F18),ISNUMBER(NPL!F18)),"Error!!",IF(AND(ISNUMBER(NPL!F18),ISNUMBER(Provision!F18)),NPL!F18-Provision!F18,IF(AND(ISNUMBER(ImpariedLoans!F18),ISNUMBER(Provision!F18)),ImpariedLoans!F18-Provision!F18,".."))),"..")</f>
        <v>..</v>
      </c>
      <c r="G15" s="29" t="str">
        <f>IF(Soundness!$E16="Y",IF(AND(ISNUMBER(ImpariedLoans!G18),ISNUMBER(NPL!G18)),"Error!!",IF(AND(ISNUMBER(NPL!G18),ISNUMBER(Provision!G18)),NPL!G18-Provision!G18,IF(AND(ISNUMBER(ImpariedLoans!G18),ISNUMBER(Provision!G18)),ImpariedLoans!G18-Provision!G18,".."))),"..")</f>
        <v>..</v>
      </c>
      <c r="H15" s="29" t="str">
        <f>IF(Soundness!$E16="Y",IF(AND(ISNUMBER(ImpariedLoans!H18),ISNUMBER(NPL!H18)),"Error!!",IF(AND(ISNUMBER(NPL!H18),ISNUMBER(Provision!H18)),NPL!H18-Provision!H18,IF(AND(ISNUMBER(ImpariedLoans!H18),ISNUMBER(Provision!H18)),ImpariedLoans!H18-Provision!H18,".."))),"..")</f>
        <v>..</v>
      </c>
      <c r="I15" s="29" t="str">
        <f>IF(Soundness!$E16="Y",IF(AND(ISNUMBER(ImpariedLoans!I18),ISNUMBER(NPL!I18)),"Error!!",IF(AND(ISNUMBER(NPL!I18),ISNUMBER(Provision!I18)),NPL!I18-Provision!I18,IF(AND(ISNUMBER(ImpariedLoans!I18),ISNUMBER(Provision!I18)),ImpariedLoans!I18-Provision!I18,".."))),"..")</f>
        <v>..</v>
      </c>
      <c r="J15" s="29" t="str">
        <f>IF(Soundness!$E16="Y",IF(AND(ISNUMBER(ImpariedLoans!J18),ISNUMBER(NPL!J18)),"Error!!",IF(AND(ISNUMBER(NPL!J18),ISNUMBER(Provision!J18)),NPL!J18-Provision!J18,IF(AND(ISNUMBER(ImpariedLoans!J18),ISNUMBER(Provision!J18)),ImpariedLoans!J18-Provision!J18,".."))),"..")</f>
        <v>..</v>
      </c>
      <c r="K15" s="29" t="str">
        <f>IF(Soundness!$E16="Y",IF(AND(ISNUMBER(ImpariedLoans!K18),ISNUMBER(NPL!K18)),"Error!!",IF(AND(ISNUMBER(NPL!K18),ISNUMBER(Provision!K18)),NPL!K18-Provision!K18,IF(AND(ISNUMBER(ImpariedLoans!K18),ISNUMBER(Provision!K18)),ImpariedLoans!K18-Provision!K18,".."))),"..")</f>
        <v>..</v>
      </c>
      <c r="L15" s="29" t="str">
        <f>IF(Soundness!$E16="Y",IF(AND(ISNUMBER(ImpariedLoans!L18),ISNUMBER(NPL!L18)),"Error!!",IF(AND(ISNUMBER(NPL!L18),ISNUMBER(Provision!L18)),NPL!L18-Provision!L18,IF(AND(ISNUMBER(ImpariedLoans!L18),ISNUMBER(Provision!L18)),ImpariedLoans!L18-Provision!L18,".."))),"..")</f>
        <v>..</v>
      </c>
      <c r="M15" s="29" t="str">
        <f>IF(Soundness!$E16="Y",IF(AND(ISNUMBER(ImpariedLoans!M18),ISNUMBER(NPL!M18)),"Error!!",IF(AND(ISNUMBER(NPL!M18),ISNUMBER(Provision!M18)),NPL!M18-Provision!M18,IF(AND(ISNUMBER(ImpariedLoans!M18),ISNUMBER(Provision!M18)),ImpariedLoans!M18-Provision!M18,".."))),"..")</f>
        <v>..</v>
      </c>
      <c r="N15" s="29" t="str">
        <f>IF(Soundness!$E16="Y",IF(AND(ISNUMBER(ImpariedLoans!N18),ISNUMBER(NPL!N18)),"Error!!",IF(AND(ISNUMBER(NPL!N18),ISNUMBER(Provision!N18)),NPL!N18-Provision!N18,IF(AND(ISNUMBER(ImpariedLoans!N18),ISNUMBER(Provision!N18)),ImpariedLoans!N18-Provision!N18,".."))),"..")</f>
        <v>..</v>
      </c>
      <c r="O15" s="29">
        <f>IF(Soundness!$E16="Y",IF(AND(ISNUMBER(ImpariedLoans!O18),ISNUMBER(NPL!O18)),"Error!!",IF(AND(ISNUMBER(NPL!O18),ISNUMBER(Provision!O18)),NPL!O18-Provision!O18,IF(AND(ISNUMBER(ImpariedLoans!O18),ISNUMBER(Provision!O18)),ImpariedLoans!O18-Provision!O18,".."))),"..")</f>
        <v>1.8694146574366495</v>
      </c>
      <c r="P15" s="29">
        <f>IF(Soundness!$E16="Y",IF(AND(ISNUMBER(ImpariedLoans!P18),ISNUMBER(NPL!P18)),"Error!!",IF(AND(ISNUMBER(NPL!P18),ISNUMBER(Provision!P18)),NPL!P18-Provision!P18,IF(AND(ISNUMBER(ImpariedLoans!P18),ISNUMBER(Provision!P18)),ImpariedLoans!P18-Provision!P18,".."))),"..")</f>
        <v>2.17857892334492</v>
      </c>
      <c r="Q15" s="29">
        <f>IF(Soundness!$E16="Y",IF(AND(ISNUMBER(ImpariedLoans!Q18),ISNUMBER(NPL!Q18)),"Error!!",IF(AND(ISNUMBER(NPL!Q18),ISNUMBER(Provision!Q18)),NPL!Q18-Provision!Q18,IF(AND(ISNUMBER(ImpariedLoans!Q18),ISNUMBER(Provision!Q18)),ImpariedLoans!Q18-Provision!Q18,".."))),"..")</f>
        <v>2.2718039897009605</v>
      </c>
      <c r="R15" s="29" t="str">
        <f>IF(Soundness!$E16="Y",IF(AND(ISNUMBER(ImpariedLoans!R18),ISNUMBER(NPL!R18)),"Error!!",IF(AND(ISNUMBER(NPL!R18),ISNUMBER(Provision!R18)),NPL!R18-Provision!R18,IF(AND(ISNUMBER(ImpariedLoans!R18),ISNUMBER(Provision!R18)),ImpariedLoans!R18-Provision!R18,".."))),"..")</f>
        <v>..</v>
      </c>
      <c r="S15" s="29" t="str">
        <f>IF(Soundness!$E16="Y",IF(AND(ISNUMBER(ImpariedLoans!S18),ISNUMBER(NPL!S18)),"Error!!",IF(AND(ISNUMBER(NPL!S18),ISNUMBER(Provision!S18)),NPL!S18-Provision!S18,IF(AND(ISNUMBER(ImpariedLoans!S18),ISNUMBER(Provision!S18)),ImpariedLoans!S18-Provision!S18,".."))),"..")</f>
        <v>..</v>
      </c>
      <c r="T15" s="29" t="str">
        <f>IF(Soundness!$E16="Y",IF(AND(ISNUMBER(ImpariedLoans!T18),ISNUMBER(NPL!T18)),"Error!!",IF(AND(ISNUMBER(NPL!T18),ISNUMBER(Provision!T18)),NPL!T18-Provision!T18,IF(AND(ISNUMBER(ImpariedLoans!T18),ISNUMBER(Provision!T18)),ImpariedLoans!T18-Provision!T18,".."))),"..")</f>
        <v>..</v>
      </c>
      <c r="U15" s="29" t="str">
        <f>IF(Soundness!$E16="Y",IF(AND(ISNUMBER(ImpariedLoans!U18),ISNUMBER(NPL!U18)),"Error!!",IF(AND(ISNUMBER(NPL!U18),ISNUMBER(Provision!U18)),NPL!U18-Provision!U18,IF(AND(ISNUMBER(ImpariedLoans!U18),ISNUMBER(Provision!U18)),ImpariedLoans!U18-Provision!U18,".."))),"..")</f>
        <v>..</v>
      </c>
      <c r="V15" s="29" t="str">
        <f>IF(Soundness!$E16="Y",IF(AND(ISNUMBER(ImpariedLoans!V18),ISNUMBER(NPL!V18)),"Error!!",IF(AND(ISNUMBER(NPL!V18),ISNUMBER(Provision!V18)),NPL!V18-Provision!V18,IF(AND(ISNUMBER(ImpariedLoans!V18),ISNUMBER(Provision!V18)),ImpariedLoans!V18-Provision!V18,".."))),"..")</f>
        <v>..</v>
      </c>
      <c r="W15" s="29" t="str">
        <f>IF(Soundness!$E16="Y",IF(AND(ISNUMBER(ImpariedLoans!W18),ISNUMBER(NPL!W18)),"Error!!",IF(AND(ISNUMBER(NPL!W18),ISNUMBER(Provision!W18)),NPL!W18-Provision!W18,IF(AND(ISNUMBER(ImpariedLoans!W18),ISNUMBER(Provision!W18)),ImpariedLoans!W18-Provision!W18,".."))),"..")</f>
        <v>..</v>
      </c>
      <c r="X15" s="29" t="str">
        <f>IF(Soundness!$E16="Y",IF(AND(ISNUMBER(ImpariedLoans!X18),ISNUMBER(NPL!X18)),"Error!!",IF(AND(ISNUMBER(NPL!X18),ISNUMBER(Provision!X18)),NPL!X18-Provision!X18,IF(AND(ISNUMBER(ImpariedLoans!X18),ISNUMBER(Provision!X18)),ImpariedLoans!X18-Provision!X18,".."))),"..")</f>
        <v>..</v>
      </c>
      <c r="Y15" s="29" t="str">
        <f>IF(Soundness!$E16="Y",IF(AND(ISNUMBER(ImpariedLoans!Y18),ISNUMBER(NPL!Y18)),"Error!!",IF(AND(ISNUMBER(NPL!Y18),ISNUMBER(Provision!Y18)),NPL!Y18-Provision!Y18,IF(AND(ISNUMBER(ImpariedLoans!Y18),ISNUMBER(Provision!Y18)),ImpariedLoans!Y18-Provision!Y18,".."))),"..")</f>
        <v>..</v>
      </c>
      <c r="Z15" s="29" t="str">
        <f>IF(Soundness!$E16="Y",IF(AND(ISNUMBER(ImpariedLoans!Z18),ISNUMBER(NPL!Z18)),"Error!!",IF(AND(ISNUMBER(NPL!Z18),ISNUMBER(Provision!Z18)),NPL!Z18-Provision!Z18,IF(AND(ISNUMBER(ImpariedLoans!Z18),ISNUMBER(Provision!Z18)),ImpariedLoans!Z18-Provision!Z18,".."))),"..")</f>
        <v>..</v>
      </c>
    </row>
    <row r="16" spans="1:27">
      <c r="A16" s="1">
        <v>13</v>
      </c>
      <c r="B16" s="2">
        <f>IF(ISNUMBER('Bank List'!B14),'Bank List'!B14,"")</f>
        <v>4219193</v>
      </c>
      <c r="C16" s="27" t="str">
        <f>IF(ISTEXT(Soundness!C17),Soundness!C17,"")</f>
        <v>CaixaBank, SA</v>
      </c>
      <c r="D16" s="27" t="str">
        <f>IF(ISTEXT(Soundness!D17),Soundness!D17,"")</f>
        <v>Spain</v>
      </c>
      <c r="E16" s="30"/>
      <c r="F16" s="29" t="str">
        <f>IF(Soundness!$E17="Y",IF(AND(ISNUMBER(ImpariedLoans!F19),ISNUMBER(NPL!F19)),"Error!!",IF(AND(ISNUMBER(NPL!F19),ISNUMBER(Provision!F19)),NPL!F19-Provision!F19,IF(AND(ISNUMBER(ImpariedLoans!F19),ISNUMBER(Provision!F19)),ImpariedLoans!F19-Provision!F19,".."))),"..")</f>
        <v>..</v>
      </c>
      <c r="G16" s="29" t="str">
        <f>IF(Soundness!$E17="Y",IF(AND(ISNUMBER(ImpariedLoans!G19),ISNUMBER(NPL!G19)),"Error!!",IF(AND(ISNUMBER(NPL!G19),ISNUMBER(Provision!G19)),NPL!G19-Provision!G19,IF(AND(ISNUMBER(ImpariedLoans!G19),ISNUMBER(Provision!G19)),ImpariedLoans!G19-Provision!G19,".."))),"..")</f>
        <v>..</v>
      </c>
      <c r="H16" s="29" t="str">
        <f>IF(Soundness!$E17="Y",IF(AND(ISNUMBER(ImpariedLoans!H19),ISNUMBER(NPL!H19)),"Error!!",IF(AND(ISNUMBER(NPL!H19),ISNUMBER(Provision!H19)),NPL!H19-Provision!H19,IF(AND(ISNUMBER(ImpariedLoans!H19),ISNUMBER(Provision!H19)),ImpariedLoans!H19-Provision!H19,".."))),"..")</f>
        <v>..</v>
      </c>
      <c r="I16" s="29" t="str">
        <f>IF(Soundness!$E17="Y",IF(AND(ISNUMBER(ImpariedLoans!I19),ISNUMBER(NPL!I19)),"Error!!",IF(AND(ISNUMBER(NPL!I19),ISNUMBER(Provision!I19)),NPL!I19-Provision!I19,IF(AND(ISNUMBER(ImpariedLoans!I19),ISNUMBER(Provision!I19)),ImpariedLoans!I19-Provision!I19,".."))),"..")</f>
        <v>..</v>
      </c>
      <c r="J16" s="29" t="str">
        <f>IF(Soundness!$E17="Y",IF(AND(ISNUMBER(ImpariedLoans!J19),ISNUMBER(NPL!J19)),"Error!!",IF(AND(ISNUMBER(NPL!J19),ISNUMBER(Provision!J19)),NPL!J19-Provision!J19,IF(AND(ISNUMBER(ImpariedLoans!J19),ISNUMBER(Provision!J19)),ImpariedLoans!J19-Provision!J19,".."))),"..")</f>
        <v>..</v>
      </c>
      <c r="K16" s="29" t="str">
        <f>IF(Soundness!$E17="Y",IF(AND(ISNUMBER(ImpariedLoans!K19),ISNUMBER(NPL!K19)),"Error!!",IF(AND(ISNUMBER(NPL!K19),ISNUMBER(Provision!K19)),NPL!K19-Provision!K19,IF(AND(ISNUMBER(ImpariedLoans!K19),ISNUMBER(Provision!K19)),ImpariedLoans!K19-Provision!K19,".."))),"..")</f>
        <v>..</v>
      </c>
      <c r="L16" s="29" t="str">
        <f>IF(Soundness!$E17="Y",IF(AND(ISNUMBER(ImpariedLoans!L19),ISNUMBER(NPL!L19)),"Error!!",IF(AND(ISNUMBER(NPL!L19),ISNUMBER(Provision!L19)),NPL!L19-Provision!L19,IF(AND(ISNUMBER(ImpariedLoans!L19),ISNUMBER(Provision!L19)),ImpariedLoans!L19-Provision!L19,".."))),"..")</f>
        <v>..</v>
      </c>
      <c r="M16" s="29" t="str">
        <f>IF(Soundness!$E17="Y",IF(AND(ISNUMBER(ImpariedLoans!M19),ISNUMBER(NPL!M19)),"Error!!",IF(AND(ISNUMBER(NPL!M19),ISNUMBER(Provision!M19)),NPL!M19-Provision!M19,IF(AND(ISNUMBER(ImpariedLoans!M19),ISNUMBER(Provision!M19)),ImpariedLoans!M19-Provision!M19,".."))),"..")</f>
        <v>..</v>
      </c>
      <c r="N16" s="29" t="str">
        <f>IF(Soundness!$E17="Y",IF(AND(ISNUMBER(ImpariedLoans!N19),ISNUMBER(NPL!N19)),"Error!!",IF(AND(ISNUMBER(NPL!N19),ISNUMBER(Provision!N19)),NPL!N19-Provision!N19,IF(AND(ISNUMBER(ImpariedLoans!N19),ISNUMBER(Provision!N19)),ImpariedLoans!N19-Provision!N19,".."))),"..")</f>
        <v>..</v>
      </c>
      <c r="O16" s="29" t="str">
        <f>IF(Soundness!$E17="Y",IF(AND(ISNUMBER(ImpariedLoans!O19),ISNUMBER(NPL!O19)),"Error!!",IF(AND(ISNUMBER(NPL!O19),ISNUMBER(Provision!O19)),NPL!O19-Provision!O19,IF(AND(ISNUMBER(ImpariedLoans!O19),ISNUMBER(Provision!O19)),ImpariedLoans!O19-Provision!O19,".."))),"..")</f>
        <v>..</v>
      </c>
      <c r="P16" s="29" t="str">
        <f>IF(Soundness!$E17="Y",IF(AND(ISNUMBER(ImpariedLoans!P19),ISNUMBER(NPL!P19)),"Error!!",IF(AND(ISNUMBER(NPL!P19),ISNUMBER(Provision!P19)),NPL!P19-Provision!P19,IF(AND(ISNUMBER(ImpariedLoans!P19),ISNUMBER(Provision!P19)),ImpariedLoans!P19-Provision!P19,".."))),"..")</f>
        <v>..</v>
      </c>
      <c r="Q16" s="29">
        <f>IF(Soundness!$E17="Y",IF(AND(ISNUMBER(ImpariedLoans!Q19),ISNUMBER(NPL!Q19)),"Error!!",IF(AND(ISNUMBER(NPL!Q19),ISNUMBER(Provision!Q19)),NPL!Q19-Provision!Q19,IF(AND(ISNUMBER(ImpariedLoans!Q19),ISNUMBER(Provision!Q19)),ImpariedLoans!Q19-Provision!Q19,".."))),"..")</f>
        <v>2.0515625527863901</v>
      </c>
      <c r="R16" s="29" t="str">
        <f>IF(Soundness!$E17="Y",IF(AND(ISNUMBER(ImpariedLoans!R19),ISNUMBER(NPL!R19)),"Error!!",IF(AND(ISNUMBER(NPL!R19),ISNUMBER(Provision!R19)),NPL!R19-Provision!R19,IF(AND(ISNUMBER(ImpariedLoans!R19),ISNUMBER(Provision!R19)),ImpariedLoans!R19-Provision!R19,".."))),"..")</f>
        <v>..</v>
      </c>
      <c r="S16" s="29" t="str">
        <f>IF(Soundness!$E17="Y",IF(AND(ISNUMBER(ImpariedLoans!S19),ISNUMBER(NPL!S19)),"Error!!",IF(AND(ISNUMBER(NPL!S19),ISNUMBER(Provision!S19)),NPL!S19-Provision!S19,IF(AND(ISNUMBER(ImpariedLoans!S19),ISNUMBER(Provision!S19)),ImpariedLoans!S19-Provision!S19,".."))),"..")</f>
        <v>..</v>
      </c>
      <c r="T16" s="29" t="str">
        <f>IF(Soundness!$E17="Y",IF(AND(ISNUMBER(ImpariedLoans!T19),ISNUMBER(NPL!T19)),"Error!!",IF(AND(ISNUMBER(NPL!T19),ISNUMBER(Provision!T19)),NPL!T19-Provision!T19,IF(AND(ISNUMBER(ImpariedLoans!T19),ISNUMBER(Provision!T19)),ImpariedLoans!T19-Provision!T19,".."))),"..")</f>
        <v>..</v>
      </c>
      <c r="U16" s="29" t="str">
        <f>IF(Soundness!$E17="Y",IF(AND(ISNUMBER(ImpariedLoans!U19),ISNUMBER(NPL!U19)),"Error!!",IF(AND(ISNUMBER(NPL!U19),ISNUMBER(Provision!U19)),NPL!U19-Provision!U19,IF(AND(ISNUMBER(ImpariedLoans!U19),ISNUMBER(Provision!U19)),ImpariedLoans!U19-Provision!U19,".."))),"..")</f>
        <v>..</v>
      </c>
      <c r="V16" s="29" t="str">
        <f>IF(Soundness!$E17="Y",IF(AND(ISNUMBER(ImpariedLoans!V19),ISNUMBER(NPL!V19)),"Error!!",IF(AND(ISNUMBER(NPL!V19),ISNUMBER(Provision!V19)),NPL!V19-Provision!V19,IF(AND(ISNUMBER(ImpariedLoans!V19),ISNUMBER(Provision!V19)),ImpariedLoans!V19-Provision!V19,".."))),"..")</f>
        <v>..</v>
      </c>
      <c r="W16" s="29" t="str">
        <f>IF(Soundness!$E17="Y",IF(AND(ISNUMBER(ImpariedLoans!W19),ISNUMBER(NPL!W19)),"Error!!",IF(AND(ISNUMBER(NPL!W19),ISNUMBER(Provision!W19)),NPL!W19-Provision!W19,IF(AND(ISNUMBER(ImpariedLoans!W19),ISNUMBER(Provision!W19)),ImpariedLoans!W19-Provision!W19,".."))),"..")</f>
        <v>..</v>
      </c>
      <c r="X16" s="29" t="str">
        <f>IF(Soundness!$E17="Y",IF(AND(ISNUMBER(ImpariedLoans!X19),ISNUMBER(NPL!X19)),"Error!!",IF(AND(ISNUMBER(NPL!X19),ISNUMBER(Provision!X19)),NPL!X19-Provision!X19,IF(AND(ISNUMBER(ImpariedLoans!X19),ISNUMBER(Provision!X19)),ImpariedLoans!X19-Provision!X19,".."))),"..")</f>
        <v>..</v>
      </c>
      <c r="Y16" s="29" t="str">
        <f>IF(Soundness!$E17="Y",IF(AND(ISNUMBER(ImpariedLoans!Y19),ISNUMBER(NPL!Y19)),"Error!!",IF(AND(ISNUMBER(NPL!Y19),ISNUMBER(Provision!Y19)),NPL!Y19-Provision!Y19,IF(AND(ISNUMBER(ImpariedLoans!Y19),ISNUMBER(Provision!Y19)),ImpariedLoans!Y19-Provision!Y19,".."))),"..")</f>
        <v>..</v>
      </c>
      <c r="Z16" s="29" t="str">
        <f>IF(Soundness!$E17="Y",IF(AND(ISNUMBER(ImpariedLoans!Z19),ISNUMBER(NPL!Z19)),"Error!!",IF(AND(ISNUMBER(NPL!Z19),ISNUMBER(Provision!Z19)),NPL!Z19-Provision!Z19,IF(AND(ISNUMBER(ImpariedLoans!Z19),ISNUMBER(Provision!Z19)),ImpariedLoans!Z19-Provision!Z19,".."))),"..")</f>
        <v>..</v>
      </c>
    </row>
    <row r="17" spans="1:26">
      <c r="A17" s="1">
        <v>14</v>
      </c>
      <c r="B17" s="2">
        <f>IF(ISNUMBER('Bank List'!B15),'Bank List'!B15,"")</f>
        <v>100515</v>
      </c>
      <c r="C17" s="27" t="str">
        <f>IF(ISTEXT(Soundness!C18),Soundness!C18,"")</f>
        <v>Canadian Imperial Bank of Commerce</v>
      </c>
      <c r="D17" s="27" t="str">
        <f>IF(ISTEXT(Soundness!D18),Soundness!D18,"")</f>
        <v>Canada</v>
      </c>
      <c r="E17" s="30"/>
      <c r="F17" s="29" t="str">
        <f>IF(Soundness!$E18="Y",IF(AND(ISNUMBER(ImpariedLoans!F20),ISNUMBER(NPL!F20)),"Error!!",IF(AND(ISNUMBER(NPL!F20),ISNUMBER(Provision!F20)),NPL!F20-Provision!F20,IF(AND(ISNUMBER(ImpariedLoans!F20),ISNUMBER(Provision!F20)),ImpariedLoans!F20-Provision!F20,".."))),"..")</f>
        <v>..</v>
      </c>
      <c r="G17" s="29" t="str">
        <f>IF(Soundness!$E18="Y",IF(AND(ISNUMBER(ImpariedLoans!G20),ISNUMBER(NPL!G20)),"Error!!",IF(AND(ISNUMBER(NPL!G20),ISNUMBER(Provision!G20)),NPL!G20-Provision!G20,IF(AND(ISNUMBER(ImpariedLoans!G20),ISNUMBER(Provision!G20)),ImpariedLoans!G20-Provision!G20,".."))),"..")</f>
        <v>..</v>
      </c>
      <c r="H17" s="29" t="str">
        <f>IF(Soundness!$E18="Y",IF(AND(ISNUMBER(ImpariedLoans!H20),ISNUMBER(NPL!H20)),"Error!!",IF(AND(ISNUMBER(NPL!H20),ISNUMBER(Provision!H20)),NPL!H20-Provision!H20,IF(AND(ISNUMBER(ImpariedLoans!H20),ISNUMBER(Provision!H20)),ImpariedLoans!H20-Provision!H20,".."))),"..")</f>
        <v>..</v>
      </c>
      <c r="I17" s="29" t="str">
        <f>IF(Soundness!$E18="Y",IF(AND(ISNUMBER(ImpariedLoans!I20),ISNUMBER(NPL!I20)),"Error!!",IF(AND(ISNUMBER(NPL!I20),ISNUMBER(Provision!I20)),NPL!I20-Provision!I20,IF(AND(ISNUMBER(ImpariedLoans!I20),ISNUMBER(Provision!I20)),ImpariedLoans!I20-Provision!I20,".."))),"..")</f>
        <v>..</v>
      </c>
      <c r="J17" s="29" t="str">
        <f>IF(Soundness!$E18="Y",IF(AND(ISNUMBER(ImpariedLoans!J20),ISNUMBER(NPL!J20)),"Error!!",IF(AND(ISNUMBER(NPL!J20),ISNUMBER(Provision!J20)),NPL!J20-Provision!J20,IF(AND(ISNUMBER(ImpariedLoans!J20),ISNUMBER(Provision!J20)),ImpariedLoans!J20-Provision!J20,".."))),"..")</f>
        <v>..</v>
      </c>
      <c r="K17" s="29" t="str">
        <f>IF(Soundness!$E18="Y",IF(AND(ISNUMBER(ImpariedLoans!K20),ISNUMBER(NPL!K20)),"Error!!",IF(AND(ISNUMBER(NPL!K20),ISNUMBER(Provision!K20)),NPL!K20-Provision!K20,IF(AND(ISNUMBER(ImpariedLoans!K20),ISNUMBER(Provision!K20)),ImpariedLoans!K20-Provision!K20,".."))),"..")</f>
        <v>..</v>
      </c>
      <c r="L17" s="29" t="str">
        <f>IF(Soundness!$E18="Y",IF(AND(ISNUMBER(ImpariedLoans!L20),ISNUMBER(NPL!L20)),"Error!!",IF(AND(ISNUMBER(NPL!L20),ISNUMBER(Provision!L20)),NPL!L20-Provision!L20,IF(AND(ISNUMBER(ImpariedLoans!L20),ISNUMBER(Provision!L20)),ImpariedLoans!L20-Provision!L20,".."))),"..")</f>
        <v>..</v>
      </c>
      <c r="M17" s="29" t="str">
        <f>IF(Soundness!$E18="Y",IF(AND(ISNUMBER(ImpariedLoans!M20),ISNUMBER(NPL!M20)),"Error!!",IF(AND(ISNUMBER(NPL!M20),ISNUMBER(Provision!M20)),NPL!M20-Provision!M20,IF(AND(ISNUMBER(ImpariedLoans!M20),ISNUMBER(Provision!M20)),ImpariedLoans!M20-Provision!M20,".."))),"..")</f>
        <v>..</v>
      </c>
      <c r="N17" s="29" t="str">
        <f>IF(Soundness!$E18="Y",IF(AND(ISNUMBER(ImpariedLoans!N20),ISNUMBER(NPL!N20)),"Error!!",IF(AND(ISNUMBER(NPL!N20),ISNUMBER(Provision!N20)),NPL!N20-Provision!N20,IF(AND(ISNUMBER(ImpariedLoans!N20),ISNUMBER(Provision!N20)),ImpariedLoans!N20-Provision!N20,".."))),"..")</f>
        <v>..</v>
      </c>
      <c r="O17" s="29" t="str">
        <f>IF(Soundness!$E18="Y",IF(AND(ISNUMBER(ImpariedLoans!O20),ISNUMBER(NPL!O20)),"Error!!",IF(AND(ISNUMBER(NPL!O20),ISNUMBER(Provision!O20)),NPL!O20-Provision!O20,IF(AND(ISNUMBER(ImpariedLoans!O20),ISNUMBER(Provision!O20)),ImpariedLoans!O20-Provision!O20,".."))),"..")</f>
        <v>..</v>
      </c>
      <c r="P17" s="29" t="str">
        <f>IF(Soundness!$E18="Y",IF(AND(ISNUMBER(ImpariedLoans!P20),ISNUMBER(NPL!P20)),"Error!!",IF(AND(ISNUMBER(NPL!P20),ISNUMBER(Provision!P20)),NPL!P20-Provision!P20,IF(AND(ISNUMBER(ImpariedLoans!P20),ISNUMBER(Provision!P20)),ImpariedLoans!P20-Provision!P20,".."))),"..")</f>
        <v>..</v>
      </c>
      <c r="Q17" s="29" t="str">
        <f>IF(Soundness!$E18="Y",IF(AND(ISNUMBER(ImpariedLoans!Q20),ISNUMBER(NPL!Q20)),"Error!!",IF(AND(ISNUMBER(NPL!Q20),ISNUMBER(Provision!Q20)),NPL!Q20-Provision!Q20,IF(AND(ISNUMBER(ImpariedLoans!Q20),ISNUMBER(Provision!Q20)),ImpariedLoans!Q20-Provision!Q20,".."))),"..")</f>
        <v>..</v>
      </c>
      <c r="R17" s="29" t="str">
        <f>IF(Soundness!$E18="Y",IF(AND(ISNUMBER(ImpariedLoans!R20),ISNUMBER(NPL!R20)),"Error!!",IF(AND(ISNUMBER(NPL!R20),ISNUMBER(Provision!R20)),NPL!R20-Provision!R20,IF(AND(ISNUMBER(ImpariedLoans!R20),ISNUMBER(Provision!R20)),ImpariedLoans!R20-Provision!R20,".."))),"..")</f>
        <v>..</v>
      </c>
      <c r="S17" s="29" t="str">
        <f>IF(Soundness!$E18="Y",IF(AND(ISNUMBER(ImpariedLoans!S20),ISNUMBER(NPL!S20)),"Error!!",IF(AND(ISNUMBER(NPL!S20),ISNUMBER(Provision!S20)),NPL!S20-Provision!S20,IF(AND(ISNUMBER(ImpariedLoans!S20),ISNUMBER(Provision!S20)),ImpariedLoans!S20-Provision!S20,".."))),"..")</f>
        <v>..</v>
      </c>
      <c r="T17" s="29" t="str">
        <f>IF(Soundness!$E18="Y",IF(AND(ISNUMBER(ImpariedLoans!T20),ISNUMBER(NPL!T20)),"Error!!",IF(AND(ISNUMBER(NPL!T20),ISNUMBER(Provision!T20)),NPL!T20-Provision!T20,IF(AND(ISNUMBER(ImpariedLoans!T20),ISNUMBER(Provision!T20)),ImpariedLoans!T20-Provision!T20,".."))),"..")</f>
        <v>..</v>
      </c>
      <c r="U17" s="29" t="str">
        <f>IF(Soundness!$E18="Y",IF(AND(ISNUMBER(ImpariedLoans!U20),ISNUMBER(NPL!U20)),"Error!!",IF(AND(ISNUMBER(NPL!U20),ISNUMBER(Provision!U20)),NPL!U20-Provision!U20,IF(AND(ISNUMBER(ImpariedLoans!U20),ISNUMBER(Provision!U20)),ImpariedLoans!U20-Provision!U20,".."))),"..")</f>
        <v>..</v>
      </c>
      <c r="V17" s="29" t="str">
        <f>IF(Soundness!$E18="Y",IF(AND(ISNUMBER(ImpariedLoans!V20),ISNUMBER(NPL!V20)),"Error!!",IF(AND(ISNUMBER(NPL!V20),ISNUMBER(Provision!V20)),NPL!V20-Provision!V20,IF(AND(ISNUMBER(ImpariedLoans!V20),ISNUMBER(Provision!V20)),ImpariedLoans!V20-Provision!V20,".."))),"..")</f>
        <v>..</v>
      </c>
      <c r="W17" s="29" t="str">
        <f>IF(Soundness!$E18="Y",IF(AND(ISNUMBER(ImpariedLoans!W20),ISNUMBER(NPL!W20)),"Error!!",IF(AND(ISNUMBER(NPL!W20),ISNUMBER(Provision!W20)),NPL!W20-Provision!W20,IF(AND(ISNUMBER(ImpariedLoans!W20),ISNUMBER(Provision!W20)),ImpariedLoans!W20-Provision!W20,".."))),"..")</f>
        <v>..</v>
      </c>
      <c r="X17" s="29" t="str">
        <f>IF(Soundness!$E18="Y",IF(AND(ISNUMBER(ImpariedLoans!X20),ISNUMBER(NPL!X20)),"Error!!",IF(AND(ISNUMBER(NPL!X20),ISNUMBER(Provision!X20)),NPL!X20-Provision!X20,IF(AND(ISNUMBER(ImpariedLoans!X20),ISNUMBER(Provision!X20)),ImpariedLoans!X20-Provision!X20,".."))),"..")</f>
        <v>..</v>
      </c>
      <c r="Y17" s="29" t="str">
        <f>IF(Soundness!$E18="Y",IF(AND(ISNUMBER(ImpariedLoans!Y20),ISNUMBER(NPL!Y20)),"Error!!",IF(AND(ISNUMBER(NPL!Y20),ISNUMBER(Provision!Y20)),NPL!Y20-Provision!Y20,IF(AND(ISNUMBER(ImpariedLoans!Y20),ISNUMBER(Provision!Y20)),ImpariedLoans!Y20-Provision!Y20,".."))),"..")</f>
        <v>..</v>
      </c>
      <c r="Z17" s="29" t="str">
        <f>IF(Soundness!$E18="Y",IF(AND(ISNUMBER(ImpariedLoans!Z20),ISNUMBER(NPL!Z20)),"Error!!",IF(AND(ISNUMBER(NPL!Z20),ISNUMBER(Provision!Z20)),NPL!Z20-Provision!Z20,IF(AND(ISNUMBER(ImpariedLoans!Z20),ISNUMBER(Provision!Z20)),ImpariedLoans!Z20-Provision!Z20,".."))),"..")</f>
        <v>..</v>
      </c>
    </row>
    <row r="18" spans="1:26">
      <c r="A18" s="1">
        <v>15</v>
      </c>
      <c r="B18" s="2">
        <f>IF(ISNUMBER('Bank List'!B16),'Bank List'!B16,"")</f>
        <v>4041896</v>
      </c>
      <c r="C18" s="27" t="str">
        <f>IF(ISTEXT(Soundness!C19),Soundness!C19,"")</f>
        <v>Citigroup Inc.</v>
      </c>
      <c r="D18" s="27" t="str">
        <f>IF(ISTEXT(Soundness!D19),Soundness!D19,"")</f>
        <v>USA</v>
      </c>
      <c r="E18" s="30"/>
      <c r="F18" s="29" t="str">
        <f>IF(Soundness!$E19="Y",IF(AND(ISNUMBER(ImpariedLoans!F21),ISNUMBER(NPL!F21)),"Error!!",IF(AND(ISNUMBER(NPL!F21),ISNUMBER(Provision!F21)),NPL!F21-Provision!F21,IF(AND(ISNUMBER(ImpariedLoans!F21),ISNUMBER(Provision!F21)),ImpariedLoans!F21-Provision!F21,".."))),"..")</f>
        <v>..</v>
      </c>
      <c r="G18" s="29" t="str">
        <f>IF(Soundness!$E19="Y",IF(AND(ISNUMBER(ImpariedLoans!G21),ISNUMBER(NPL!G21)),"Error!!",IF(AND(ISNUMBER(NPL!G21),ISNUMBER(Provision!G21)),NPL!G21-Provision!G21,IF(AND(ISNUMBER(ImpariedLoans!G21),ISNUMBER(Provision!G21)),ImpariedLoans!G21-Provision!G21,".."))),"..")</f>
        <v>..</v>
      </c>
      <c r="H18" s="29" t="str">
        <f>IF(Soundness!$E19="Y",IF(AND(ISNUMBER(ImpariedLoans!H21),ISNUMBER(NPL!H21)),"Error!!",IF(AND(ISNUMBER(NPL!H21),ISNUMBER(Provision!H21)),NPL!H21-Provision!H21,IF(AND(ISNUMBER(ImpariedLoans!H21),ISNUMBER(Provision!H21)),ImpariedLoans!H21-Provision!H21,".."))),"..")</f>
        <v>..</v>
      </c>
      <c r="I18" s="29" t="str">
        <f>IF(Soundness!$E19="Y",IF(AND(ISNUMBER(ImpariedLoans!I21),ISNUMBER(NPL!I21)),"Error!!",IF(AND(ISNUMBER(NPL!I21),ISNUMBER(Provision!I21)),NPL!I21-Provision!I21,IF(AND(ISNUMBER(ImpariedLoans!I21),ISNUMBER(Provision!I21)),ImpariedLoans!I21-Provision!I21,".."))),"..")</f>
        <v>..</v>
      </c>
      <c r="J18" s="29" t="str">
        <f>IF(Soundness!$E19="Y",IF(AND(ISNUMBER(ImpariedLoans!J21),ISNUMBER(NPL!J21)),"Error!!",IF(AND(ISNUMBER(NPL!J21),ISNUMBER(Provision!J21)),NPL!J21-Provision!J21,IF(AND(ISNUMBER(ImpariedLoans!J21),ISNUMBER(Provision!J21)),ImpariedLoans!J21-Provision!J21,".."))),"..")</f>
        <v>..</v>
      </c>
      <c r="K18" s="29" t="str">
        <f>IF(Soundness!$E19="Y",IF(AND(ISNUMBER(ImpariedLoans!K21),ISNUMBER(NPL!K21)),"Error!!",IF(AND(ISNUMBER(NPL!K21),ISNUMBER(Provision!K21)),NPL!K21-Provision!K21,IF(AND(ISNUMBER(ImpariedLoans!K21),ISNUMBER(Provision!K21)),ImpariedLoans!K21-Provision!K21,".."))),"..")</f>
        <v>..</v>
      </c>
      <c r="L18" s="29">
        <f>IF(Soundness!$E19="Y",IF(AND(ISNUMBER(ImpariedLoans!L21),ISNUMBER(NPL!L21)),"Error!!",IF(AND(ISNUMBER(NPL!L21),ISNUMBER(Provision!L21)),NPL!L21-Provision!L21,IF(AND(ISNUMBER(ImpariedLoans!L21),ISNUMBER(Provision!L21)),ImpariedLoans!L21-Provision!L21,".."))),"..")</f>
        <v>9.1287587628150035E-2</v>
      </c>
      <c r="M18" s="29">
        <f>IF(Soundness!$E19="Y",IF(AND(ISNUMBER(ImpariedLoans!M21),ISNUMBER(NPL!M21)),"Error!!",IF(AND(ISNUMBER(NPL!M21),ISNUMBER(Provision!M21)),NPL!M21-Provision!M21,IF(AND(ISNUMBER(ImpariedLoans!M21),ISNUMBER(Provision!M21)),ImpariedLoans!M21-Provision!M21,".."))),"..")</f>
        <v>-5.2366975184340081E-2</v>
      </c>
      <c r="N18" s="29">
        <f>IF(Soundness!$E19="Y",IF(AND(ISNUMBER(ImpariedLoans!N21),ISNUMBER(NPL!N21)),"Error!!",IF(AND(ISNUMBER(NPL!N21),ISNUMBER(Provision!N21)),NPL!N21-Provision!N21,IF(AND(ISNUMBER(ImpariedLoans!N21),ISNUMBER(Provision!N21)),ImpariedLoans!N21-Provision!N21,".."))),"..")</f>
        <v>0.6359144312858005</v>
      </c>
      <c r="O18" s="29">
        <f>IF(Soundness!$E19="Y",IF(AND(ISNUMBER(ImpariedLoans!O21),ISNUMBER(NPL!O21)),"Error!!",IF(AND(ISNUMBER(NPL!O21),ISNUMBER(Provision!O21)),NPL!O21-Provision!O21,IF(AND(ISNUMBER(ImpariedLoans!O21),ISNUMBER(Provision!O21)),ImpariedLoans!O21-Provision!O21,".."))),"..")</f>
        <v>1.9738308924584205</v>
      </c>
      <c r="P18" s="29">
        <f>IF(Soundness!$E19="Y",IF(AND(ISNUMBER(ImpariedLoans!P21),ISNUMBER(NPL!P21)),"Error!!",IF(AND(ISNUMBER(NPL!P21),ISNUMBER(Provision!P21)),NPL!P21-Provision!P21,IF(AND(ISNUMBER(ImpariedLoans!P21),ISNUMBER(Provision!P21)),ImpariedLoans!P21-Provision!P21,".."))),"..")</f>
        <v>0.78377670089694007</v>
      </c>
      <c r="Q18" s="29">
        <f>IF(Soundness!$E19="Y",IF(AND(ISNUMBER(ImpariedLoans!Q21),ISNUMBER(NPL!Q21)),"Error!!",IF(AND(ISNUMBER(NPL!Q21),ISNUMBER(Provision!Q21)),NPL!Q21-Provision!Q21,IF(AND(ISNUMBER(ImpariedLoans!Q21),ISNUMBER(Provision!Q21)),ImpariedLoans!Q21-Provision!Q21,".."))),"..")</f>
        <v>1.7180378805808898</v>
      </c>
      <c r="R18" s="29" t="str">
        <f>IF(Soundness!$E19="Y",IF(AND(ISNUMBER(ImpariedLoans!R21),ISNUMBER(NPL!R21)),"Error!!",IF(AND(ISNUMBER(NPL!R21),ISNUMBER(Provision!R21)),NPL!R21-Provision!R21,IF(AND(ISNUMBER(ImpariedLoans!R21),ISNUMBER(Provision!R21)),ImpariedLoans!R21-Provision!R21,".."))),"..")</f>
        <v>..</v>
      </c>
      <c r="S18" s="29" t="str">
        <f>IF(Soundness!$E19="Y",IF(AND(ISNUMBER(ImpariedLoans!S21),ISNUMBER(NPL!S21)),"Error!!",IF(AND(ISNUMBER(NPL!S21),ISNUMBER(Provision!S21)),NPL!S21-Provision!S21,IF(AND(ISNUMBER(ImpariedLoans!S21),ISNUMBER(Provision!S21)),ImpariedLoans!S21-Provision!S21,".."))),"..")</f>
        <v>..</v>
      </c>
      <c r="T18" s="29" t="str">
        <f>IF(Soundness!$E19="Y",IF(AND(ISNUMBER(ImpariedLoans!T21),ISNUMBER(NPL!T21)),"Error!!",IF(AND(ISNUMBER(NPL!T21),ISNUMBER(Provision!T21)),NPL!T21-Provision!T21,IF(AND(ISNUMBER(ImpariedLoans!T21),ISNUMBER(Provision!T21)),ImpariedLoans!T21-Provision!T21,".."))),"..")</f>
        <v>..</v>
      </c>
      <c r="U18" s="29" t="str">
        <f>IF(Soundness!$E19="Y",IF(AND(ISNUMBER(ImpariedLoans!U21),ISNUMBER(NPL!U21)),"Error!!",IF(AND(ISNUMBER(NPL!U21),ISNUMBER(Provision!U21)),NPL!U21-Provision!U21,IF(AND(ISNUMBER(ImpariedLoans!U21),ISNUMBER(Provision!U21)),ImpariedLoans!U21-Provision!U21,".."))),"..")</f>
        <v>..</v>
      </c>
      <c r="V18" s="29" t="str">
        <f>IF(Soundness!$E19="Y",IF(AND(ISNUMBER(ImpariedLoans!V21),ISNUMBER(NPL!V21)),"Error!!",IF(AND(ISNUMBER(NPL!V21),ISNUMBER(Provision!V21)),NPL!V21-Provision!V21,IF(AND(ISNUMBER(ImpariedLoans!V21),ISNUMBER(Provision!V21)),ImpariedLoans!V21-Provision!V21,".."))),"..")</f>
        <v>..</v>
      </c>
      <c r="W18" s="29" t="str">
        <f>IF(Soundness!$E19="Y",IF(AND(ISNUMBER(ImpariedLoans!W21),ISNUMBER(NPL!W21)),"Error!!",IF(AND(ISNUMBER(NPL!W21),ISNUMBER(Provision!W21)),NPL!W21-Provision!W21,IF(AND(ISNUMBER(ImpariedLoans!W21),ISNUMBER(Provision!W21)),ImpariedLoans!W21-Provision!W21,".."))),"..")</f>
        <v>..</v>
      </c>
      <c r="X18" s="29" t="str">
        <f>IF(Soundness!$E19="Y",IF(AND(ISNUMBER(ImpariedLoans!X21),ISNUMBER(NPL!X21)),"Error!!",IF(AND(ISNUMBER(NPL!X21),ISNUMBER(Provision!X21)),NPL!X21-Provision!X21,IF(AND(ISNUMBER(ImpariedLoans!X21),ISNUMBER(Provision!X21)),ImpariedLoans!X21-Provision!X21,".."))),"..")</f>
        <v>..</v>
      </c>
      <c r="Y18" s="29" t="str">
        <f>IF(Soundness!$E19="Y",IF(AND(ISNUMBER(ImpariedLoans!Y21),ISNUMBER(NPL!Y21)),"Error!!",IF(AND(ISNUMBER(NPL!Y21),ISNUMBER(Provision!Y21)),NPL!Y21-Provision!Y21,IF(AND(ISNUMBER(ImpariedLoans!Y21),ISNUMBER(Provision!Y21)),ImpariedLoans!Y21-Provision!Y21,".."))),"..")</f>
        <v>..</v>
      </c>
      <c r="Z18" s="29" t="str">
        <f>IF(Soundness!$E19="Y",IF(AND(ISNUMBER(ImpariedLoans!Z21),ISNUMBER(NPL!Z21)),"Error!!",IF(AND(ISNUMBER(NPL!Z21),ISNUMBER(Provision!Z21)),NPL!Z21-Provision!Z21,IF(AND(ISNUMBER(ImpariedLoans!Z21),ISNUMBER(Provision!Z21)),ImpariedLoans!Z21-Provision!Z21,".."))),"..")</f>
        <v>..</v>
      </c>
    </row>
    <row r="19" spans="1:26">
      <c r="A19" s="1">
        <v>16</v>
      </c>
      <c r="B19" s="2">
        <f>IF(ISNUMBER('Bank List'!B17),'Bank List'!B17,"")</f>
        <v>113985</v>
      </c>
      <c r="C19" s="27" t="str">
        <f>IF(ISTEXT(Soundness!C20),Soundness!C20,"")</f>
        <v>Commerzbank AG</v>
      </c>
      <c r="D19" s="27" t="str">
        <f>IF(ISTEXT(Soundness!D20),Soundness!D20,"")</f>
        <v>Germany</v>
      </c>
      <c r="E19" s="30"/>
      <c r="F19" s="29" t="str">
        <f>IF(Soundness!$E20="Y",IF(AND(ISNUMBER(ImpariedLoans!F22),ISNUMBER(NPL!F22)),"Error!!",IF(AND(ISNUMBER(NPL!F22),ISNUMBER(Provision!F22)),NPL!F22-Provision!F22,IF(AND(ISNUMBER(ImpariedLoans!F22),ISNUMBER(Provision!F22)),ImpariedLoans!F22-Provision!F22,".."))),"..")</f>
        <v>..</v>
      </c>
      <c r="G19" s="29" t="str">
        <f>IF(Soundness!$E20="Y",IF(AND(ISNUMBER(ImpariedLoans!G22),ISNUMBER(NPL!G22)),"Error!!",IF(AND(ISNUMBER(NPL!G22),ISNUMBER(Provision!G22)),NPL!G22-Provision!G22,IF(AND(ISNUMBER(ImpariedLoans!G22),ISNUMBER(Provision!G22)),ImpariedLoans!G22-Provision!G22,".."))),"..")</f>
        <v>..</v>
      </c>
      <c r="H19" s="29" t="str">
        <f>IF(Soundness!$E20="Y",IF(AND(ISNUMBER(ImpariedLoans!H22),ISNUMBER(NPL!H22)),"Error!!",IF(AND(ISNUMBER(NPL!H22),ISNUMBER(Provision!H22)),NPL!H22-Provision!H22,IF(AND(ISNUMBER(ImpariedLoans!H22),ISNUMBER(Provision!H22)),ImpariedLoans!H22-Provision!H22,".."))),"..")</f>
        <v>..</v>
      </c>
      <c r="I19" s="29" t="str">
        <f>IF(Soundness!$E20="Y",IF(AND(ISNUMBER(ImpariedLoans!I22),ISNUMBER(NPL!I22)),"Error!!",IF(AND(ISNUMBER(NPL!I22),ISNUMBER(Provision!I22)),NPL!I22-Provision!I22,IF(AND(ISNUMBER(ImpariedLoans!I22),ISNUMBER(Provision!I22)),ImpariedLoans!I22-Provision!I22,".."))),"..")</f>
        <v>..</v>
      </c>
      <c r="J19" s="29" t="str">
        <f>IF(Soundness!$E20="Y",IF(AND(ISNUMBER(ImpariedLoans!J22),ISNUMBER(NPL!J22)),"Error!!",IF(AND(ISNUMBER(NPL!J22),ISNUMBER(Provision!J22)),NPL!J22-Provision!J22,IF(AND(ISNUMBER(ImpariedLoans!J22),ISNUMBER(Provision!J22)),ImpariedLoans!J22-Provision!J22,".."))),"..")</f>
        <v>..</v>
      </c>
      <c r="K19" s="29" t="str">
        <f>IF(Soundness!$E20="Y",IF(AND(ISNUMBER(ImpariedLoans!K22),ISNUMBER(NPL!K22)),"Error!!",IF(AND(ISNUMBER(NPL!K22),ISNUMBER(Provision!K22)),NPL!K22-Provision!K22,IF(AND(ISNUMBER(ImpariedLoans!K22),ISNUMBER(Provision!K22)),ImpariedLoans!K22-Provision!K22,".."))),"..")</f>
        <v>..</v>
      </c>
      <c r="L19" s="29">
        <f>IF(Soundness!$E20="Y",IF(AND(ISNUMBER(ImpariedLoans!L22),ISNUMBER(NPL!L22)),"Error!!",IF(AND(ISNUMBER(NPL!L22),ISNUMBER(Provision!L22)),NPL!L22-Provision!L22,IF(AND(ISNUMBER(ImpariedLoans!L22),ISNUMBER(Provision!L22)),ImpariedLoans!L22-Provision!L22,".."))),"..")</f>
        <v>1.8359891202911198</v>
      </c>
      <c r="M19" s="29">
        <f>IF(Soundness!$E20="Y",IF(AND(ISNUMBER(ImpariedLoans!M22),ISNUMBER(NPL!M22)),"Error!!",IF(AND(ISNUMBER(NPL!M22),ISNUMBER(Provision!M22)),NPL!M22-Provision!M22,IF(AND(ISNUMBER(ImpariedLoans!M22),ISNUMBER(Provision!M22)),ImpariedLoans!M22-Provision!M22,".."))),"..")</f>
        <v>3.9247332499361804</v>
      </c>
      <c r="N19" s="29">
        <f>IF(Soundness!$E20="Y",IF(AND(ISNUMBER(ImpariedLoans!N22),ISNUMBER(NPL!N22)),"Error!!",IF(AND(ISNUMBER(NPL!N22),ISNUMBER(Provision!N22)),NPL!N22-Provision!N22,IF(AND(ISNUMBER(ImpariedLoans!N22),ISNUMBER(Provision!N22)),ImpariedLoans!N22-Provision!N22,".."))),"..")</f>
        <v>6.0849176561949099</v>
      </c>
      <c r="O19" s="29">
        <f>IF(Soundness!$E20="Y",IF(AND(ISNUMBER(ImpariedLoans!O22),ISNUMBER(NPL!O22)),"Error!!",IF(AND(ISNUMBER(NPL!O22),ISNUMBER(Provision!O22)),NPL!O22-Provision!O22,IF(AND(ISNUMBER(ImpariedLoans!O22),ISNUMBER(Provision!O22)),ImpariedLoans!O22-Provision!O22,".."))),"..")</f>
        <v>3.5200125209842295</v>
      </c>
      <c r="P19" s="29">
        <f>IF(Soundness!$E20="Y",IF(AND(ISNUMBER(ImpariedLoans!P22),ISNUMBER(NPL!P22)),"Error!!",IF(AND(ISNUMBER(NPL!P22),ISNUMBER(Provision!P22)),NPL!P22-Provision!P22,IF(AND(ISNUMBER(ImpariedLoans!P22),ISNUMBER(Provision!P22)),ImpariedLoans!P22-Provision!P22,".."))),"..")</f>
        <v>4.2910631881157295</v>
      </c>
      <c r="Q19" s="29">
        <f>IF(Soundness!$E20="Y",IF(AND(ISNUMBER(ImpariedLoans!Q22),ISNUMBER(NPL!Q22)),"Error!!",IF(AND(ISNUMBER(NPL!Q22),ISNUMBER(Provision!Q22)),NPL!Q22-Provision!Q22,IF(AND(ISNUMBER(ImpariedLoans!Q22),ISNUMBER(Provision!Q22)),ImpariedLoans!Q22-Provision!Q22,".."))),"..")</f>
        <v>4.0822013445445604</v>
      </c>
      <c r="R19" s="29" t="str">
        <f>IF(Soundness!$E20="Y",IF(AND(ISNUMBER(ImpariedLoans!R22),ISNUMBER(NPL!R22)),"Error!!",IF(AND(ISNUMBER(NPL!R22),ISNUMBER(Provision!R22)),NPL!R22-Provision!R22,IF(AND(ISNUMBER(ImpariedLoans!R22),ISNUMBER(Provision!R22)),ImpariedLoans!R22-Provision!R22,".."))),"..")</f>
        <v>..</v>
      </c>
      <c r="S19" s="29" t="str">
        <f>IF(Soundness!$E20="Y",IF(AND(ISNUMBER(ImpariedLoans!S22),ISNUMBER(NPL!S22)),"Error!!",IF(AND(ISNUMBER(NPL!S22),ISNUMBER(Provision!S22)),NPL!S22-Provision!S22,IF(AND(ISNUMBER(ImpariedLoans!S22),ISNUMBER(Provision!S22)),ImpariedLoans!S22-Provision!S22,".."))),"..")</f>
        <v>..</v>
      </c>
      <c r="T19" s="29" t="str">
        <f>IF(Soundness!$E20="Y",IF(AND(ISNUMBER(ImpariedLoans!T22),ISNUMBER(NPL!T22)),"Error!!",IF(AND(ISNUMBER(NPL!T22),ISNUMBER(Provision!T22)),NPL!T22-Provision!T22,IF(AND(ISNUMBER(ImpariedLoans!T22),ISNUMBER(Provision!T22)),ImpariedLoans!T22-Provision!T22,".."))),"..")</f>
        <v>..</v>
      </c>
      <c r="U19" s="29" t="str">
        <f>IF(Soundness!$E20="Y",IF(AND(ISNUMBER(ImpariedLoans!U22),ISNUMBER(NPL!U22)),"Error!!",IF(AND(ISNUMBER(NPL!U22),ISNUMBER(Provision!U22)),NPL!U22-Provision!U22,IF(AND(ISNUMBER(ImpariedLoans!U22),ISNUMBER(Provision!U22)),ImpariedLoans!U22-Provision!U22,".."))),"..")</f>
        <v>..</v>
      </c>
      <c r="V19" s="29" t="str">
        <f>IF(Soundness!$E20="Y",IF(AND(ISNUMBER(ImpariedLoans!V22),ISNUMBER(NPL!V22)),"Error!!",IF(AND(ISNUMBER(NPL!V22),ISNUMBER(Provision!V22)),NPL!V22-Provision!V22,IF(AND(ISNUMBER(ImpariedLoans!V22),ISNUMBER(Provision!V22)),ImpariedLoans!V22-Provision!V22,".."))),"..")</f>
        <v>..</v>
      </c>
      <c r="W19" s="29" t="str">
        <f>IF(Soundness!$E20="Y",IF(AND(ISNUMBER(ImpariedLoans!W22),ISNUMBER(NPL!W22)),"Error!!",IF(AND(ISNUMBER(NPL!W22),ISNUMBER(Provision!W22)),NPL!W22-Provision!W22,IF(AND(ISNUMBER(ImpariedLoans!W22),ISNUMBER(Provision!W22)),ImpariedLoans!W22-Provision!W22,".."))),"..")</f>
        <v>..</v>
      </c>
      <c r="X19" s="29" t="str">
        <f>IF(Soundness!$E20="Y",IF(AND(ISNUMBER(ImpariedLoans!X22),ISNUMBER(NPL!X22)),"Error!!",IF(AND(ISNUMBER(NPL!X22),ISNUMBER(Provision!X22)),NPL!X22-Provision!X22,IF(AND(ISNUMBER(ImpariedLoans!X22),ISNUMBER(Provision!X22)),ImpariedLoans!X22-Provision!X22,".."))),"..")</f>
        <v>..</v>
      </c>
      <c r="Y19" s="29" t="str">
        <f>IF(Soundness!$E20="Y",IF(AND(ISNUMBER(ImpariedLoans!Y22),ISNUMBER(NPL!Y22)),"Error!!",IF(AND(ISNUMBER(NPL!Y22),ISNUMBER(Provision!Y22)),NPL!Y22-Provision!Y22,IF(AND(ISNUMBER(ImpariedLoans!Y22),ISNUMBER(Provision!Y22)),ImpariedLoans!Y22-Provision!Y22,".."))),"..")</f>
        <v>..</v>
      </c>
      <c r="Z19" s="29" t="str">
        <f>IF(Soundness!$E20="Y",IF(AND(ISNUMBER(ImpariedLoans!Z22),ISNUMBER(NPL!Z22)),"Error!!",IF(AND(ISNUMBER(NPL!Z22),ISNUMBER(Provision!Z22)),NPL!Z22-Provision!Z22,IF(AND(ISNUMBER(ImpariedLoans!Z22),ISNUMBER(Provision!Z22)),ImpariedLoans!Z22-Provision!Z22,".."))),"..")</f>
        <v>..</v>
      </c>
    </row>
    <row r="20" spans="1:26">
      <c r="A20" s="1">
        <v>17</v>
      </c>
      <c r="B20" s="2">
        <f>IF(ISNUMBER('Bank List'!B18),'Bank List'!B18,"")</f>
        <v>4087374</v>
      </c>
      <c r="C20" s="27" t="str">
        <f>IF(ISTEXT(Soundness!C21),Soundness!C21,"")</f>
        <v>Commonwealth Bank of Australia</v>
      </c>
      <c r="D20" s="27" t="str">
        <f>IF(ISTEXT(Soundness!D21),Soundness!D21,"")</f>
        <v>Australia</v>
      </c>
      <c r="E20" s="30"/>
      <c r="F20" s="29" t="str">
        <f>IF(Soundness!$E21="Y",IF(AND(ISNUMBER(ImpariedLoans!F23),ISNUMBER(NPL!F23)),"Error!!",IF(AND(ISNUMBER(NPL!F23),ISNUMBER(Provision!F23)),NPL!F23-Provision!F23,IF(AND(ISNUMBER(ImpariedLoans!F23),ISNUMBER(Provision!F23)),ImpariedLoans!F23-Provision!F23,".."))),"..")</f>
        <v>..</v>
      </c>
      <c r="G20" s="29" t="str">
        <f>IF(Soundness!$E21="Y",IF(AND(ISNUMBER(ImpariedLoans!G23),ISNUMBER(NPL!G23)),"Error!!",IF(AND(ISNUMBER(NPL!G23),ISNUMBER(Provision!G23)),NPL!G23-Provision!G23,IF(AND(ISNUMBER(ImpariedLoans!G23),ISNUMBER(Provision!G23)),ImpariedLoans!G23-Provision!G23,".."))),"..")</f>
        <v>..</v>
      </c>
      <c r="H20" s="29">
        <f>IF(Soundness!$E21="Y",IF(AND(ISNUMBER(ImpariedLoans!H23),ISNUMBER(NPL!H23)),"Error!!",IF(AND(ISNUMBER(NPL!H23),ISNUMBER(Provision!H23)),NPL!H23-Provision!H23,IF(AND(ISNUMBER(ImpariedLoans!H23),ISNUMBER(Provision!H23)),ImpariedLoans!H23-Provision!H23,".."))),"..")</f>
        <v>-0.45931405514458801</v>
      </c>
      <c r="I20" s="29">
        <f>IF(Soundness!$E21="Y",IF(AND(ISNUMBER(ImpariedLoans!I23),ISNUMBER(NPL!I23)),"Error!!",IF(AND(ISNUMBER(NPL!I23),ISNUMBER(Provision!I23)),NPL!I23-Provision!I23,IF(AND(ISNUMBER(ImpariedLoans!I23),ISNUMBER(Provision!I23)),ImpariedLoans!I23-Provision!I23,".."))),"..")</f>
        <v>-0.53435633227697599</v>
      </c>
      <c r="J20" s="29">
        <f>IF(Soundness!$E21="Y",IF(AND(ISNUMBER(ImpariedLoans!J23),ISNUMBER(NPL!J23)),"Error!!",IF(AND(ISNUMBER(NPL!J23),ISNUMBER(Provision!J23)),NPL!J23-Provision!J23,IF(AND(ISNUMBER(ImpariedLoans!J23),ISNUMBER(Provision!J23)),ImpariedLoans!J23-Provision!J23,".."))),"..")</f>
        <v>-0.61437093758347394</v>
      </c>
      <c r="K20" s="29">
        <f>IF(Soundness!$E21="Y",IF(AND(ISNUMBER(ImpariedLoans!K23),ISNUMBER(NPL!K23)),"Error!!",IF(AND(ISNUMBER(NPL!K23),ISNUMBER(Provision!K23)),NPL!K23-Provision!K23,IF(AND(ISNUMBER(ImpariedLoans!K23),ISNUMBER(Provision!K23)),ImpariedLoans!K23-Provision!K23,".."))),"..")</f>
        <v>-0.50110268690216697</v>
      </c>
      <c r="L20" s="29">
        <f>IF(Soundness!$E21="Y",IF(AND(ISNUMBER(ImpariedLoans!L23),ISNUMBER(NPL!L23)),"Error!!",IF(AND(ISNUMBER(NPL!L23),ISNUMBER(Provision!L23)),NPL!L23-Provision!L23,IF(AND(ISNUMBER(ImpariedLoans!L23),ISNUMBER(Provision!L23)),ImpariedLoans!L23-Provision!L23,".."))),"..")</f>
        <v>-0.34217509687280401</v>
      </c>
      <c r="M20" s="29">
        <f>IF(Soundness!$E21="Y",IF(AND(ISNUMBER(ImpariedLoans!M23),ISNUMBER(NPL!M23)),"Error!!",IF(AND(ISNUMBER(NPL!M23),ISNUMBER(Provision!M23)),NPL!M23-Provision!M23,IF(AND(ISNUMBER(ImpariedLoans!M23),ISNUMBER(Provision!M23)),ImpariedLoans!M23-Provision!M23,".."))),"..")</f>
        <v>-0.25614818740457601</v>
      </c>
      <c r="N20" s="29">
        <f>IF(Soundness!$E21="Y",IF(AND(ISNUMBER(ImpariedLoans!N23),ISNUMBER(NPL!N23)),"Error!!",IF(AND(ISNUMBER(NPL!N23),ISNUMBER(Provision!N23)),NPL!N23-Provision!N23,IF(AND(ISNUMBER(ImpariedLoans!N23),ISNUMBER(Provision!N23)),ImpariedLoans!N23-Provision!N23,".."))),"..")</f>
        <v>-0.28360124013590804</v>
      </c>
      <c r="O20" s="29">
        <f>IF(Soundness!$E21="Y",IF(AND(ISNUMBER(ImpariedLoans!O23),ISNUMBER(NPL!O23)),"Error!!",IF(AND(ISNUMBER(NPL!O23),ISNUMBER(Provision!O23)),NPL!O23-Provision!O23,IF(AND(ISNUMBER(ImpariedLoans!O23),ISNUMBER(Provision!O23)),ImpariedLoans!O23-Provision!O23,".."))),"..")</f>
        <v>-0.15141393898908684</v>
      </c>
      <c r="P20" s="29">
        <f>IF(Soundness!$E21="Y",IF(AND(ISNUMBER(ImpariedLoans!P23),ISNUMBER(NPL!P23)),"Error!!",IF(AND(ISNUMBER(NPL!P23),ISNUMBER(Provision!P23)),NPL!P23-Provision!P23,IF(AND(ISNUMBER(ImpariedLoans!P23),ISNUMBER(Provision!P23)),ImpariedLoans!P23-Provision!P23,".."))),"..")</f>
        <v>-4.2494592963939981E-2</v>
      </c>
      <c r="Q20" s="29">
        <f>IF(Soundness!$E21="Y",IF(AND(ISNUMBER(ImpariedLoans!Q23),ISNUMBER(NPL!Q23)),"Error!!",IF(AND(ISNUMBER(NPL!Q23),ISNUMBER(Provision!Q23)),NPL!Q23-Provision!Q23,IF(AND(ISNUMBER(ImpariedLoans!Q23),ISNUMBER(Provision!Q23)),ImpariedLoans!Q23-Provision!Q23,".."))),"..")</f>
        <v>2.9690976318470064E-2</v>
      </c>
      <c r="R20" s="29">
        <f>IF(Soundness!$E21="Y",IF(AND(ISNUMBER(ImpariedLoans!R23),ISNUMBER(NPL!R23)),"Error!!",IF(AND(ISNUMBER(NPL!R23),ISNUMBER(Provision!R23)),NPL!R23-Provision!R23,IF(AND(ISNUMBER(ImpariedLoans!R23),ISNUMBER(Provision!R23)),ImpariedLoans!R23-Provision!R23,".."))),"..")</f>
        <v>-6.1827414803518943E-2</v>
      </c>
      <c r="S20" s="29" t="str">
        <f>IF(Soundness!$E21="Y",IF(AND(ISNUMBER(ImpariedLoans!S23),ISNUMBER(NPL!S23)),"Error!!",IF(AND(ISNUMBER(NPL!S23),ISNUMBER(Provision!S23)),NPL!S23-Provision!S23,IF(AND(ISNUMBER(ImpariedLoans!S23),ISNUMBER(Provision!S23)),ImpariedLoans!S23-Provision!S23,".."))),"..")</f>
        <v>..</v>
      </c>
      <c r="T20" s="29" t="str">
        <f>IF(Soundness!$E21="Y",IF(AND(ISNUMBER(ImpariedLoans!T23),ISNUMBER(NPL!T23)),"Error!!",IF(AND(ISNUMBER(NPL!T23),ISNUMBER(Provision!T23)),NPL!T23-Provision!T23,IF(AND(ISNUMBER(ImpariedLoans!T23),ISNUMBER(Provision!T23)),ImpariedLoans!T23-Provision!T23,".."))),"..")</f>
        <v>..</v>
      </c>
      <c r="U20" s="29" t="str">
        <f>IF(Soundness!$E21="Y",IF(AND(ISNUMBER(ImpariedLoans!U23),ISNUMBER(NPL!U23)),"Error!!",IF(AND(ISNUMBER(NPL!U23),ISNUMBER(Provision!U23)),NPL!U23-Provision!U23,IF(AND(ISNUMBER(ImpariedLoans!U23),ISNUMBER(Provision!U23)),ImpariedLoans!U23-Provision!U23,".."))),"..")</f>
        <v>..</v>
      </c>
      <c r="V20" s="29" t="str">
        <f>IF(Soundness!$E21="Y",IF(AND(ISNUMBER(ImpariedLoans!V23),ISNUMBER(NPL!V23)),"Error!!",IF(AND(ISNUMBER(NPL!V23),ISNUMBER(Provision!V23)),NPL!V23-Provision!V23,IF(AND(ISNUMBER(ImpariedLoans!V23),ISNUMBER(Provision!V23)),ImpariedLoans!V23-Provision!V23,".."))),"..")</f>
        <v>..</v>
      </c>
      <c r="W20" s="29" t="str">
        <f>IF(Soundness!$E21="Y",IF(AND(ISNUMBER(ImpariedLoans!W23),ISNUMBER(NPL!W23)),"Error!!",IF(AND(ISNUMBER(NPL!W23),ISNUMBER(Provision!W23)),NPL!W23-Provision!W23,IF(AND(ISNUMBER(ImpariedLoans!W23),ISNUMBER(Provision!W23)),ImpariedLoans!W23-Provision!W23,".."))),"..")</f>
        <v>..</v>
      </c>
      <c r="X20" s="29" t="str">
        <f>IF(Soundness!$E21="Y",IF(AND(ISNUMBER(ImpariedLoans!X23),ISNUMBER(NPL!X23)),"Error!!",IF(AND(ISNUMBER(NPL!X23),ISNUMBER(Provision!X23)),NPL!X23-Provision!X23,IF(AND(ISNUMBER(ImpariedLoans!X23),ISNUMBER(Provision!X23)),ImpariedLoans!X23-Provision!X23,".."))),"..")</f>
        <v>..</v>
      </c>
      <c r="Y20" s="29" t="str">
        <f>IF(Soundness!$E21="Y",IF(AND(ISNUMBER(ImpariedLoans!Y23),ISNUMBER(NPL!Y23)),"Error!!",IF(AND(ISNUMBER(NPL!Y23),ISNUMBER(Provision!Y23)),NPL!Y23-Provision!Y23,IF(AND(ISNUMBER(ImpariedLoans!Y23),ISNUMBER(Provision!Y23)),ImpariedLoans!Y23-Provision!Y23,".."))),"..")</f>
        <v>..</v>
      </c>
      <c r="Z20" s="29" t="str">
        <f>IF(Soundness!$E21="Y",IF(AND(ISNUMBER(ImpariedLoans!Z23),ISNUMBER(NPL!Z23)),"Error!!",IF(AND(ISNUMBER(NPL!Z23),ISNUMBER(Provision!Z23)),NPL!Z23-Provision!Z23,IF(AND(ISNUMBER(ImpariedLoans!Z23),ISNUMBER(Provision!Z23)),ImpariedLoans!Z23-Provision!Z23,".."))),"..")</f>
        <v>..</v>
      </c>
    </row>
    <row r="21" spans="1:26">
      <c r="A21" s="1">
        <v>18</v>
      </c>
      <c r="B21" s="2">
        <f>IF(ISNUMBER('Bank List'!B19),'Bank List'!B19,"")</f>
        <v>4085960</v>
      </c>
      <c r="C21" s="27" t="str">
        <f>IF(ISTEXT(Soundness!C22),Soundness!C22,"")</f>
        <v>Crédit Agricole SA</v>
      </c>
      <c r="D21" s="27" t="str">
        <f>IF(ISTEXT(Soundness!D22),Soundness!D22,"")</f>
        <v>France</v>
      </c>
      <c r="E21" s="30"/>
      <c r="F21" s="29" t="str">
        <f>IF(Soundness!$E22="Y",IF(AND(ISNUMBER(ImpariedLoans!F24),ISNUMBER(NPL!F24)),"Error!!",IF(AND(ISNUMBER(NPL!F24),ISNUMBER(Provision!F24)),NPL!F24-Provision!F24,IF(AND(ISNUMBER(ImpariedLoans!F24),ISNUMBER(Provision!F24)),ImpariedLoans!F24-Provision!F24,".."))),"..")</f>
        <v>..</v>
      </c>
      <c r="G21" s="29" t="str">
        <f>IF(Soundness!$E22="Y",IF(AND(ISNUMBER(ImpariedLoans!G24),ISNUMBER(NPL!G24)),"Error!!",IF(AND(ISNUMBER(NPL!G24),ISNUMBER(Provision!G24)),NPL!G24-Provision!G24,IF(AND(ISNUMBER(ImpariedLoans!G24),ISNUMBER(Provision!G24)),ImpariedLoans!G24-Provision!G24,".."))),"..")</f>
        <v>..</v>
      </c>
      <c r="H21" s="29" t="str">
        <f>IF(Soundness!$E22="Y",IF(AND(ISNUMBER(ImpariedLoans!H24),ISNUMBER(NPL!H24)),"Error!!",IF(AND(ISNUMBER(NPL!H24),ISNUMBER(Provision!H24)),NPL!H24-Provision!H24,IF(AND(ISNUMBER(ImpariedLoans!H24),ISNUMBER(Provision!H24)),ImpariedLoans!H24-Provision!H24,".."))),"..")</f>
        <v>..</v>
      </c>
      <c r="I21" s="29" t="str">
        <f>IF(Soundness!$E22="Y",IF(AND(ISNUMBER(ImpariedLoans!I24),ISNUMBER(NPL!I24)),"Error!!",IF(AND(ISNUMBER(NPL!I24),ISNUMBER(Provision!I24)),NPL!I24-Provision!I24,IF(AND(ISNUMBER(ImpariedLoans!I24),ISNUMBER(Provision!I24)),ImpariedLoans!I24-Provision!I24,".."))),"..")</f>
        <v>..</v>
      </c>
      <c r="J21" s="29" t="str">
        <f>IF(Soundness!$E22="Y",IF(AND(ISNUMBER(ImpariedLoans!J24),ISNUMBER(NPL!J24)),"Error!!",IF(AND(ISNUMBER(NPL!J24),ISNUMBER(Provision!J24)),NPL!J24-Provision!J24,IF(AND(ISNUMBER(ImpariedLoans!J24),ISNUMBER(Provision!J24)),ImpariedLoans!J24-Provision!J24,".."))),"..")</f>
        <v>..</v>
      </c>
      <c r="K21" s="29">
        <f>IF(Soundness!$E22="Y",IF(AND(ISNUMBER(ImpariedLoans!K24),ISNUMBER(NPL!K24)),"Error!!",IF(AND(ISNUMBER(NPL!K24),ISNUMBER(Provision!K24)),NPL!K24-Provision!K24,IF(AND(ISNUMBER(ImpariedLoans!K24),ISNUMBER(Provision!K24)),ImpariedLoans!K24-Provision!K24,".."))),"..")</f>
        <v>0.28317075967290961</v>
      </c>
      <c r="L21" s="29">
        <f>IF(Soundness!$E22="Y",IF(AND(ISNUMBER(ImpariedLoans!L24),ISNUMBER(NPL!L24)),"Error!!",IF(AND(ISNUMBER(NPL!L24),ISNUMBER(Provision!L24)),NPL!L24-Provision!L24,IF(AND(ISNUMBER(ImpariedLoans!L24),ISNUMBER(Provision!L24)),ImpariedLoans!L24-Provision!L24,".."))),"..")</f>
        <v>0.59769835293448015</v>
      </c>
      <c r="M21" s="29">
        <f>IF(Soundness!$E22="Y",IF(AND(ISNUMBER(ImpariedLoans!M24),ISNUMBER(NPL!M24)),"Error!!",IF(AND(ISNUMBER(NPL!M24),ISNUMBER(Provision!M24)),NPL!M24-Provision!M24,IF(AND(ISNUMBER(ImpariedLoans!M24),ISNUMBER(Provision!M24)),ImpariedLoans!M24-Provision!M24,".."))),"..")</f>
        <v>0.65223782283178</v>
      </c>
      <c r="N21" s="29">
        <f>IF(Soundness!$E22="Y",IF(AND(ISNUMBER(ImpariedLoans!N24),ISNUMBER(NPL!N24)),"Error!!",IF(AND(ISNUMBER(NPL!N24),ISNUMBER(Provision!N24)),NPL!N24-Provision!N24,IF(AND(ISNUMBER(ImpariedLoans!N24),ISNUMBER(Provision!N24)),ImpariedLoans!N24-Provision!N24,".."))),"..")</f>
        <v>1.1153888800049701</v>
      </c>
      <c r="O21" s="29">
        <f>IF(Soundness!$E22="Y",IF(AND(ISNUMBER(ImpariedLoans!O24),ISNUMBER(NPL!O24)),"Error!!",IF(AND(ISNUMBER(NPL!O24),ISNUMBER(Provision!O24)),NPL!O24-Provision!O24,IF(AND(ISNUMBER(ImpariedLoans!O24),ISNUMBER(Provision!O24)),ImpariedLoans!O24-Provision!O24,".."))),"..")</f>
        <v>1.10192233105795</v>
      </c>
      <c r="P21" s="29">
        <f>IF(Soundness!$E22="Y",IF(AND(ISNUMBER(ImpariedLoans!P24),ISNUMBER(NPL!P24)),"Error!!",IF(AND(ISNUMBER(NPL!P24),ISNUMBER(Provision!P24)),NPL!P24-Provision!P24,IF(AND(ISNUMBER(ImpariedLoans!P24),ISNUMBER(Provision!P24)),ImpariedLoans!P24-Provision!P24,".."))),"..")</f>
        <v>1.8152354830565103</v>
      </c>
      <c r="Q21" s="29">
        <f>IF(Soundness!$E22="Y",IF(AND(ISNUMBER(ImpariedLoans!Q24),ISNUMBER(NPL!Q24)),"Error!!",IF(AND(ISNUMBER(NPL!Q24),ISNUMBER(Provision!Q24)),NPL!Q24-Provision!Q24,IF(AND(ISNUMBER(ImpariedLoans!Q24),ISNUMBER(Provision!Q24)),ImpariedLoans!Q24-Provision!Q24,".."))),"..")</f>
        <v>1.8605374110526101</v>
      </c>
      <c r="R21" s="29" t="str">
        <f>IF(Soundness!$E22="Y",IF(AND(ISNUMBER(ImpariedLoans!R24),ISNUMBER(NPL!R24)),"Error!!",IF(AND(ISNUMBER(NPL!R24),ISNUMBER(Provision!R24)),NPL!R24-Provision!R24,IF(AND(ISNUMBER(ImpariedLoans!R24),ISNUMBER(Provision!R24)),ImpariedLoans!R24-Provision!R24,".."))),"..")</f>
        <v>..</v>
      </c>
      <c r="S21" s="29" t="str">
        <f>IF(Soundness!$E22="Y",IF(AND(ISNUMBER(ImpariedLoans!S24),ISNUMBER(NPL!S24)),"Error!!",IF(AND(ISNUMBER(NPL!S24),ISNUMBER(Provision!S24)),NPL!S24-Provision!S24,IF(AND(ISNUMBER(ImpariedLoans!S24),ISNUMBER(Provision!S24)),ImpariedLoans!S24-Provision!S24,".."))),"..")</f>
        <v>..</v>
      </c>
      <c r="T21" s="29" t="str">
        <f>IF(Soundness!$E22="Y",IF(AND(ISNUMBER(ImpariedLoans!T24),ISNUMBER(NPL!T24)),"Error!!",IF(AND(ISNUMBER(NPL!T24),ISNUMBER(Provision!T24)),NPL!T24-Provision!T24,IF(AND(ISNUMBER(ImpariedLoans!T24),ISNUMBER(Provision!T24)),ImpariedLoans!T24-Provision!T24,".."))),"..")</f>
        <v>..</v>
      </c>
      <c r="U21" s="29" t="str">
        <f>IF(Soundness!$E22="Y",IF(AND(ISNUMBER(ImpariedLoans!U24),ISNUMBER(NPL!U24)),"Error!!",IF(AND(ISNUMBER(NPL!U24),ISNUMBER(Provision!U24)),NPL!U24-Provision!U24,IF(AND(ISNUMBER(ImpariedLoans!U24),ISNUMBER(Provision!U24)),ImpariedLoans!U24-Provision!U24,".."))),"..")</f>
        <v>..</v>
      </c>
      <c r="V21" s="29" t="str">
        <f>IF(Soundness!$E22="Y",IF(AND(ISNUMBER(ImpariedLoans!V24),ISNUMBER(NPL!V24)),"Error!!",IF(AND(ISNUMBER(NPL!V24),ISNUMBER(Provision!V24)),NPL!V24-Provision!V24,IF(AND(ISNUMBER(ImpariedLoans!V24),ISNUMBER(Provision!V24)),ImpariedLoans!V24-Provision!V24,".."))),"..")</f>
        <v>..</v>
      </c>
      <c r="W21" s="29" t="str">
        <f>IF(Soundness!$E22="Y",IF(AND(ISNUMBER(ImpariedLoans!W24),ISNUMBER(NPL!W24)),"Error!!",IF(AND(ISNUMBER(NPL!W24),ISNUMBER(Provision!W24)),NPL!W24-Provision!W24,IF(AND(ISNUMBER(ImpariedLoans!W24),ISNUMBER(Provision!W24)),ImpariedLoans!W24-Provision!W24,".."))),"..")</f>
        <v>..</v>
      </c>
      <c r="X21" s="29" t="str">
        <f>IF(Soundness!$E22="Y",IF(AND(ISNUMBER(ImpariedLoans!X24),ISNUMBER(NPL!X24)),"Error!!",IF(AND(ISNUMBER(NPL!X24),ISNUMBER(Provision!X24)),NPL!X24-Provision!X24,IF(AND(ISNUMBER(ImpariedLoans!X24),ISNUMBER(Provision!X24)),ImpariedLoans!X24-Provision!X24,".."))),"..")</f>
        <v>..</v>
      </c>
      <c r="Y21" s="29" t="str">
        <f>IF(Soundness!$E22="Y",IF(AND(ISNUMBER(ImpariedLoans!Y24),ISNUMBER(NPL!Y24)),"Error!!",IF(AND(ISNUMBER(NPL!Y24),ISNUMBER(Provision!Y24)),NPL!Y24-Provision!Y24,IF(AND(ISNUMBER(ImpariedLoans!Y24),ISNUMBER(Provision!Y24)),ImpariedLoans!Y24-Provision!Y24,".."))),"..")</f>
        <v>..</v>
      </c>
      <c r="Z21" s="29" t="str">
        <f>IF(Soundness!$E22="Y",IF(AND(ISNUMBER(ImpariedLoans!Z24),ISNUMBER(NPL!Z24)),"Error!!",IF(AND(ISNUMBER(NPL!Z24),ISNUMBER(Provision!Z24)),NPL!Z24-Provision!Z24,IF(AND(ISNUMBER(ImpariedLoans!Z24),ISNUMBER(Provision!Z24)),ImpariedLoans!Z24-Provision!Z24,".."))),"..")</f>
        <v>..</v>
      </c>
    </row>
    <row r="22" spans="1:26">
      <c r="A22" s="1">
        <v>19</v>
      </c>
      <c r="B22" s="2">
        <f>IF(ISNUMBER('Bank List'!B20),'Bank List'!B20,"")</f>
        <v>4238541</v>
      </c>
      <c r="C22" s="27" t="str">
        <f>IF(ISTEXT(Soundness!C23),Soundness!C23,"")</f>
        <v>Crédit Industriel et Commercial</v>
      </c>
      <c r="D22" s="27" t="str">
        <f>IF(ISTEXT(Soundness!D23),Soundness!D23,"")</f>
        <v>France</v>
      </c>
      <c r="E22" s="30"/>
      <c r="F22" s="29" t="str">
        <f>IF(Soundness!$E23="Y",IF(AND(ISNUMBER(ImpariedLoans!F25),ISNUMBER(NPL!F25)),"Error!!",IF(AND(ISNUMBER(NPL!F25),ISNUMBER(Provision!F25)),NPL!F25-Provision!F25,IF(AND(ISNUMBER(ImpariedLoans!F25),ISNUMBER(Provision!F25)),ImpariedLoans!F25-Provision!F25,".."))),"..")</f>
        <v>..</v>
      </c>
      <c r="G22" s="29" t="str">
        <f>IF(Soundness!$E23="Y",IF(AND(ISNUMBER(ImpariedLoans!G25),ISNUMBER(NPL!G25)),"Error!!",IF(AND(ISNUMBER(NPL!G25),ISNUMBER(Provision!G25)),NPL!G25-Provision!G25,IF(AND(ISNUMBER(ImpariedLoans!G25),ISNUMBER(Provision!G25)),ImpariedLoans!G25-Provision!G25,".."))),"..")</f>
        <v>..</v>
      </c>
      <c r="H22" s="29" t="str">
        <f>IF(Soundness!$E23="Y",IF(AND(ISNUMBER(ImpariedLoans!H25),ISNUMBER(NPL!H25)),"Error!!",IF(AND(ISNUMBER(NPL!H25),ISNUMBER(Provision!H25)),NPL!H25-Provision!H25,IF(AND(ISNUMBER(ImpariedLoans!H25),ISNUMBER(Provision!H25)),ImpariedLoans!H25-Provision!H25,".."))),"..")</f>
        <v>..</v>
      </c>
      <c r="I22" s="29" t="str">
        <f>IF(Soundness!$E23="Y",IF(AND(ISNUMBER(ImpariedLoans!I25),ISNUMBER(NPL!I25)),"Error!!",IF(AND(ISNUMBER(NPL!I25),ISNUMBER(Provision!I25)),NPL!I25-Provision!I25,IF(AND(ISNUMBER(ImpariedLoans!I25),ISNUMBER(Provision!I25)),ImpariedLoans!I25-Provision!I25,".."))),"..")</f>
        <v>..</v>
      </c>
      <c r="J22" s="29" t="str">
        <f>IF(Soundness!$E23="Y",IF(AND(ISNUMBER(ImpariedLoans!J25),ISNUMBER(NPL!J25)),"Error!!",IF(AND(ISNUMBER(NPL!J25),ISNUMBER(Provision!J25)),NPL!J25-Provision!J25,IF(AND(ISNUMBER(ImpariedLoans!J25),ISNUMBER(Provision!J25)),ImpariedLoans!J25-Provision!J25,".."))),"..")</f>
        <v>..</v>
      </c>
      <c r="K22" s="29">
        <f>IF(Soundness!$E23="Y",IF(AND(ISNUMBER(ImpariedLoans!K25),ISNUMBER(NPL!K25)),"Error!!",IF(AND(ISNUMBER(NPL!K25),ISNUMBER(Provision!K25)),NPL!K25-Provision!K25,IF(AND(ISNUMBER(ImpariedLoans!K25),ISNUMBER(Provision!K25)),ImpariedLoans!K25-Provision!K25,".."))),"..")</f>
        <v>1.5228155479443202</v>
      </c>
      <c r="L22" s="29">
        <f>IF(Soundness!$E23="Y",IF(AND(ISNUMBER(ImpariedLoans!L25),ISNUMBER(NPL!L25)),"Error!!",IF(AND(ISNUMBER(NPL!L25),ISNUMBER(Provision!L25)),NPL!L25-Provision!L25,IF(AND(ISNUMBER(ImpariedLoans!L25),ISNUMBER(Provision!L25)),ImpariedLoans!L25-Provision!L25,".."))),"..")</f>
        <v>1.22044462366379</v>
      </c>
      <c r="M22" s="29">
        <f>IF(Soundness!$E23="Y",IF(AND(ISNUMBER(ImpariedLoans!M25),ISNUMBER(NPL!M25)),"Error!!",IF(AND(ISNUMBER(NPL!M25),ISNUMBER(Provision!M25)),NPL!M25-Provision!M25,IF(AND(ISNUMBER(ImpariedLoans!M25),ISNUMBER(Provision!M25)),ImpariedLoans!M25-Provision!M25,".."))),"..")</f>
        <v>0.95730132198753992</v>
      </c>
      <c r="N22" s="29">
        <f>IF(Soundness!$E23="Y",IF(AND(ISNUMBER(ImpariedLoans!N25),ISNUMBER(NPL!N25)),"Error!!",IF(AND(ISNUMBER(NPL!N25),ISNUMBER(Provision!N25)),NPL!N25-Provision!N25,IF(AND(ISNUMBER(ImpariedLoans!N25),ISNUMBER(Provision!N25)),ImpariedLoans!N25-Provision!N25,".."))),"..")</f>
        <v>1.1913596179905801</v>
      </c>
      <c r="O22" s="29">
        <f>IF(Soundness!$E23="Y",IF(AND(ISNUMBER(ImpariedLoans!O25),ISNUMBER(NPL!O25)),"Error!!",IF(AND(ISNUMBER(NPL!O25),ISNUMBER(Provision!O25)),NPL!O25-Provision!O25,IF(AND(ISNUMBER(ImpariedLoans!O25),ISNUMBER(Provision!O25)),ImpariedLoans!O25-Provision!O25,".."))),"..")</f>
        <v>1.6473720161960501</v>
      </c>
      <c r="P22" s="29">
        <f>IF(Soundness!$E23="Y",IF(AND(ISNUMBER(ImpariedLoans!P25),ISNUMBER(NPL!P25)),"Error!!",IF(AND(ISNUMBER(NPL!P25),ISNUMBER(Provision!P25)),NPL!P25-Provision!P25,IF(AND(ISNUMBER(ImpariedLoans!P25),ISNUMBER(Provision!P25)),ImpariedLoans!P25-Provision!P25,".."))),"..")</f>
        <v>1.4491974502726399</v>
      </c>
      <c r="Q22" s="29">
        <f>IF(Soundness!$E23="Y",IF(AND(ISNUMBER(ImpariedLoans!Q25),ISNUMBER(NPL!Q25)),"Error!!",IF(AND(ISNUMBER(NPL!Q25),ISNUMBER(Provision!Q25)),NPL!Q25-Provision!Q25,IF(AND(ISNUMBER(ImpariedLoans!Q25),ISNUMBER(Provision!Q25)),ImpariedLoans!Q25-Provision!Q25,".."))),"..")</f>
        <v>1.5284208062376101</v>
      </c>
      <c r="R22" s="29" t="str">
        <f>IF(Soundness!$E23="Y",IF(AND(ISNUMBER(ImpariedLoans!R25),ISNUMBER(NPL!R25)),"Error!!",IF(AND(ISNUMBER(NPL!R25),ISNUMBER(Provision!R25)),NPL!R25-Provision!R25,IF(AND(ISNUMBER(ImpariedLoans!R25),ISNUMBER(Provision!R25)),ImpariedLoans!R25-Provision!R25,".."))),"..")</f>
        <v>..</v>
      </c>
      <c r="S22" s="29" t="str">
        <f>IF(Soundness!$E23="Y",IF(AND(ISNUMBER(ImpariedLoans!S25),ISNUMBER(NPL!S25)),"Error!!",IF(AND(ISNUMBER(NPL!S25),ISNUMBER(Provision!S25)),NPL!S25-Provision!S25,IF(AND(ISNUMBER(ImpariedLoans!S25),ISNUMBER(Provision!S25)),ImpariedLoans!S25-Provision!S25,".."))),"..")</f>
        <v>..</v>
      </c>
      <c r="T22" s="29" t="str">
        <f>IF(Soundness!$E23="Y",IF(AND(ISNUMBER(ImpariedLoans!T25),ISNUMBER(NPL!T25)),"Error!!",IF(AND(ISNUMBER(NPL!T25),ISNUMBER(Provision!T25)),NPL!T25-Provision!T25,IF(AND(ISNUMBER(ImpariedLoans!T25),ISNUMBER(Provision!T25)),ImpariedLoans!T25-Provision!T25,".."))),"..")</f>
        <v>..</v>
      </c>
      <c r="U22" s="29" t="str">
        <f>IF(Soundness!$E23="Y",IF(AND(ISNUMBER(ImpariedLoans!U25),ISNUMBER(NPL!U25)),"Error!!",IF(AND(ISNUMBER(NPL!U25),ISNUMBER(Provision!U25)),NPL!U25-Provision!U25,IF(AND(ISNUMBER(ImpariedLoans!U25),ISNUMBER(Provision!U25)),ImpariedLoans!U25-Provision!U25,".."))),"..")</f>
        <v>..</v>
      </c>
      <c r="V22" s="29" t="str">
        <f>IF(Soundness!$E23="Y",IF(AND(ISNUMBER(ImpariedLoans!V25),ISNUMBER(NPL!V25)),"Error!!",IF(AND(ISNUMBER(NPL!V25),ISNUMBER(Provision!V25)),NPL!V25-Provision!V25,IF(AND(ISNUMBER(ImpariedLoans!V25),ISNUMBER(Provision!V25)),ImpariedLoans!V25-Provision!V25,".."))),"..")</f>
        <v>..</v>
      </c>
      <c r="W22" s="29" t="str">
        <f>IF(Soundness!$E23="Y",IF(AND(ISNUMBER(ImpariedLoans!W25),ISNUMBER(NPL!W25)),"Error!!",IF(AND(ISNUMBER(NPL!W25),ISNUMBER(Provision!W25)),NPL!W25-Provision!W25,IF(AND(ISNUMBER(ImpariedLoans!W25),ISNUMBER(Provision!W25)),ImpariedLoans!W25-Provision!W25,".."))),"..")</f>
        <v>..</v>
      </c>
      <c r="X22" s="29" t="str">
        <f>IF(Soundness!$E23="Y",IF(AND(ISNUMBER(ImpariedLoans!X25),ISNUMBER(NPL!X25)),"Error!!",IF(AND(ISNUMBER(NPL!X25),ISNUMBER(Provision!X25)),NPL!X25-Provision!X25,IF(AND(ISNUMBER(ImpariedLoans!X25),ISNUMBER(Provision!X25)),ImpariedLoans!X25-Provision!X25,".."))),"..")</f>
        <v>..</v>
      </c>
      <c r="Y22" s="29" t="str">
        <f>IF(Soundness!$E23="Y",IF(AND(ISNUMBER(ImpariedLoans!Y25),ISNUMBER(NPL!Y25)),"Error!!",IF(AND(ISNUMBER(NPL!Y25),ISNUMBER(Provision!Y25)),NPL!Y25-Provision!Y25,IF(AND(ISNUMBER(ImpariedLoans!Y25),ISNUMBER(Provision!Y25)),ImpariedLoans!Y25-Provision!Y25,".."))),"..")</f>
        <v>..</v>
      </c>
      <c r="Z22" s="29" t="str">
        <f>IF(Soundness!$E23="Y",IF(AND(ISNUMBER(ImpariedLoans!Z25),ISNUMBER(NPL!Z25)),"Error!!",IF(AND(ISNUMBER(NPL!Z25),ISNUMBER(Provision!Z25)),NPL!Z25-Provision!Z25,IF(AND(ISNUMBER(ImpariedLoans!Z25),ISNUMBER(Provision!Z25)),ImpariedLoans!Z25-Provision!Z25,".."))),"..")</f>
        <v>..</v>
      </c>
    </row>
    <row r="23" spans="1:26">
      <c r="A23" s="1">
        <v>20</v>
      </c>
      <c r="B23" s="2">
        <f>IF(ISNUMBER('Bank List'!B21),'Bank List'!B21,"")</f>
        <v>113824</v>
      </c>
      <c r="C23" s="27" t="str">
        <f>IF(ISTEXT(Soundness!C24),Soundness!C24,"")</f>
        <v>Credit Suisse Group AG</v>
      </c>
      <c r="D23" s="27" t="str">
        <f>IF(ISTEXT(Soundness!D24),Soundness!D24,"")</f>
        <v>Switzerland</v>
      </c>
      <c r="E23" s="30"/>
      <c r="F23" s="29" t="str">
        <f>IF(Soundness!$E24="Y",IF(AND(ISNUMBER(ImpariedLoans!F26),ISNUMBER(NPL!F26)),"Error!!",IF(AND(ISNUMBER(NPL!F26),ISNUMBER(Provision!F26)),NPL!F26-Provision!F26,IF(AND(ISNUMBER(ImpariedLoans!F26),ISNUMBER(Provision!F26)),ImpariedLoans!F26-Provision!F26,".."))),"..")</f>
        <v>..</v>
      </c>
      <c r="G23" s="29" t="str">
        <f>IF(Soundness!$E24="Y",IF(AND(ISNUMBER(ImpariedLoans!G26),ISNUMBER(NPL!G26)),"Error!!",IF(AND(ISNUMBER(NPL!G26),ISNUMBER(Provision!G26)),NPL!G26-Provision!G26,IF(AND(ISNUMBER(ImpariedLoans!G26),ISNUMBER(Provision!G26)),ImpariedLoans!G26-Provision!G26,".."))),"..")</f>
        <v>..</v>
      </c>
      <c r="H23" s="29" t="str">
        <f>IF(Soundness!$E24="Y",IF(AND(ISNUMBER(ImpariedLoans!H26),ISNUMBER(NPL!H26)),"Error!!",IF(AND(ISNUMBER(NPL!H26),ISNUMBER(Provision!H26)),NPL!H26-Provision!H26,IF(AND(ISNUMBER(ImpariedLoans!H26),ISNUMBER(Provision!H26)),ImpariedLoans!H26-Provision!H26,".."))),"..")</f>
        <v>..</v>
      </c>
      <c r="I23" s="29" t="str">
        <f>IF(Soundness!$E24="Y",IF(AND(ISNUMBER(ImpariedLoans!I26),ISNUMBER(NPL!I26)),"Error!!",IF(AND(ISNUMBER(NPL!I26),ISNUMBER(Provision!I26)),NPL!I26-Provision!I26,IF(AND(ISNUMBER(ImpariedLoans!I26),ISNUMBER(Provision!I26)),ImpariedLoans!I26-Provision!I26,".."))),"..")</f>
        <v>..</v>
      </c>
      <c r="J23" s="29" t="str">
        <f>IF(Soundness!$E24="Y",IF(AND(ISNUMBER(ImpariedLoans!J26),ISNUMBER(NPL!J26)),"Error!!",IF(AND(ISNUMBER(NPL!J26),ISNUMBER(Provision!J26)),NPL!J26-Provision!J26,IF(AND(ISNUMBER(ImpariedLoans!J26),ISNUMBER(Provision!J26)),ImpariedLoans!J26-Provision!J26,".."))),"..")</f>
        <v>..</v>
      </c>
      <c r="K23" s="29">
        <f>IF(Soundness!$E24="Y",IF(AND(ISNUMBER(ImpariedLoans!K26),ISNUMBER(NPL!K26)),"Error!!",IF(AND(ISNUMBER(NPL!K26),ISNUMBER(Provision!K26)),NPL!K26-Provision!K26,IF(AND(ISNUMBER(ImpariedLoans!K26),ISNUMBER(Provision!K26)),ImpariedLoans!K26-Provision!K26,".."))),"..")</f>
        <v>0.54566806373888999</v>
      </c>
      <c r="L23" s="29">
        <f>IF(Soundness!$E24="Y",IF(AND(ISNUMBER(ImpariedLoans!L26),ISNUMBER(NPL!L26)),"Error!!",IF(AND(ISNUMBER(NPL!L26),ISNUMBER(Provision!L26)),NPL!L26-Provision!L26,IF(AND(ISNUMBER(ImpariedLoans!L26),ISNUMBER(Provision!L26)),ImpariedLoans!L26-Provision!L26,".."))),"..")</f>
        <v>0.32245685208350994</v>
      </c>
      <c r="M23" s="29">
        <f>IF(Soundness!$E24="Y",IF(AND(ISNUMBER(ImpariedLoans!M26),ISNUMBER(NPL!M26)),"Error!!",IF(AND(ISNUMBER(NPL!M26),ISNUMBER(Provision!M26)),NPL!M26-Provision!M26,IF(AND(ISNUMBER(ImpariedLoans!M26),ISNUMBER(Provision!M26)),ImpariedLoans!M26-Provision!M26,".."))),"..")</f>
        <v>0.43616343136757907</v>
      </c>
      <c r="N23" s="29">
        <f>IF(Soundness!$E24="Y",IF(AND(ISNUMBER(ImpariedLoans!N26),ISNUMBER(NPL!N26)),"Error!!",IF(AND(ISNUMBER(NPL!N26),ISNUMBER(Provision!N26)),NPL!N26-Provision!N26,IF(AND(ISNUMBER(ImpariedLoans!N26),ISNUMBER(Provision!N26)),ImpariedLoans!N26-Provision!N26,".."))),"..")</f>
        <v>0.6697560923412651</v>
      </c>
      <c r="O23" s="29">
        <f>IF(Soundness!$E24="Y",IF(AND(ISNUMBER(ImpariedLoans!O26),ISNUMBER(NPL!O26)),"Error!!",IF(AND(ISNUMBER(NPL!O26),ISNUMBER(Provision!O26)),NPL!O26-Provision!O26,IF(AND(ISNUMBER(ImpariedLoans!O26),ISNUMBER(Provision!O26)),ImpariedLoans!O26-Provision!O26,".."))),"..")</f>
        <v>0.57676829836858501</v>
      </c>
      <c r="P23" s="29">
        <f>IF(Soundness!$E24="Y",IF(AND(ISNUMBER(ImpariedLoans!P26),ISNUMBER(NPL!P26)),"Error!!",IF(AND(ISNUMBER(NPL!P26),ISNUMBER(Provision!P26)),NPL!P26-Provision!P26,IF(AND(ISNUMBER(ImpariedLoans!P26),ISNUMBER(Provision!P26)),ImpariedLoans!P26-Provision!P26,".."))),"..")</f>
        <v>0.47705168275411608</v>
      </c>
      <c r="Q23" s="29">
        <f>IF(Soundness!$E24="Y",IF(AND(ISNUMBER(ImpariedLoans!Q26),ISNUMBER(NPL!Q26)),"Error!!",IF(AND(ISNUMBER(NPL!Q26),ISNUMBER(Provision!Q26)),NPL!Q26-Provision!Q26,IF(AND(ISNUMBER(ImpariedLoans!Q26),ISNUMBER(Provision!Q26)),ImpariedLoans!Q26-Provision!Q26,".."))),"..")</f>
        <v>0.42734160761802703</v>
      </c>
      <c r="R23" s="29" t="str">
        <f>IF(Soundness!$E24="Y",IF(AND(ISNUMBER(ImpariedLoans!R26),ISNUMBER(NPL!R26)),"Error!!",IF(AND(ISNUMBER(NPL!R26),ISNUMBER(Provision!R26)),NPL!R26-Provision!R26,IF(AND(ISNUMBER(ImpariedLoans!R26),ISNUMBER(Provision!R26)),ImpariedLoans!R26-Provision!R26,".."))),"..")</f>
        <v>..</v>
      </c>
      <c r="S23" s="29" t="str">
        <f>IF(Soundness!$E24="Y",IF(AND(ISNUMBER(ImpariedLoans!S26),ISNUMBER(NPL!S26)),"Error!!",IF(AND(ISNUMBER(NPL!S26),ISNUMBER(Provision!S26)),NPL!S26-Provision!S26,IF(AND(ISNUMBER(ImpariedLoans!S26),ISNUMBER(Provision!S26)),ImpariedLoans!S26-Provision!S26,".."))),"..")</f>
        <v>..</v>
      </c>
      <c r="T23" s="29" t="str">
        <f>IF(Soundness!$E24="Y",IF(AND(ISNUMBER(ImpariedLoans!T26),ISNUMBER(NPL!T26)),"Error!!",IF(AND(ISNUMBER(NPL!T26),ISNUMBER(Provision!T26)),NPL!T26-Provision!T26,IF(AND(ISNUMBER(ImpariedLoans!T26),ISNUMBER(Provision!T26)),ImpariedLoans!T26-Provision!T26,".."))),"..")</f>
        <v>..</v>
      </c>
      <c r="U23" s="29" t="str">
        <f>IF(Soundness!$E24="Y",IF(AND(ISNUMBER(ImpariedLoans!U26),ISNUMBER(NPL!U26)),"Error!!",IF(AND(ISNUMBER(NPL!U26),ISNUMBER(Provision!U26)),NPL!U26-Provision!U26,IF(AND(ISNUMBER(ImpariedLoans!U26),ISNUMBER(Provision!U26)),ImpariedLoans!U26-Provision!U26,".."))),"..")</f>
        <v>..</v>
      </c>
      <c r="V23" s="29" t="str">
        <f>IF(Soundness!$E24="Y",IF(AND(ISNUMBER(ImpariedLoans!V26),ISNUMBER(NPL!V26)),"Error!!",IF(AND(ISNUMBER(NPL!V26),ISNUMBER(Provision!V26)),NPL!V26-Provision!V26,IF(AND(ISNUMBER(ImpariedLoans!V26),ISNUMBER(Provision!V26)),ImpariedLoans!V26-Provision!V26,".."))),"..")</f>
        <v>..</v>
      </c>
      <c r="W23" s="29" t="str">
        <f>IF(Soundness!$E24="Y",IF(AND(ISNUMBER(ImpariedLoans!W26),ISNUMBER(NPL!W26)),"Error!!",IF(AND(ISNUMBER(NPL!W26),ISNUMBER(Provision!W26)),NPL!W26-Provision!W26,IF(AND(ISNUMBER(ImpariedLoans!W26),ISNUMBER(Provision!W26)),ImpariedLoans!W26-Provision!W26,".."))),"..")</f>
        <v>..</v>
      </c>
      <c r="X23" s="29" t="str">
        <f>IF(Soundness!$E24="Y",IF(AND(ISNUMBER(ImpariedLoans!X26),ISNUMBER(NPL!X26)),"Error!!",IF(AND(ISNUMBER(NPL!X26),ISNUMBER(Provision!X26)),NPL!X26-Provision!X26,IF(AND(ISNUMBER(ImpariedLoans!X26),ISNUMBER(Provision!X26)),ImpariedLoans!X26-Provision!X26,".."))),"..")</f>
        <v>..</v>
      </c>
      <c r="Y23" s="29" t="str">
        <f>IF(Soundness!$E24="Y",IF(AND(ISNUMBER(ImpariedLoans!Y26),ISNUMBER(NPL!Y26)),"Error!!",IF(AND(ISNUMBER(NPL!Y26),ISNUMBER(Provision!Y26)),NPL!Y26-Provision!Y26,IF(AND(ISNUMBER(ImpariedLoans!Y26),ISNUMBER(Provision!Y26)),ImpariedLoans!Y26-Provision!Y26,".."))),"..")</f>
        <v>..</v>
      </c>
      <c r="Z23" s="29" t="str">
        <f>IF(Soundness!$E24="Y",IF(AND(ISNUMBER(ImpariedLoans!Z26),ISNUMBER(NPL!Z26)),"Error!!",IF(AND(ISNUMBER(NPL!Z26),ISNUMBER(Provision!Z26)),NPL!Z26-Provision!Z26,IF(AND(ISNUMBER(ImpariedLoans!Z26),ISNUMBER(Provision!Z26)),ImpariedLoans!Z26-Provision!Z26,".."))),"..")</f>
        <v>..</v>
      </c>
    </row>
    <row r="24" spans="1:26">
      <c r="A24" s="1">
        <v>21</v>
      </c>
      <c r="B24" s="2">
        <f>IF(ISNUMBER('Bank List'!B22),'Bank List'!B22,"")</f>
        <v>4080954</v>
      </c>
      <c r="C24" s="27" t="str">
        <f>IF(ISTEXT(Soundness!C25),Soundness!C25,"")</f>
        <v>Danske Bank A/S</v>
      </c>
      <c r="D24" s="27" t="str">
        <f>IF(ISTEXT(Soundness!D25),Soundness!D25,"")</f>
        <v>Denmark</v>
      </c>
      <c r="E24" s="30"/>
      <c r="F24" s="29" t="str">
        <f>IF(Soundness!$E25="Y",IF(AND(ISNUMBER(ImpariedLoans!F27),ISNUMBER(NPL!F27)),"Error!!",IF(AND(ISNUMBER(NPL!F27),ISNUMBER(Provision!F27)),NPL!F27-Provision!F27,IF(AND(ISNUMBER(ImpariedLoans!F27),ISNUMBER(Provision!F27)),ImpariedLoans!F27-Provision!F27,".."))),"..")</f>
        <v>..</v>
      </c>
      <c r="G24" s="29" t="str">
        <f>IF(Soundness!$E25="Y",IF(AND(ISNUMBER(ImpariedLoans!G27),ISNUMBER(NPL!G27)),"Error!!",IF(AND(ISNUMBER(NPL!G27),ISNUMBER(Provision!G27)),NPL!G27-Provision!G27,IF(AND(ISNUMBER(ImpariedLoans!G27),ISNUMBER(Provision!G27)),ImpariedLoans!G27-Provision!G27,".."))),"..")</f>
        <v>..</v>
      </c>
      <c r="H24" s="29" t="str">
        <f>IF(Soundness!$E25="Y",IF(AND(ISNUMBER(ImpariedLoans!H27),ISNUMBER(NPL!H27)),"Error!!",IF(AND(ISNUMBER(NPL!H27),ISNUMBER(Provision!H27)),NPL!H27-Provision!H27,IF(AND(ISNUMBER(ImpariedLoans!H27),ISNUMBER(Provision!H27)),ImpariedLoans!H27-Provision!H27,".."))),"..")</f>
        <v>..</v>
      </c>
      <c r="I24" s="29" t="str">
        <f>IF(Soundness!$E25="Y",IF(AND(ISNUMBER(ImpariedLoans!I27),ISNUMBER(NPL!I27)),"Error!!",IF(AND(ISNUMBER(NPL!I27),ISNUMBER(Provision!I27)),NPL!I27-Provision!I27,IF(AND(ISNUMBER(ImpariedLoans!I27),ISNUMBER(Provision!I27)),ImpariedLoans!I27-Provision!I27,".."))),"..")</f>
        <v>..</v>
      </c>
      <c r="J24" s="29" t="str">
        <f>IF(Soundness!$E25="Y",IF(AND(ISNUMBER(ImpariedLoans!J27),ISNUMBER(NPL!J27)),"Error!!",IF(AND(ISNUMBER(NPL!J27),ISNUMBER(Provision!J27)),NPL!J27-Provision!J27,IF(AND(ISNUMBER(ImpariedLoans!J27),ISNUMBER(Provision!J27)),ImpariedLoans!J27-Provision!J27,".."))),"..")</f>
        <v>..</v>
      </c>
      <c r="K24" s="29" t="str">
        <f>IF(Soundness!$E25="Y",IF(AND(ISNUMBER(ImpariedLoans!K27),ISNUMBER(NPL!K27)),"Error!!",IF(AND(ISNUMBER(NPL!K27),ISNUMBER(Provision!K27)),NPL!K27-Provision!K27,IF(AND(ISNUMBER(ImpariedLoans!K27),ISNUMBER(Provision!K27)),ImpariedLoans!K27-Provision!K27,".."))),"..")</f>
        <v>..</v>
      </c>
      <c r="L24" s="29" t="str">
        <f>IF(Soundness!$E25="Y",IF(AND(ISNUMBER(ImpariedLoans!L27),ISNUMBER(NPL!L27)),"Error!!",IF(AND(ISNUMBER(NPL!L27),ISNUMBER(Provision!L27)),NPL!L27-Provision!L27,IF(AND(ISNUMBER(ImpariedLoans!L27),ISNUMBER(Provision!L27)),ImpariedLoans!L27-Provision!L27,".."))),"..")</f>
        <v>..</v>
      </c>
      <c r="M24" s="29" t="str">
        <f>IF(Soundness!$E25="Y",IF(AND(ISNUMBER(ImpariedLoans!M27),ISNUMBER(NPL!M27)),"Error!!",IF(AND(ISNUMBER(NPL!M27),ISNUMBER(Provision!M27)),NPL!M27-Provision!M27,IF(AND(ISNUMBER(ImpariedLoans!M27),ISNUMBER(Provision!M27)),ImpariedLoans!M27-Provision!M27,".."))),"..")</f>
        <v>..</v>
      </c>
      <c r="N24" s="29" t="str">
        <f>IF(Soundness!$E25="Y",IF(AND(ISNUMBER(ImpariedLoans!N27),ISNUMBER(NPL!N27)),"Error!!",IF(AND(ISNUMBER(NPL!N27),ISNUMBER(Provision!N27)),NPL!N27-Provision!N27,IF(AND(ISNUMBER(ImpariedLoans!N27),ISNUMBER(Provision!N27)),ImpariedLoans!N27-Provision!N27,".."))),"..")</f>
        <v>..</v>
      </c>
      <c r="O24" s="29" t="str">
        <f>IF(Soundness!$E25="Y",IF(AND(ISNUMBER(ImpariedLoans!O27),ISNUMBER(NPL!O27)),"Error!!",IF(AND(ISNUMBER(NPL!O27),ISNUMBER(Provision!O27)),NPL!O27-Provision!O27,IF(AND(ISNUMBER(ImpariedLoans!O27),ISNUMBER(Provision!O27)),ImpariedLoans!O27-Provision!O27,".."))),"..")</f>
        <v>..</v>
      </c>
      <c r="P24" s="29" t="str">
        <f>IF(Soundness!$E25="Y",IF(AND(ISNUMBER(ImpariedLoans!P27),ISNUMBER(NPL!P27)),"Error!!",IF(AND(ISNUMBER(NPL!P27),ISNUMBER(Provision!P27)),NPL!P27-Provision!P27,IF(AND(ISNUMBER(ImpariedLoans!P27),ISNUMBER(Provision!P27)),ImpariedLoans!P27-Provision!P27,".."))),"..")</f>
        <v>..</v>
      </c>
      <c r="Q24" s="29" t="str">
        <f>IF(Soundness!$E25="Y",IF(AND(ISNUMBER(ImpariedLoans!Q27),ISNUMBER(NPL!Q27)),"Error!!",IF(AND(ISNUMBER(NPL!Q27),ISNUMBER(Provision!Q27)),NPL!Q27-Provision!Q27,IF(AND(ISNUMBER(ImpariedLoans!Q27),ISNUMBER(Provision!Q27)),ImpariedLoans!Q27-Provision!Q27,".."))),"..")</f>
        <v>..</v>
      </c>
      <c r="R24" s="29" t="str">
        <f>IF(Soundness!$E25="Y",IF(AND(ISNUMBER(ImpariedLoans!R27),ISNUMBER(NPL!R27)),"Error!!",IF(AND(ISNUMBER(NPL!R27),ISNUMBER(Provision!R27)),NPL!R27-Provision!R27,IF(AND(ISNUMBER(ImpariedLoans!R27),ISNUMBER(Provision!R27)),ImpariedLoans!R27-Provision!R27,".."))),"..")</f>
        <v>..</v>
      </c>
      <c r="S24" s="29" t="str">
        <f>IF(Soundness!$E25="Y",IF(AND(ISNUMBER(ImpariedLoans!S27),ISNUMBER(NPL!S27)),"Error!!",IF(AND(ISNUMBER(NPL!S27),ISNUMBER(Provision!S27)),NPL!S27-Provision!S27,IF(AND(ISNUMBER(ImpariedLoans!S27),ISNUMBER(Provision!S27)),ImpariedLoans!S27-Provision!S27,".."))),"..")</f>
        <v>..</v>
      </c>
      <c r="T24" s="29" t="str">
        <f>IF(Soundness!$E25="Y",IF(AND(ISNUMBER(ImpariedLoans!T27),ISNUMBER(NPL!T27)),"Error!!",IF(AND(ISNUMBER(NPL!T27),ISNUMBER(Provision!T27)),NPL!T27-Provision!T27,IF(AND(ISNUMBER(ImpariedLoans!T27),ISNUMBER(Provision!T27)),ImpariedLoans!T27-Provision!T27,".."))),"..")</f>
        <v>..</v>
      </c>
      <c r="U24" s="29" t="str">
        <f>IF(Soundness!$E25="Y",IF(AND(ISNUMBER(ImpariedLoans!U27),ISNUMBER(NPL!U27)),"Error!!",IF(AND(ISNUMBER(NPL!U27),ISNUMBER(Provision!U27)),NPL!U27-Provision!U27,IF(AND(ISNUMBER(ImpariedLoans!U27),ISNUMBER(Provision!U27)),ImpariedLoans!U27-Provision!U27,".."))),"..")</f>
        <v>..</v>
      </c>
      <c r="V24" s="29" t="str">
        <f>IF(Soundness!$E25="Y",IF(AND(ISNUMBER(ImpariedLoans!V27),ISNUMBER(NPL!V27)),"Error!!",IF(AND(ISNUMBER(NPL!V27),ISNUMBER(Provision!V27)),NPL!V27-Provision!V27,IF(AND(ISNUMBER(ImpariedLoans!V27),ISNUMBER(Provision!V27)),ImpariedLoans!V27-Provision!V27,".."))),"..")</f>
        <v>..</v>
      </c>
      <c r="W24" s="29" t="str">
        <f>IF(Soundness!$E25="Y",IF(AND(ISNUMBER(ImpariedLoans!W27),ISNUMBER(NPL!W27)),"Error!!",IF(AND(ISNUMBER(NPL!W27),ISNUMBER(Provision!W27)),NPL!W27-Provision!W27,IF(AND(ISNUMBER(ImpariedLoans!W27),ISNUMBER(Provision!W27)),ImpariedLoans!W27-Provision!W27,".."))),"..")</f>
        <v>..</v>
      </c>
      <c r="X24" s="29" t="str">
        <f>IF(Soundness!$E25="Y",IF(AND(ISNUMBER(ImpariedLoans!X27),ISNUMBER(NPL!X27)),"Error!!",IF(AND(ISNUMBER(NPL!X27),ISNUMBER(Provision!X27)),NPL!X27-Provision!X27,IF(AND(ISNUMBER(ImpariedLoans!X27),ISNUMBER(Provision!X27)),ImpariedLoans!X27-Provision!X27,".."))),"..")</f>
        <v>..</v>
      </c>
      <c r="Y24" s="29" t="str">
        <f>IF(Soundness!$E25="Y",IF(AND(ISNUMBER(ImpariedLoans!Y27),ISNUMBER(NPL!Y27)),"Error!!",IF(AND(ISNUMBER(NPL!Y27),ISNUMBER(Provision!Y27)),NPL!Y27-Provision!Y27,IF(AND(ISNUMBER(ImpariedLoans!Y27),ISNUMBER(Provision!Y27)),ImpariedLoans!Y27-Provision!Y27,".."))),"..")</f>
        <v>..</v>
      </c>
      <c r="Z24" s="29" t="str">
        <f>IF(Soundness!$E25="Y",IF(AND(ISNUMBER(ImpariedLoans!Z27),ISNUMBER(NPL!Z27)),"Error!!",IF(AND(ISNUMBER(NPL!Z27),ISNUMBER(Provision!Z27)),NPL!Z27-Provision!Z27,IF(AND(ISNUMBER(ImpariedLoans!Z27),ISNUMBER(Provision!Z27)),ImpariedLoans!Z27-Provision!Z27,".."))),"..")</f>
        <v>..</v>
      </c>
    </row>
    <row r="25" spans="1:26">
      <c r="A25" s="1">
        <v>22</v>
      </c>
      <c r="B25" s="2">
        <f>IF(ISNUMBER('Bank List'!B23),'Bank List'!B23,"")</f>
        <v>113830</v>
      </c>
      <c r="C25" s="27" t="str">
        <f>IF(ISTEXT(Soundness!C26),Soundness!C26,"")</f>
        <v>Deutsche Bank AG</v>
      </c>
      <c r="D25" s="27" t="str">
        <f>IF(ISTEXT(Soundness!D26),Soundness!D26,"")</f>
        <v>Germany</v>
      </c>
      <c r="E25" s="30"/>
      <c r="F25" s="29" t="str">
        <f>IF(Soundness!$E26="Y",IF(AND(ISNUMBER(ImpariedLoans!F28),ISNUMBER(NPL!F28)),"Error!!",IF(AND(ISNUMBER(NPL!F28),ISNUMBER(Provision!F28)),NPL!F28-Provision!F28,IF(AND(ISNUMBER(ImpariedLoans!F28),ISNUMBER(Provision!F28)),ImpariedLoans!F28-Provision!F28,".."))),"..")</f>
        <v>..</v>
      </c>
      <c r="G25" s="29" t="str">
        <f>IF(Soundness!$E26="Y",IF(AND(ISNUMBER(ImpariedLoans!G28),ISNUMBER(NPL!G28)),"Error!!",IF(AND(ISNUMBER(NPL!G28),ISNUMBER(Provision!G28)),NPL!G28-Provision!G28,IF(AND(ISNUMBER(ImpariedLoans!G28),ISNUMBER(Provision!G28)),ImpariedLoans!G28-Provision!G28,".."))),"..")</f>
        <v>..</v>
      </c>
      <c r="H25" s="29" t="str">
        <f>IF(Soundness!$E26="Y",IF(AND(ISNUMBER(ImpariedLoans!H28),ISNUMBER(NPL!H28)),"Error!!",IF(AND(ISNUMBER(NPL!H28),ISNUMBER(Provision!H28)),NPL!H28-Provision!H28,IF(AND(ISNUMBER(ImpariedLoans!H28),ISNUMBER(Provision!H28)),ImpariedLoans!H28-Provision!H28,".."))),"..")</f>
        <v>..</v>
      </c>
      <c r="I25" s="29" t="str">
        <f>IF(Soundness!$E26="Y",IF(AND(ISNUMBER(ImpariedLoans!I28),ISNUMBER(NPL!I28)),"Error!!",IF(AND(ISNUMBER(NPL!I28),ISNUMBER(Provision!I28)),NPL!I28-Provision!I28,IF(AND(ISNUMBER(ImpariedLoans!I28),ISNUMBER(Provision!I28)),ImpariedLoans!I28-Provision!I28,".."))),"..")</f>
        <v>..</v>
      </c>
      <c r="J25" s="29" t="str">
        <f>IF(Soundness!$E26="Y",IF(AND(ISNUMBER(ImpariedLoans!J28),ISNUMBER(NPL!J28)),"Error!!",IF(AND(ISNUMBER(NPL!J28),ISNUMBER(Provision!J28)),NPL!J28-Provision!J28,IF(AND(ISNUMBER(ImpariedLoans!J28),ISNUMBER(Provision!J28)),ImpariedLoans!J28-Provision!J28,".."))),"..")</f>
        <v>..</v>
      </c>
      <c r="K25" s="29">
        <f>IF(Soundness!$E26="Y",IF(AND(ISNUMBER(ImpariedLoans!K28),ISNUMBER(NPL!K28)),"Error!!",IF(AND(ISNUMBER(NPL!K28),ISNUMBER(Provision!K28)),NPL!K28-Provision!K28,IF(AND(ISNUMBER(ImpariedLoans!K28),ISNUMBER(Provision!K28)),ImpariedLoans!K28-Provision!K28,".."))),"..")</f>
        <v>1.3622948594309401</v>
      </c>
      <c r="L25" s="29">
        <f>IF(Soundness!$E26="Y",IF(AND(ISNUMBER(ImpariedLoans!L28),ISNUMBER(NPL!L28)),"Error!!",IF(AND(ISNUMBER(NPL!L28),ISNUMBER(Provision!L28)),NPL!L28-Provision!L28,IF(AND(ISNUMBER(ImpariedLoans!L28),ISNUMBER(Provision!L28)),ImpariedLoans!L28-Provision!L28,".."))),"..")</f>
        <v>0.87227289447388989</v>
      </c>
      <c r="M25" s="29">
        <f>IF(Soundness!$E26="Y",IF(AND(ISNUMBER(ImpariedLoans!M28),ISNUMBER(NPL!M28)),"Error!!",IF(AND(ISNUMBER(NPL!M28),ISNUMBER(Provision!M28)),NPL!M28-Provision!M28,IF(AND(ISNUMBER(ImpariedLoans!M28),ISNUMBER(Provision!M28)),ImpariedLoans!M28-Provision!M28,".."))),"..")</f>
        <v>0.79658749402100193</v>
      </c>
      <c r="N25" s="29">
        <f>IF(Soundness!$E26="Y",IF(AND(ISNUMBER(ImpariedLoans!N28),ISNUMBER(NPL!N28)),"Error!!",IF(AND(ISNUMBER(NPL!N28),ISNUMBER(Provision!N28)),NPL!N28-Provision!N28,IF(AND(ISNUMBER(ImpariedLoans!N28),ISNUMBER(Provision!N28)),ImpariedLoans!N28-Provision!N28,".."))),"..")</f>
        <v>0.75684544803498299</v>
      </c>
      <c r="O25" s="29">
        <f>IF(Soundness!$E26="Y",IF(AND(ISNUMBER(ImpariedLoans!O28),ISNUMBER(NPL!O28)),"Error!!",IF(AND(ISNUMBER(NPL!O28),ISNUMBER(Provision!O28)),NPL!O28-Provision!O28,IF(AND(ISNUMBER(ImpariedLoans!O28),ISNUMBER(Provision!O28)),ImpariedLoans!O28-Provision!O28,".."))),"..")</f>
        <v>1.6296714618012698</v>
      </c>
      <c r="P25" s="29">
        <f>IF(Soundness!$E26="Y",IF(AND(ISNUMBER(ImpariedLoans!P28),ISNUMBER(NPL!P28)),"Error!!",IF(AND(ISNUMBER(NPL!P28),ISNUMBER(Provision!P28)),NPL!P28-Provision!P28,IF(AND(ISNUMBER(ImpariedLoans!P28),ISNUMBER(Provision!P28)),ImpariedLoans!P28-Provision!P28,".."))),"..")</f>
        <v>0.79460202907436595</v>
      </c>
      <c r="Q25" s="29">
        <f>IF(Soundness!$E26="Y",IF(AND(ISNUMBER(ImpariedLoans!Q28),ISNUMBER(NPL!Q28)),"Error!!",IF(AND(ISNUMBER(NPL!Q28),ISNUMBER(Provision!Q28)),NPL!Q28-Provision!Q28,IF(AND(ISNUMBER(ImpariedLoans!Q28),ISNUMBER(Provision!Q28)),ImpariedLoans!Q28-Provision!Q28,".."))),"..")</f>
        <v>1.3629528503836381</v>
      </c>
      <c r="R25" s="29" t="str">
        <f>IF(Soundness!$E26="Y",IF(AND(ISNUMBER(ImpariedLoans!R28),ISNUMBER(NPL!R28)),"Error!!",IF(AND(ISNUMBER(NPL!R28),ISNUMBER(Provision!R28)),NPL!R28-Provision!R28,IF(AND(ISNUMBER(ImpariedLoans!R28),ISNUMBER(Provision!R28)),ImpariedLoans!R28-Provision!R28,".."))),"..")</f>
        <v>..</v>
      </c>
      <c r="S25" s="29" t="str">
        <f>IF(Soundness!$E26="Y",IF(AND(ISNUMBER(ImpariedLoans!S28),ISNUMBER(NPL!S28)),"Error!!",IF(AND(ISNUMBER(NPL!S28),ISNUMBER(Provision!S28)),NPL!S28-Provision!S28,IF(AND(ISNUMBER(ImpariedLoans!S28),ISNUMBER(Provision!S28)),ImpariedLoans!S28-Provision!S28,".."))),"..")</f>
        <v>..</v>
      </c>
      <c r="T25" s="29" t="str">
        <f>IF(Soundness!$E26="Y",IF(AND(ISNUMBER(ImpariedLoans!T28),ISNUMBER(NPL!T28)),"Error!!",IF(AND(ISNUMBER(NPL!T28),ISNUMBER(Provision!T28)),NPL!T28-Provision!T28,IF(AND(ISNUMBER(ImpariedLoans!T28),ISNUMBER(Provision!T28)),ImpariedLoans!T28-Provision!T28,".."))),"..")</f>
        <v>..</v>
      </c>
      <c r="U25" s="29" t="str">
        <f>IF(Soundness!$E26="Y",IF(AND(ISNUMBER(ImpariedLoans!U28),ISNUMBER(NPL!U28)),"Error!!",IF(AND(ISNUMBER(NPL!U28),ISNUMBER(Provision!U28)),NPL!U28-Provision!U28,IF(AND(ISNUMBER(ImpariedLoans!U28),ISNUMBER(Provision!U28)),ImpariedLoans!U28-Provision!U28,".."))),"..")</f>
        <v>..</v>
      </c>
      <c r="V25" s="29" t="str">
        <f>IF(Soundness!$E26="Y",IF(AND(ISNUMBER(ImpariedLoans!V28),ISNUMBER(NPL!V28)),"Error!!",IF(AND(ISNUMBER(NPL!V28),ISNUMBER(Provision!V28)),NPL!V28-Provision!V28,IF(AND(ISNUMBER(ImpariedLoans!V28),ISNUMBER(Provision!V28)),ImpariedLoans!V28-Provision!V28,".."))),"..")</f>
        <v>..</v>
      </c>
      <c r="W25" s="29" t="str">
        <f>IF(Soundness!$E26="Y",IF(AND(ISNUMBER(ImpariedLoans!W28),ISNUMBER(NPL!W28)),"Error!!",IF(AND(ISNUMBER(NPL!W28),ISNUMBER(Provision!W28)),NPL!W28-Provision!W28,IF(AND(ISNUMBER(ImpariedLoans!W28),ISNUMBER(Provision!W28)),ImpariedLoans!W28-Provision!W28,".."))),"..")</f>
        <v>..</v>
      </c>
      <c r="X25" s="29" t="str">
        <f>IF(Soundness!$E26="Y",IF(AND(ISNUMBER(ImpariedLoans!X28),ISNUMBER(NPL!X28)),"Error!!",IF(AND(ISNUMBER(NPL!X28),ISNUMBER(Provision!X28)),NPL!X28-Provision!X28,IF(AND(ISNUMBER(ImpariedLoans!X28),ISNUMBER(Provision!X28)),ImpariedLoans!X28-Provision!X28,".."))),"..")</f>
        <v>..</v>
      </c>
      <c r="Y25" s="29" t="str">
        <f>IF(Soundness!$E26="Y",IF(AND(ISNUMBER(ImpariedLoans!Y28),ISNUMBER(NPL!Y28)),"Error!!",IF(AND(ISNUMBER(NPL!Y28),ISNUMBER(Provision!Y28)),NPL!Y28-Provision!Y28,IF(AND(ISNUMBER(ImpariedLoans!Y28),ISNUMBER(Provision!Y28)),ImpariedLoans!Y28-Provision!Y28,".."))),"..")</f>
        <v>..</v>
      </c>
      <c r="Z25" s="29" t="str">
        <f>IF(Soundness!$E26="Y",IF(AND(ISNUMBER(ImpariedLoans!Z28),ISNUMBER(NPL!Z28)),"Error!!",IF(AND(ISNUMBER(NPL!Z28),ISNUMBER(Provision!Z28)),NPL!Z28-Provision!Z28,IF(AND(ISNUMBER(ImpariedLoans!Z28),ISNUMBER(Provision!Z28)),ImpariedLoans!Z28-Provision!Z28,".."))),"..")</f>
        <v>..</v>
      </c>
    </row>
    <row r="26" spans="1:26">
      <c r="A26" s="1">
        <v>23</v>
      </c>
      <c r="B26" s="2">
        <f>IF(ISNUMBER('Bank List'!B24),'Bank List'!B24,"")</f>
        <v>4024522</v>
      </c>
      <c r="C26" s="27" t="str">
        <f>IF(ISTEXT(Soundness!C27),Soundness!C27,"")</f>
        <v>Dexia SA</v>
      </c>
      <c r="D26" s="27" t="str">
        <f>IF(ISTEXT(Soundness!D27),Soundness!D27,"")</f>
        <v>Belgium</v>
      </c>
      <c r="E26" s="30"/>
      <c r="F26" s="29" t="str">
        <f>IF(Soundness!$E27="Y",IF(AND(ISNUMBER(ImpariedLoans!F29),ISNUMBER(NPL!F29)),"Error!!",IF(AND(ISNUMBER(NPL!F29),ISNUMBER(Provision!F29)),NPL!F29-Provision!F29,IF(AND(ISNUMBER(ImpariedLoans!F29),ISNUMBER(Provision!F29)),ImpariedLoans!F29-Provision!F29,".."))),"..")</f>
        <v>..</v>
      </c>
      <c r="G26" s="29" t="str">
        <f>IF(Soundness!$E27="Y",IF(AND(ISNUMBER(ImpariedLoans!G29),ISNUMBER(NPL!G29)),"Error!!",IF(AND(ISNUMBER(NPL!G29),ISNUMBER(Provision!G29)),NPL!G29-Provision!G29,IF(AND(ISNUMBER(ImpariedLoans!G29),ISNUMBER(Provision!G29)),ImpariedLoans!G29-Provision!G29,".."))),"..")</f>
        <v>..</v>
      </c>
      <c r="H26" s="29" t="str">
        <f>IF(Soundness!$E27="Y",IF(AND(ISNUMBER(ImpariedLoans!H29),ISNUMBER(NPL!H29)),"Error!!",IF(AND(ISNUMBER(NPL!H29),ISNUMBER(Provision!H29)),NPL!H29-Provision!H29,IF(AND(ISNUMBER(ImpariedLoans!H29),ISNUMBER(Provision!H29)),ImpariedLoans!H29-Provision!H29,".."))),"..")</f>
        <v>..</v>
      </c>
      <c r="I26" s="29" t="str">
        <f>IF(Soundness!$E27="Y",IF(AND(ISNUMBER(ImpariedLoans!I29),ISNUMBER(NPL!I29)),"Error!!",IF(AND(ISNUMBER(NPL!I29),ISNUMBER(Provision!I29)),NPL!I29-Provision!I29,IF(AND(ISNUMBER(ImpariedLoans!I29),ISNUMBER(Provision!I29)),ImpariedLoans!I29-Provision!I29,".."))),"..")</f>
        <v>..</v>
      </c>
      <c r="J26" s="29" t="str">
        <f>IF(Soundness!$E27="Y",IF(AND(ISNUMBER(ImpariedLoans!J29),ISNUMBER(NPL!J29)),"Error!!",IF(AND(ISNUMBER(NPL!J29),ISNUMBER(Provision!J29)),NPL!J29-Provision!J29,IF(AND(ISNUMBER(ImpariedLoans!J29),ISNUMBER(Provision!J29)),ImpariedLoans!J29-Provision!J29,".."))),"..")</f>
        <v>..</v>
      </c>
      <c r="K26" s="29">
        <f>IF(Soundness!$E27="Y",IF(AND(ISNUMBER(ImpariedLoans!K29),ISNUMBER(NPL!K29)),"Error!!",IF(AND(ISNUMBER(NPL!K29),ISNUMBER(Provision!K29)),NPL!K29-Provision!K29,IF(AND(ISNUMBER(ImpariedLoans!K29),ISNUMBER(Provision!K29)),ImpariedLoans!K29-Provision!K29,".."))),"..")</f>
        <v>3.0480656804959039E-2</v>
      </c>
      <c r="L26" s="29">
        <f>IF(Soundness!$E27="Y",IF(AND(ISNUMBER(ImpariedLoans!L29),ISNUMBER(NPL!L29)),"Error!!",IF(AND(ISNUMBER(NPL!L29),ISNUMBER(Provision!L29)),NPL!L29-Provision!L29,IF(AND(ISNUMBER(ImpariedLoans!L29),ISNUMBER(Provision!L29)),ImpariedLoans!L29-Provision!L29,".."))),"..")</f>
        <v>3.1680726946888949E-2</v>
      </c>
      <c r="M26" s="29">
        <f>IF(Soundness!$E27="Y",IF(AND(ISNUMBER(ImpariedLoans!M29),ISNUMBER(NPL!M29)),"Error!!",IF(AND(ISNUMBER(NPL!M29),ISNUMBER(Provision!M29)),NPL!M29-Provision!M29,IF(AND(ISNUMBER(ImpariedLoans!M29),ISNUMBER(Provision!M29)),ImpariedLoans!M29-Provision!M29,".."))),"..")</f>
        <v>-5.2767023547489744E-3</v>
      </c>
      <c r="N26" s="29">
        <f>IF(Soundness!$E27="Y",IF(AND(ISNUMBER(ImpariedLoans!N29),ISNUMBER(NPL!N29)),"Error!!",IF(AND(ISNUMBER(NPL!N29),ISNUMBER(Provision!N29)),NPL!N29-Provision!N29,IF(AND(ISNUMBER(ImpariedLoans!N29),ISNUMBER(Provision!N29)),ImpariedLoans!N29-Provision!N29,".."))),"..")</f>
        <v>2.9802295314759197E-3</v>
      </c>
      <c r="O26" s="29">
        <f>IF(Soundness!$E27="Y",IF(AND(ISNUMBER(ImpariedLoans!O29),ISNUMBER(NPL!O29)),"Error!!",IF(AND(ISNUMBER(NPL!O29),ISNUMBER(Provision!O29)),NPL!O29-Provision!O29,IF(AND(ISNUMBER(ImpariedLoans!O29),ISNUMBER(Provision!O29)),ImpariedLoans!O29-Provision!O29,".."))),"..")</f>
        <v>0.20556556169976004</v>
      </c>
      <c r="P26" s="29">
        <f>IF(Soundness!$E27="Y",IF(AND(ISNUMBER(ImpariedLoans!P29),ISNUMBER(NPL!P29)),"Error!!",IF(AND(ISNUMBER(NPL!P29),ISNUMBER(Provision!P29)),NPL!P29-Provision!P29,IF(AND(ISNUMBER(ImpariedLoans!P29),ISNUMBER(Provision!P29)),ImpariedLoans!P29-Provision!P29,".."))),"..")</f>
        <v>0.29757722941138987</v>
      </c>
      <c r="Q26" s="29">
        <f>IF(Soundness!$E27="Y",IF(AND(ISNUMBER(ImpariedLoans!Q29),ISNUMBER(NPL!Q29)),"Error!!",IF(AND(ISNUMBER(NPL!Q29),ISNUMBER(Provision!Q29)),NPL!Q29-Provision!Q29,IF(AND(ISNUMBER(ImpariedLoans!Q29),ISNUMBER(Provision!Q29)),ImpariedLoans!Q29-Provision!Q29,".."))),"..")</f>
        <v>0.24742462194080983</v>
      </c>
      <c r="R26" s="29" t="str">
        <f>IF(Soundness!$E27="Y",IF(AND(ISNUMBER(ImpariedLoans!R29),ISNUMBER(NPL!R29)),"Error!!",IF(AND(ISNUMBER(NPL!R29),ISNUMBER(Provision!R29)),NPL!R29-Provision!R29,IF(AND(ISNUMBER(ImpariedLoans!R29),ISNUMBER(Provision!R29)),ImpariedLoans!R29-Provision!R29,".."))),"..")</f>
        <v>..</v>
      </c>
      <c r="S26" s="29" t="str">
        <f>IF(Soundness!$E27="Y",IF(AND(ISNUMBER(ImpariedLoans!S29),ISNUMBER(NPL!S29)),"Error!!",IF(AND(ISNUMBER(NPL!S29),ISNUMBER(Provision!S29)),NPL!S29-Provision!S29,IF(AND(ISNUMBER(ImpariedLoans!S29),ISNUMBER(Provision!S29)),ImpariedLoans!S29-Provision!S29,".."))),"..")</f>
        <v>..</v>
      </c>
      <c r="T26" s="29" t="str">
        <f>IF(Soundness!$E27="Y",IF(AND(ISNUMBER(ImpariedLoans!T29),ISNUMBER(NPL!T29)),"Error!!",IF(AND(ISNUMBER(NPL!T29),ISNUMBER(Provision!T29)),NPL!T29-Provision!T29,IF(AND(ISNUMBER(ImpariedLoans!T29),ISNUMBER(Provision!T29)),ImpariedLoans!T29-Provision!T29,".."))),"..")</f>
        <v>..</v>
      </c>
      <c r="U26" s="29" t="str">
        <f>IF(Soundness!$E27="Y",IF(AND(ISNUMBER(ImpariedLoans!U29),ISNUMBER(NPL!U29)),"Error!!",IF(AND(ISNUMBER(NPL!U29),ISNUMBER(Provision!U29)),NPL!U29-Provision!U29,IF(AND(ISNUMBER(ImpariedLoans!U29),ISNUMBER(Provision!U29)),ImpariedLoans!U29-Provision!U29,".."))),"..")</f>
        <v>..</v>
      </c>
      <c r="V26" s="29" t="str">
        <f>IF(Soundness!$E27="Y",IF(AND(ISNUMBER(ImpariedLoans!V29),ISNUMBER(NPL!V29)),"Error!!",IF(AND(ISNUMBER(NPL!V29),ISNUMBER(Provision!V29)),NPL!V29-Provision!V29,IF(AND(ISNUMBER(ImpariedLoans!V29),ISNUMBER(Provision!V29)),ImpariedLoans!V29-Provision!V29,".."))),"..")</f>
        <v>..</v>
      </c>
      <c r="W26" s="29" t="str">
        <f>IF(Soundness!$E27="Y",IF(AND(ISNUMBER(ImpariedLoans!W29),ISNUMBER(NPL!W29)),"Error!!",IF(AND(ISNUMBER(NPL!W29),ISNUMBER(Provision!W29)),NPL!W29-Provision!W29,IF(AND(ISNUMBER(ImpariedLoans!W29),ISNUMBER(Provision!W29)),ImpariedLoans!W29-Provision!W29,".."))),"..")</f>
        <v>..</v>
      </c>
      <c r="X26" s="29" t="str">
        <f>IF(Soundness!$E27="Y",IF(AND(ISNUMBER(ImpariedLoans!X29),ISNUMBER(NPL!X29)),"Error!!",IF(AND(ISNUMBER(NPL!X29),ISNUMBER(Provision!X29)),NPL!X29-Provision!X29,IF(AND(ISNUMBER(ImpariedLoans!X29),ISNUMBER(Provision!X29)),ImpariedLoans!X29-Provision!X29,".."))),"..")</f>
        <v>..</v>
      </c>
      <c r="Y26" s="29" t="str">
        <f>IF(Soundness!$E27="Y",IF(AND(ISNUMBER(ImpariedLoans!Y29),ISNUMBER(NPL!Y29)),"Error!!",IF(AND(ISNUMBER(NPL!Y29),ISNUMBER(Provision!Y29)),NPL!Y29-Provision!Y29,IF(AND(ISNUMBER(ImpariedLoans!Y29),ISNUMBER(Provision!Y29)),ImpariedLoans!Y29-Provision!Y29,".."))),"..")</f>
        <v>..</v>
      </c>
      <c r="Z26" s="29" t="str">
        <f>IF(Soundness!$E27="Y",IF(AND(ISNUMBER(ImpariedLoans!Z29),ISNUMBER(NPL!Z29)),"Error!!",IF(AND(ISNUMBER(NPL!Z29),ISNUMBER(Provision!Z29)),NPL!Z29-Provision!Z29,IF(AND(ISNUMBER(ImpariedLoans!Z29),ISNUMBER(Provision!Z29)),ImpariedLoans!Z29-Provision!Z29,".."))),"..")</f>
        <v>..</v>
      </c>
    </row>
    <row r="27" spans="1:26">
      <c r="A27" s="1">
        <v>24</v>
      </c>
      <c r="B27" s="2">
        <f>IF(ISNUMBER('Bank List'!B25),'Bank List'!B25,"")</f>
        <v>4142645</v>
      </c>
      <c r="C27" s="27" t="str">
        <f>IF(ISTEXT(Soundness!C28),Soundness!C28,"")</f>
        <v>DNB ASA</v>
      </c>
      <c r="D27" s="27" t="str">
        <f>IF(ISTEXT(Soundness!D28),Soundness!D28,"")</f>
        <v>Norway</v>
      </c>
      <c r="E27" s="30"/>
      <c r="F27" s="29" t="str">
        <f>IF(Soundness!$E28="Y",IF(AND(ISNUMBER(ImpariedLoans!F30),ISNUMBER(NPL!F30)),"Error!!",IF(AND(ISNUMBER(NPL!F30),ISNUMBER(Provision!F30)),NPL!F30-Provision!F30,IF(AND(ISNUMBER(ImpariedLoans!F30),ISNUMBER(Provision!F30)),ImpariedLoans!F30-Provision!F30,".."))),"..")</f>
        <v>..</v>
      </c>
      <c r="G27" s="29" t="str">
        <f>IF(Soundness!$E28="Y",IF(AND(ISNUMBER(ImpariedLoans!G30),ISNUMBER(NPL!G30)),"Error!!",IF(AND(ISNUMBER(NPL!G30),ISNUMBER(Provision!G30)),NPL!G30-Provision!G30,IF(AND(ISNUMBER(ImpariedLoans!G30),ISNUMBER(Provision!G30)),ImpariedLoans!G30-Provision!G30,".."))),"..")</f>
        <v>..</v>
      </c>
      <c r="H27" s="29" t="str">
        <f>IF(Soundness!$E28="Y",IF(AND(ISNUMBER(ImpariedLoans!H30),ISNUMBER(NPL!H30)),"Error!!",IF(AND(ISNUMBER(NPL!H30),ISNUMBER(Provision!H30)),NPL!H30-Provision!H30,IF(AND(ISNUMBER(ImpariedLoans!H30),ISNUMBER(Provision!H30)),ImpariedLoans!H30-Provision!H30,".."))),"..")</f>
        <v>..</v>
      </c>
      <c r="I27" s="29" t="str">
        <f>IF(Soundness!$E28="Y",IF(AND(ISNUMBER(ImpariedLoans!I30),ISNUMBER(NPL!I30)),"Error!!",IF(AND(ISNUMBER(NPL!I30),ISNUMBER(Provision!I30)),NPL!I30-Provision!I30,IF(AND(ISNUMBER(ImpariedLoans!I30),ISNUMBER(Provision!I30)),ImpariedLoans!I30-Provision!I30,".."))),"..")</f>
        <v>..</v>
      </c>
      <c r="J27" s="29" t="str">
        <f>IF(Soundness!$E28="Y",IF(AND(ISNUMBER(ImpariedLoans!J30),ISNUMBER(NPL!J30)),"Error!!",IF(AND(ISNUMBER(NPL!J30),ISNUMBER(Provision!J30)),NPL!J30-Provision!J30,IF(AND(ISNUMBER(ImpariedLoans!J30),ISNUMBER(Provision!J30)),ImpariedLoans!J30-Provision!J30,".."))),"..")</f>
        <v>..</v>
      </c>
      <c r="K27" s="29">
        <f>IF(Soundness!$E28="Y",IF(AND(ISNUMBER(ImpariedLoans!K30),ISNUMBER(NPL!K30)),"Error!!",IF(AND(ISNUMBER(NPL!K30),ISNUMBER(Provision!K30)),NPL!K30-Provision!K30,IF(AND(ISNUMBER(ImpariedLoans!K30),ISNUMBER(Provision!K30)),ImpariedLoans!K30-Provision!K30,".."))),"..")</f>
        <v>0.67030612734297002</v>
      </c>
      <c r="L27" s="29">
        <f>IF(Soundness!$E28="Y",IF(AND(ISNUMBER(ImpariedLoans!L30),ISNUMBER(NPL!L30)),"Error!!",IF(AND(ISNUMBER(NPL!L30),ISNUMBER(Provision!L30)),NPL!L30-Provision!L30,IF(AND(ISNUMBER(ImpariedLoans!L30),ISNUMBER(Provision!L30)),ImpariedLoans!L30-Provision!L30,".."))),"..")</f>
        <v>0.45648013377855695</v>
      </c>
      <c r="M27" s="29">
        <f>IF(Soundness!$E28="Y",IF(AND(ISNUMBER(ImpariedLoans!M30),ISNUMBER(NPL!M30)),"Error!!",IF(AND(ISNUMBER(NPL!M30),ISNUMBER(Provision!M30)),NPL!M30-Provision!M30,IF(AND(ISNUMBER(ImpariedLoans!M30),ISNUMBER(Provision!M30)),ImpariedLoans!M30-Provision!M30,".."))),"..")</f>
        <v>0.45820203502402701</v>
      </c>
      <c r="N27" s="29">
        <f>IF(Soundness!$E28="Y",IF(AND(ISNUMBER(ImpariedLoans!N30),ISNUMBER(NPL!N30)),"Error!!",IF(AND(ISNUMBER(NPL!N30),ISNUMBER(Provision!N30)),NPL!N30-Provision!N30,IF(AND(ISNUMBER(ImpariedLoans!N30),ISNUMBER(Provision!N30)),ImpariedLoans!N30-Provision!N30,".."))),"..")</f>
        <v>1.065784206465193</v>
      </c>
      <c r="O27" s="29">
        <f>IF(Soundness!$E28="Y",IF(AND(ISNUMBER(ImpariedLoans!O30),ISNUMBER(NPL!O30)),"Error!!",IF(AND(ISNUMBER(NPL!O30),ISNUMBER(Provision!O30)),NPL!O30-Provision!O30,IF(AND(ISNUMBER(ImpariedLoans!O30),ISNUMBER(Provision!O30)),ImpariedLoans!O30-Provision!O30,".."))),"..")</f>
        <v>1.7600940043411599</v>
      </c>
      <c r="P27" s="29">
        <f>IF(Soundness!$E28="Y",IF(AND(ISNUMBER(ImpariedLoans!P30),ISNUMBER(NPL!P30)),"Error!!",IF(AND(ISNUMBER(NPL!P30),ISNUMBER(Provision!P30)),NPL!P30-Provision!P30,IF(AND(ISNUMBER(ImpariedLoans!P30),ISNUMBER(Provision!P30)),ImpariedLoans!P30-Provision!P30,".."))),"..")</f>
        <v>1.6111336582200173</v>
      </c>
      <c r="Q27" s="29">
        <f>IF(Soundness!$E28="Y",IF(AND(ISNUMBER(ImpariedLoans!Q30),ISNUMBER(NPL!Q30)),"Error!!",IF(AND(ISNUMBER(NPL!Q30),ISNUMBER(Provision!Q30)),NPL!Q30-Provision!Q30,IF(AND(ISNUMBER(ImpariedLoans!Q30),ISNUMBER(Provision!Q30)),ImpariedLoans!Q30-Provision!Q30,".."))),"..")</f>
        <v>1.4917461731947839</v>
      </c>
      <c r="R27" s="29" t="str">
        <f>IF(Soundness!$E28="Y",IF(AND(ISNUMBER(ImpariedLoans!R30),ISNUMBER(NPL!R30)),"Error!!",IF(AND(ISNUMBER(NPL!R30),ISNUMBER(Provision!R30)),NPL!R30-Provision!R30,IF(AND(ISNUMBER(ImpariedLoans!R30),ISNUMBER(Provision!R30)),ImpariedLoans!R30-Provision!R30,".."))),"..")</f>
        <v>..</v>
      </c>
      <c r="S27" s="29" t="str">
        <f>IF(Soundness!$E28="Y",IF(AND(ISNUMBER(ImpariedLoans!S30),ISNUMBER(NPL!S30)),"Error!!",IF(AND(ISNUMBER(NPL!S30),ISNUMBER(Provision!S30)),NPL!S30-Provision!S30,IF(AND(ISNUMBER(ImpariedLoans!S30),ISNUMBER(Provision!S30)),ImpariedLoans!S30-Provision!S30,".."))),"..")</f>
        <v>..</v>
      </c>
      <c r="T27" s="29" t="str">
        <f>IF(Soundness!$E28="Y",IF(AND(ISNUMBER(ImpariedLoans!T30),ISNUMBER(NPL!T30)),"Error!!",IF(AND(ISNUMBER(NPL!T30),ISNUMBER(Provision!T30)),NPL!T30-Provision!T30,IF(AND(ISNUMBER(ImpariedLoans!T30),ISNUMBER(Provision!T30)),ImpariedLoans!T30-Provision!T30,".."))),"..")</f>
        <v>..</v>
      </c>
      <c r="U27" s="29" t="str">
        <f>IF(Soundness!$E28="Y",IF(AND(ISNUMBER(ImpariedLoans!U30),ISNUMBER(NPL!U30)),"Error!!",IF(AND(ISNUMBER(NPL!U30),ISNUMBER(Provision!U30)),NPL!U30-Provision!U30,IF(AND(ISNUMBER(ImpariedLoans!U30),ISNUMBER(Provision!U30)),ImpariedLoans!U30-Provision!U30,".."))),"..")</f>
        <v>..</v>
      </c>
      <c r="V27" s="29" t="str">
        <f>IF(Soundness!$E28="Y",IF(AND(ISNUMBER(ImpariedLoans!V30),ISNUMBER(NPL!V30)),"Error!!",IF(AND(ISNUMBER(NPL!V30),ISNUMBER(Provision!V30)),NPL!V30-Provision!V30,IF(AND(ISNUMBER(ImpariedLoans!V30),ISNUMBER(Provision!V30)),ImpariedLoans!V30-Provision!V30,".."))),"..")</f>
        <v>..</v>
      </c>
      <c r="W27" s="29" t="str">
        <f>IF(Soundness!$E28="Y",IF(AND(ISNUMBER(ImpariedLoans!W30),ISNUMBER(NPL!W30)),"Error!!",IF(AND(ISNUMBER(NPL!W30),ISNUMBER(Provision!W30)),NPL!W30-Provision!W30,IF(AND(ISNUMBER(ImpariedLoans!W30),ISNUMBER(Provision!W30)),ImpariedLoans!W30-Provision!W30,".."))),"..")</f>
        <v>..</v>
      </c>
      <c r="X27" s="29" t="str">
        <f>IF(Soundness!$E28="Y",IF(AND(ISNUMBER(ImpariedLoans!X30),ISNUMBER(NPL!X30)),"Error!!",IF(AND(ISNUMBER(NPL!X30),ISNUMBER(Provision!X30)),NPL!X30-Provision!X30,IF(AND(ISNUMBER(ImpariedLoans!X30),ISNUMBER(Provision!X30)),ImpariedLoans!X30-Provision!X30,".."))),"..")</f>
        <v>..</v>
      </c>
      <c r="Y27" s="29" t="str">
        <f>IF(Soundness!$E28="Y",IF(AND(ISNUMBER(ImpariedLoans!Y30),ISNUMBER(NPL!Y30)),"Error!!",IF(AND(ISNUMBER(NPL!Y30),ISNUMBER(Provision!Y30)),NPL!Y30-Provision!Y30,IF(AND(ISNUMBER(ImpariedLoans!Y30),ISNUMBER(Provision!Y30)),ImpariedLoans!Y30-Provision!Y30,".."))),"..")</f>
        <v>..</v>
      </c>
      <c r="Z27" s="29" t="str">
        <f>IF(Soundness!$E28="Y",IF(AND(ISNUMBER(ImpariedLoans!Z30),ISNUMBER(NPL!Z30)),"Error!!",IF(AND(ISNUMBER(NPL!Z30),ISNUMBER(Provision!Z30)),NPL!Z30-Provision!Z30,IF(AND(ISNUMBER(ImpariedLoans!Z30),ISNUMBER(Provision!Z30)),ImpariedLoans!Z30-Provision!Z30,".."))),"..")</f>
        <v>..</v>
      </c>
    </row>
    <row r="28" spans="1:26">
      <c r="A28" s="1">
        <v>25</v>
      </c>
      <c r="B28" s="2">
        <f>IF(ISNUMBER('Bank List'!B26),'Bank List'!B26,"")</f>
        <v>113876</v>
      </c>
      <c r="C28" s="27" t="str">
        <f>IF(ISTEXT(Soundness!C29),Soundness!C29,"")</f>
        <v>HSBC Holdings Plc</v>
      </c>
      <c r="D28" s="27" t="str">
        <f>IF(ISTEXT(Soundness!D29),Soundness!D29,"")</f>
        <v>United Kingdom</v>
      </c>
      <c r="E28" s="30"/>
      <c r="F28" s="29" t="str">
        <f>IF(Soundness!$E29="Y",IF(AND(ISNUMBER(ImpariedLoans!F31),ISNUMBER(NPL!F31)),"Error!!",IF(AND(ISNUMBER(NPL!F31),ISNUMBER(Provision!F31)),NPL!F31-Provision!F31,IF(AND(ISNUMBER(ImpariedLoans!F31),ISNUMBER(Provision!F31)),ImpariedLoans!F31-Provision!F31,".."))),"..")</f>
        <v>..</v>
      </c>
      <c r="G28" s="29" t="str">
        <f>IF(Soundness!$E29="Y",IF(AND(ISNUMBER(ImpariedLoans!G31),ISNUMBER(NPL!G31)),"Error!!",IF(AND(ISNUMBER(NPL!G31),ISNUMBER(Provision!G31)),NPL!G31-Provision!G31,IF(AND(ISNUMBER(ImpariedLoans!G31),ISNUMBER(Provision!G31)),ImpariedLoans!G31-Provision!G31,".."))),"..")</f>
        <v>..</v>
      </c>
      <c r="H28" s="29" t="str">
        <f>IF(Soundness!$E29="Y",IF(AND(ISNUMBER(ImpariedLoans!H31),ISNUMBER(NPL!H31)),"Error!!",IF(AND(ISNUMBER(NPL!H31),ISNUMBER(Provision!H31)),NPL!H31-Provision!H31,IF(AND(ISNUMBER(ImpariedLoans!H31),ISNUMBER(Provision!H31)),ImpariedLoans!H31-Provision!H31,".."))),"..")</f>
        <v>..</v>
      </c>
      <c r="I28" s="29" t="str">
        <f>IF(Soundness!$E29="Y",IF(AND(ISNUMBER(ImpariedLoans!I31),ISNUMBER(NPL!I31)),"Error!!",IF(AND(ISNUMBER(NPL!I31),ISNUMBER(Provision!I31)),NPL!I31-Provision!I31,IF(AND(ISNUMBER(ImpariedLoans!I31),ISNUMBER(Provision!I31)),ImpariedLoans!I31-Provision!I31,".."))),"..")</f>
        <v>..</v>
      </c>
      <c r="J28" s="29" t="str">
        <f>IF(Soundness!$E29="Y",IF(AND(ISNUMBER(ImpariedLoans!J31),ISNUMBER(NPL!J31)),"Error!!",IF(AND(ISNUMBER(NPL!J31),ISNUMBER(Provision!J31)),NPL!J31-Provision!J31,IF(AND(ISNUMBER(ImpariedLoans!J31),ISNUMBER(Provision!J31)),ImpariedLoans!J31-Provision!J31,".."))),"..")</f>
        <v>..</v>
      </c>
      <c r="K28" s="29">
        <f>IF(Soundness!$E29="Y",IF(AND(ISNUMBER(ImpariedLoans!K31),ISNUMBER(NPL!K31)),"Error!!",IF(AND(ISNUMBER(NPL!K31),ISNUMBER(Provision!K31)),NPL!K31-Provision!K31,IF(AND(ISNUMBER(ImpariedLoans!K31),ISNUMBER(Provision!K31)),ImpariedLoans!K31-Provision!K31,".."))),"..")</f>
        <v>0.11166238402790007</v>
      </c>
      <c r="L28" s="29">
        <f>IF(Soundness!$E29="Y",IF(AND(ISNUMBER(ImpariedLoans!L31),ISNUMBER(NPL!L31)),"Error!!",IF(AND(ISNUMBER(NPL!L31),ISNUMBER(Provision!L31)),NPL!L31-Provision!L31,IF(AND(ISNUMBER(ImpariedLoans!L31),ISNUMBER(Provision!L31)),ImpariedLoans!L31-Provision!L31,".."))),"..")</f>
        <v>0.13964465676233995</v>
      </c>
      <c r="M28" s="29">
        <f>IF(Soundness!$E29="Y",IF(AND(ISNUMBER(ImpariedLoans!M31),ISNUMBER(NPL!M31)),"Error!!",IF(AND(ISNUMBER(NPL!M31),ISNUMBER(Provision!M31)),NPL!M31-Provision!M31,IF(AND(ISNUMBER(ImpariedLoans!M31),ISNUMBER(Provision!M31)),ImpariedLoans!M31-Provision!M31,".."))),"..")</f>
        <v>0.17567358047551984</v>
      </c>
      <c r="N28" s="29">
        <f>IF(Soundness!$E29="Y",IF(AND(ISNUMBER(ImpariedLoans!N31),ISNUMBER(NPL!N31)),"Error!!",IF(AND(ISNUMBER(NPL!N31),ISNUMBER(Provision!N31)),NPL!N31-Provision!N31,IF(AND(ISNUMBER(ImpariedLoans!N31),ISNUMBER(Provision!N31)),ImpariedLoans!N31-Provision!N31,".."))),"..")</f>
        <v>0.38951911738344025</v>
      </c>
      <c r="O28" s="29">
        <f>IF(Soundness!$E29="Y",IF(AND(ISNUMBER(ImpariedLoans!O31),ISNUMBER(NPL!O31)),"Error!!",IF(AND(ISNUMBER(NPL!O31),ISNUMBER(Provision!O31)),NPL!O31-Provision!O31,IF(AND(ISNUMBER(ImpariedLoans!O31),ISNUMBER(Provision!O31)),ImpariedLoans!O31-Provision!O31,".."))),"..")</f>
        <v>0.78307901337297992</v>
      </c>
      <c r="P28" s="29">
        <f>IF(Soundness!$E29="Y",IF(AND(ISNUMBER(ImpariedLoans!P31),ISNUMBER(NPL!P31)),"Error!!",IF(AND(ISNUMBER(NPL!P31),ISNUMBER(Provision!P31)),NPL!P31-Provision!P31,IF(AND(ISNUMBER(ImpariedLoans!P31),ISNUMBER(Provision!P31)),ImpariedLoans!P31-Provision!P31,".."))),"..")</f>
        <v>2.8938209640777197</v>
      </c>
      <c r="Q28" s="29">
        <f>IF(Soundness!$E29="Y",IF(AND(ISNUMBER(ImpariedLoans!Q31),ISNUMBER(NPL!Q31)),"Error!!",IF(AND(ISNUMBER(NPL!Q31),ISNUMBER(Provision!Q31)),NPL!Q31-Provision!Q31,IF(AND(ISNUMBER(ImpariedLoans!Q31),ISNUMBER(Provision!Q31)),ImpariedLoans!Q31-Provision!Q31,".."))),"..")</f>
        <v>2.6374411350848499</v>
      </c>
      <c r="R28" s="29" t="str">
        <f>IF(Soundness!$E29="Y",IF(AND(ISNUMBER(ImpariedLoans!R31),ISNUMBER(NPL!R31)),"Error!!",IF(AND(ISNUMBER(NPL!R31),ISNUMBER(Provision!R31)),NPL!R31-Provision!R31,IF(AND(ISNUMBER(ImpariedLoans!R31),ISNUMBER(Provision!R31)),ImpariedLoans!R31-Provision!R31,".."))),"..")</f>
        <v>..</v>
      </c>
      <c r="S28" s="29" t="str">
        <f>IF(Soundness!$E29="Y",IF(AND(ISNUMBER(ImpariedLoans!S31),ISNUMBER(NPL!S31)),"Error!!",IF(AND(ISNUMBER(NPL!S31),ISNUMBER(Provision!S31)),NPL!S31-Provision!S31,IF(AND(ISNUMBER(ImpariedLoans!S31),ISNUMBER(Provision!S31)),ImpariedLoans!S31-Provision!S31,".."))),"..")</f>
        <v>..</v>
      </c>
      <c r="T28" s="29" t="str">
        <f>IF(Soundness!$E29="Y",IF(AND(ISNUMBER(ImpariedLoans!T31),ISNUMBER(NPL!T31)),"Error!!",IF(AND(ISNUMBER(NPL!T31),ISNUMBER(Provision!T31)),NPL!T31-Provision!T31,IF(AND(ISNUMBER(ImpariedLoans!T31),ISNUMBER(Provision!T31)),ImpariedLoans!T31-Provision!T31,".."))),"..")</f>
        <v>..</v>
      </c>
      <c r="U28" s="29" t="str">
        <f>IF(Soundness!$E29="Y",IF(AND(ISNUMBER(ImpariedLoans!U31),ISNUMBER(NPL!U31)),"Error!!",IF(AND(ISNUMBER(NPL!U31),ISNUMBER(Provision!U31)),NPL!U31-Provision!U31,IF(AND(ISNUMBER(ImpariedLoans!U31),ISNUMBER(Provision!U31)),ImpariedLoans!U31-Provision!U31,".."))),"..")</f>
        <v>..</v>
      </c>
      <c r="V28" s="29" t="str">
        <f>IF(Soundness!$E29="Y",IF(AND(ISNUMBER(ImpariedLoans!V31),ISNUMBER(NPL!V31)),"Error!!",IF(AND(ISNUMBER(NPL!V31),ISNUMBER(Provision!V31)),NPL!V31-Provision!V31,IF(AND(ISNUMBER(ImpariedLoans!V31),ISNUMBER(Provision!V31)),ImpariedLoans!V31-Provision!V31,".."))),"..")</f>
        <v>..</v>
      </c>
      <c r="W28" s="29" t="str">
        <f>IF(Soundness!$E29="Y",IF(AND(ISNUMBER(ImpariedLoans!W31),ISNUMBER(NPL!W31)),"Error!!",IF(AND(ISNUMBER(NPL!W31),ISNUMBER(Provision!W31)),NPL!W31-Provision!W31,IF(AND(ISNUMBER(ImpariedLoans!W31),ISNUMBER(Provision!W31)),ImpariedLoans!W31-Provision!W31,".."))),"..")</f>
        <v>..</v>
      </c>
      <c r="X28" s="29" t="str">
        <f>IF(Soundness!$E29="Y",IF(AND(ISNUMBER(ImpariedLoans!X31),ISNUMBER(NPL!X31)),"Error!!",IF(AND(ISNUMBER(NPL!X31),ISNUMBER(Provision!X31)),NPL!X31-Provision!X31,IF(AND(ISNUMBER(ImpariedLoans!X31),ISNUMBER(Provision!X31)),ImpariedLoans!X31-Provision!X31,".."))),"..")</f>
        <v>..</v>
      </c>
      <c r="Y28" s="29" t="str">
        <f>IF(Soundness!$E29="Y",IF(AND(ISNUMBER(ImpariedLoans!Y31),ISNUMBER(NPL!Y31)),"Error!!",IF(AND(ISNUMBER(NPL!Y31),ISNUMBER(Provision!Y31)),NPL!Y31-Provision!Y31,IF(AND(ISNUMBER(ImpariedLoans!Y31),ISNUMBER(Provision!Y31)),ImpariedLoans!Y31-Provision!Y31,".."))),"..")</f>
        <v>..</v>
      </c>
      <c r="Z28" s="29" t="str">
        <f>IF(Soundness!$E29="Y",IF(AND(ISNUMBER(ImpariedLoans!Z31),ISNUMBER(NPL!Z31)),"Error!!",IF(AND(ISNUMBER(NPL!Z31),ISNUMBER(Provision!Z31)),NPL!Z31-Provision!Z31,IF(AND(ISNUMBER(ImpariedLoans!Z31),ISNUMBER(Provision!Z31)),ImpariedLoans!Z31-Provision!Z31,".."))),"..")</f>
        <v>..</v>
      </c>
    </row>
    <row r="29" spans="1:26">
      <c r="A29" s="1">
        <v>26</v>
      </c>
      <c r="B29" s="2">
        <f>IF(ISNUMBER('Bank List'!B27),'Bank List'!B27,"")</f>
        <v>4100801</v>
      </c>
      <c r="C29" s="27" t="str">
        <f>IF(ISTEXT(Soundness!C30),Soundness!C30,"")</f>
        <v>Intesa Sanpaolo SpA</v>
      </c>
      <c r="D29" s="27" t="str">
        <f>IF(ISTEXT(Soundness!D30),Soundness!D30,"")</f>
        <v>Italy</v>
      </c>
      <c r="E29" s="30"/>
      <c r="F29" s="29" t="str">
        <f>IF(Soundness!$E30="Y",IF(AND(ISNUMBER(ImpariedLoans!F32),ISNUMBER(NPL!F32)),"Error!!",IF(AND(ISNUMBER(NPL!F32),ISNUMBER(Provision!F32)),NPL!F32-Provision!F32,IF(AND(ISNUMBER(ImpariedLoans!F32),ISNUMBER(Provision!F32)),ImpariedLoans!F32-Provision!F32,".."))),"..")</f>
        <v>..</v>
      </c>
      <c r="G29" s="29" t="str">
        <f>IF(Soundness!$E30="Y",IF(AND(ISNUMBER(ImpariedLoans!G32),ISNUMBER(NPL!G32)),"Error!!",IF(AND(ISNUMBER(NPL!G32),ISNUMBER(Provision!G32)),NPL!G32-Provision!G32,IF(AND(ISNUMBER(ImpariedLoans!G32),ISNUMBER(Provision!G32)),ImpariedLoans!G32-Provision!G32,".."))),"..")</f>
        <v>..</v>
      </c>
      <c r="H29" s="29" t="str">
        <f>IF(Soundness!$E30="Y",IF(AND(ISNUMBER(ImpariedLoans!H32),ISNUMBER(NPL!H32)),"Error!!",IF(AND(ISNUMBER(NPL!H32),ISNUMBER(Provision!H32)),NPL!H32-Provision!H32,IF(AND(ISNUMBER(ImpariedLoans!H32),ISNUMBER(Provision!H32)),ImpariedLoans!H32-Provision!H32,".."))),"..")</f>
        <v>..</v>
      </c>
      <c r="I29" s="29" t="str">
        <f>IF(Soundness!$E30="Y",IF(AND(ISNUMBER(ImpariedLoans!I32),ISNUMBER(NPL!I32)),"Error!!",IF(AND(ISNUMBER(NPL!I32),ISNUMBER(Provision!I32)),NPL!I32-Provision!I32,IF(AND(ISNUMBER(ImpariedLoans!I32),ISNUMBER(Provision!I32)),ImpariedLoans!I32-Provision!I32,".."))),"..")</f>
        <v>..</v>
      </c>
      <c r="J29" s="29" t="str">
        <f>IF(Soundness!$E30="Y",IF(AND(ISNUMBER(ImpariedLoans!J32),ISNUMBER(NPL!J32)),"Error!!",IF(AND(ISNUMBER(NPL!J32),ISNUMBER(Provision!J32)),NPL!J32-Provision!J32,IF(AND(ISNUMBER(ImpariedLoans!J32),ISNUMBER(Provision!J32)),ImpariedLoans!J32-Provision!J32,".."))),"..")</f>
        <v>..</v>
      </c>
      <c r="K29" s="29">
        <f>IF(Soundness!$E30="Y",IF(AND(ISNUMBER(ImpariedLoans!K32),ISNUMBER(NPL!K32)),"Error!!",IF(AND(ISNUMBER(NPL!K32),ISNUMBER(Provision!K32)),NPL!K32-Provision!K32,IF(AND(ISNUMBER(ImpariedLoans!K32),ISNUMBER(Provision!K32)),ImpariedLoans!K32-Provision!K32,".."))),"..")</f>
        <v>2.3773339462638905</v>
      </c>
      <c r="L29" s="29">
        <f>IF(Soundness!$E30="Y",IF(AND(ISNUMBER(ImpariedLoans!L32),ISNUMBER(NPL!L32)),"Error!!",IF(AND(ISNUMBER(NPL!L32),ISNUMBER(Provision!L32)),NPL!L32-Provision!L32,IF(AND(ISNUMBER(ImpariedLoans!L32),ISNUMBER(Provision!L32)),ImpariedLoans!L32-Provision!L32,".."))),"..")</f>
        <v>1.9663281156191004</v>
      </c>
      <c r="M29" s="29">
        <f>IF(Soundness!$E30="Y",IF(AND(ISNUMBER(ImpariedLoans!M32),ISNUMBER(NPL!M32)),"Error!!",IF(AND(ISNUMBER(NPL!M32),ISNUMBER(Provision!M32)),NPL!M32-Provision!M32,IF(AND(ISNUMBER(ImpariedLoans!M32),ISNUMBER(Provision!M32)),ImpariedLoans!M32-Provision!M32,".."))),"..")</f>
        <v>1.5509902689608004</v>
      </c>
      <c r="N29" s="29">
        <f>IF(Soundness!$E30="Y",IF(AND(ISNUMBER(ImpariedLoans!N32),ISNUMBER(NPL!N32)),"Error!!",IF(AND(ISNUMBER(NPL!N32),ISNUMBER(Provision!N32)),NPL!N32-Provision!N32,IF(AND(ISNUMBER(ImpariedLoans!N32),ISNUMBER(Provision!N32)),ImpariedLoans!N32-Provision!N32,".."))),"..")</f>
        <v>2.2180450852759295</v>
      </c>
      <c r="O29" s="29">
        <f>IF(Soundness!$E30="Y",IF(AND(ISNUMBER(ImpariedLoans!O32),ISNUMBER(NPL!O32)),"Error!!",IF(AND(ISNUMBER(NPL!O32),ISNUMBER(Provision!O32)),NPL!O32-Provision!O32,IF(AND(ISNUMBER(ImpariedLoans!O32),ISNUMBER(Provision!O32)),ImpariedLoans!O32-Provision!O32,".."))),"..")</f>
        <v>4.6077211011496102</v>
      </c>
      <c r="P29" s="29">
        <f>IF(Soundness!$E30="Y",IF(AND(ISNUMBER(ImpariedLoans!P32),ISNUMBER(NPL!P32)),"Error!!",IF(AND(ISNUMBER(NPL!P32),ISNUMBER(Provision!P32)),NPL!P32-Provision!P32,IF(AND(ISNUMBER(ImpariedLoans!P32),ISNUMBER(Provision!P32)),ImpariedLoans!P32-Provision!P32,".."))),"..")</f>
        <v>4.6559868778685098</v>
      </c>
      <c r="Q29" s="29">
        <f>IF(Soundness!$E30="Y",IF(AND(ISNUMBER(ImpariedLoans!Q32),ISNUMBER(NPL!Q32)),"Error!!",IF(AND(ISNUMBER(NPL!Q32),ISNUMBER(Provision!Q32)),NPL!Q32-Provision!Q32,IF(AND(ISNUMBER(ImpariedLoans!Q32),ISNUMBER(Provision!Q32)),ImpariedLoans!Q32-Provision!Q32,".."))),"..")</f>
        <v>4.8995899616797196</v>
      </c>
      <c r="R29" s="29" t="str">
        <f>IF(Soundness!$E30="Y",IF(AND(ISNUMBER(ImpariedLoans!R32),ISNUMBER(NPL!R32)),"Error!!",IF(AND(ISNUMBER(NPL!R32),ISNUMBER(Provision!R32)),NPL!R32-Provision!R32,IF(AND(ISNUMBER(ImpariedLoans!R32),ISNUMBER(Provision!R32)),ImpariedLoans!R32-Provision!R32,".."))),"..")</f>
        <v>..</v>
      </c>
      <c r="S29" s="29" t="str">
        <f>IF(Soundness!$E30="Y",IF(AND(ISNUMBER(ImpariedLoans!S32),ISNUMBER(NPL!S32)),"Error!!",IF(AND(ISNUMBER(NPL!S32),ISNUMBER(Provision!S32)),NPL!S32-Provision!S32,IF(AND(ISNUMBER(ImpariedLoans!S32),ISNUMBER(Provision!S32)),ImpariedLoans!S32-Provision!S32,".."))),"..")</f>
        <v>..</v>
      </c>
      <c r="T29" s="29" t="str">
        <f>IF(Soundness!$E30="Y",IF(AND(ISNUMBER(ImpariedLoans!T32),ISNUMBER(NPL!T32)),"Error!!",IF(AND(ISNUMBER(NPL!T32),ISNUMBER(Provision!T32)),NPL!T32-Provision!T32,IF(AND(ISNUMBER(ImpariedLoans!T32),ISNUMBER(Provision!T32)),ImpariedLoans!T32-Provision!T32,".."))),"..")</f>
        <v>..</v>
      </c>
      <c r="U29" s="29" t="str">
        <f>IF(Soundness!$E30="Y",IF(AND(ISNUMBER(ImpariedLoans!U32),ISNUMBER(NPL!U32)),"Error!!",IF(AND(ISNUMBER(NPL!U32),ISNUMBER(Provision!U32)),NPL!U32-Provision!U32,IF(AND(ISNUMBER(ImpariedLoans!U32),ISNUMBER(Provision!U32)),ImpariedLoans!U32-Provision!U32,".."))),"..")</f>
        <v>..</v>
      </c>
      <c r="V29" s="29" t="str">
        <f>IF(Soundness!$E30="Y",IF(AND(ISNUMBER(ImpariedLoans!V32),ISNUMBER(NPL!V32)),"Error!!",IF(AND(ISNUMBER(NPL!V32),ISNUMBER(Provision!V32)),NPL!V32-Provision!V32,IF(AND(ISNUMBER(ImpariedLoans!V32),ISNUMBER(Provision!V32)),ImpariedLoans!V32-Provision!V32,".."))),"..")</f>
        <v>..</v>
      </c>
      <c r="W29" s="29" t="str">
        <f>IF(Soundness!$E30="Y",IF(AND(ISNUMBER(ImpariedLoans!W32),ISNUMBER(NPL!W32)),"Error!!",IF(AND(ISNUMBER(NPL!W32),ISNUMBER(Provision!W32)),NPL!W32-Provision!W32,IF(AND(ISNUMBER(ImpariedLoans!W32),ISNUMBER(Provision!W32)),ImpariedLoans!W32-Provision!W32,".."))),"..")</f>
        <v>..</v>
      </c>
      <c r="X29" s="29" t="str">
        <f>IF(Soundness!$E30="Y",IF(AND(ISNUMBER(ImpariedLoans!X32),ISNUMBER(NPL!X32)),"Error!!",IF(AND(ISNUMBER(NPL!X32),ISNUMBER(Provision!X32)),NPL!X32-Provision!X32,IF(AND(ISNUMBER(ImpariedLoans!X32),ISNUMBER(Provision!X32)),ImpariedLoans!X32-Provision!X32,".."))),"..")</f>
        <v>..</v>
      </c>
      <c r="Y29" s="29" t="str">
        <f>IF(Soundness!$E30="Y",IF(AND(ISNUMBER(ImpariedLoans!Y32),ISNUMBER(NPL!Y32)),"Error!!",IF(AND(ISNUMBER(NPL!Y32),ISNUMBER(Provision!Y32)),NPL!Y32-Provision!Y32,IF(AND(ISNUMBER(ImpariedLoans!Y32),ISNUMBER(Provision!Y32)),ImpariedLoans!Y32-Provision!Y32,".."))),"..")</f>
        <v>..</v>
      </c>
      <c r="Z29" s="29" t="str">
        <f>IF(Soundness!$E30="Y",IF(AND(ISNUMBER(ImpariedLoans!Z32),ISNUMBER(NPL!Z32)),"Error!!",IF(AND(ISNUMBER(NPL!Z32),ISNUMBER(Provision!Z32)),NPL!Z32-Provision!Z32,IF(AND(ISNUMBER(ImpariedLoans!Z32),ISNUMBER(Provision!Z32)),ImpariedLoans!Z32-Provision!Z32,".."))),"..")</f>
        <v>..</v>
      </c>
    </row>
    <row r="30" spans="1:26">
      <c r="A30" s="1">
        <v>27</v>
      </c>
      <c r="B30" s="2">
        <f>IF(ISNUMBER('Bank List'!B28),'Bank List'!B28,"")</f>
        <v>4047336</v>
      </c>
      <c r="C30" s="27" t="str">
        <f>IF(ISTEXT(Soundness!C31),Soundness!C31,"")</f>
        <v>Itaú Unibanco Holding S.A.</v>
      </c>
      <c r="D30" s="27" t="str">
        <f>IF(ISTEXT(Soundness!D31),Soundness!D31,"")</f>
        <v>Brazil</v>
      </c>
      <c r="E30" s="30"/>
      <c r="F30" s="29" t="str">
        <f>IF(Soundness!$E31="Y",IF(AND(ISNUMBER(ImpariedLoans!F33),ISNUMBER(NPL!F33)),"Error!!",IF(AND(ISNUMBER(NPL!F33),ISNUMBER(Provision!F33)),NPL!F33-Provision!F33,IF(AND(ISNUMBER(ImpariedLoans!F33),ISNUMBER(Provision!F33)),ImpariedLoans!F33-Provision!F33,".."))),"..")</f>
        <v>..</v>
      </c>
      <c r="G30" s="29" t="str">
        <f>IF(Soundness!$E31="Y",IF(AND(ISNUMBER(ImpariedLoans!G33),ISNUMBER(NPL!G33)),"Error!!",IF(AND(ISNUMBER(NPL!G33),ISNUMBER(Provision!G33)),NPL!G33-Provision!G33,IF(AND(ISNUMBER(ImpariedLoans!G33),ISNUMBER(Provision!G33)),ImpariedLoans!G33-Provision!G33,".."))),"..")</f>
        <v>..</v>
      </c>
      <c r="H30" s="29" t="str">
        <f>IF(Soundness!$E31="Y",IF(AND(ISNUMBER(ImpariedLoans!H33),ISNUMBER(NPL!H33)),"Error!!",IF(AND(ISNUMBER(NPL!H33),ISNUMBER(Provision!H33)),NPL!H33-Provision!H33,IF(AND(ISNUMBER(ImpariedLoans!H33),ISNUMBER(Provision!H33)),ImpariedLoans!H33-Provision!H33,".."))),"..")</f>
        <v>..</v>
      </c>
      <c r="I30" s="29" t="str">
        <f>IF(Soundness!$E31="Y",IF(AND(ISNUMBER(ImpariedLoans!I33),ISNUMBER(NPL!I33)),"Error!!",IF(AND(ISNUMBER(NPL!I33),ISNUMBER(Provision!I33)),NPL!I33-Provision!I33,IF(AND(ISNUMBER(ImpariedLoans!I33),ISNUMBER(Provision!I33)),ImpariedLoans!I33-Provision!I33,".."))),"..")</f>
        <v>..</v>
      </c>
      <c r="J30" s="29" t="str">
        <f>IF(Soundness!$E31="Y",IF(AND(ISNUMBER(ImpariedLoans!J33),ISNUMBER(NPL!J33)),"Error!!",IF(AND(ISNUMBER(NPL!J33),ISNUMBER(Provision!J33)),NPL!J33-Provision!J33,IF(AND(ISNUMBER(ImpariedLoans!J33),ISNUMBER(Provision!J33)),ImpariedLoans!J33-Provision!J33,".."))),"..")</f>
        <v>..</v>
      </c>
      <c r="K30" s="29" t="str">
        <f>IF(Soundness!$E31="Y",IF(AND(ISNUMBER(ImpariedLoans!K33),ISNUMBER(NPL!K33)),"Error!!",IF(AND(ISNUMBER(NPL!K33),ISNUMBER(Provision!K33)),NPL!K33-Provision!K33,IF(AND(ISNUMBER(ImpariedLoans!K33),ISNUMBER(Provision!K33)),ImpariedLoans!K33-Provision!K33,".."))),"..")</f>
        <v>..</v>
      </c>
      <c r="L30" s="29" t="str">
        <f>IF(Soundness!$E31="Y",IF(AND(ISNUMBER(ImpariedLoans!L33),ISNUMBER(NPL!L33)),"Error!!",IF(AND(ISNUMBER(NPL!L33),ISNUMBER(Provision!L33)),NPL!L33-Provision!L33,IF(AND(ISNUMBER(ImpariedLoans!L33),ISNUMBER(Provision!L33)),ImpariedLoans!L33-Provision!L33,".."))),"..")</f>
        <v>..</v>
      </c>
      <c r="M30" s="29" t="str">
        <f>IF(Soundness!$E31="Y",IF(AND(ISNUMBER(ImpariedLoans!M33),ISNUMBER(NPL!M33)),"Error!!",IF(AND(ISNUMBER(NPL!M33),ISNUMBER(Provision!M33)),NPL!M33-Provision!M33,IF(AND(ISNUMBER(ImpariedLoans!M33),ISNUMBER(Provision!M33)),ImpariedLoans!M33-Provision!M33,".."))),"..")</f>
        <v>..</v>
      </c>
      <c r="N30" s="29" t="str">
        <f>IF(Soundness!$E31="Y",IF(AND(ISNUMBER(ImpariedLoans!N33),ISNUMBER(NPL!N33)),"Error!!",IF(AND(ISNUMBER(NPL!N33),ISNUMBER(Provision!N33)),NPL!N33-Provision!N33,IF(AND(ISNUMBER(ImpariedLoans!N33),ISNUMBER(Provision!N33)),ImpariedLoans!N33-Provision!N33,".."))),"..")</f>
        <v>..</v>
      </c>
      <c r="O30" s="29" t="str">
        <f>IF(Soundness!$E31="Y",IF(AND(ISNUMBER(ImpariedLoans!O33),ISNUMBER(NPL!O33)),"Error!!",IF(AND(ISNUMBER(NPL!O33),ISNUMBER(Provision!O33)),NPL!O33-Provision!O33,IF(AND(ISNUMBER(ImpariedLoans!O33),ISNUMBER(Provision!O33)),ImpariedLoans!O33-Provision!O33,".."))),"..")</f>
        <v>..</v>
      </c>
      <c r="P30" s="29" t="str">
        <f>IF(Soundness!$E31="Y",IF(AND(ISNUMBER(ImpariedLoans!P33),ISNUMBER(NPL!P33)),"Error!!",IF(AND(ISNUMBER(NPL!P33),ISNUMBER(Provision!P33)),NPL!P33-Provision!P33,IF(AND(ISNUMBER(ImpariedLoans!P33),ISNUMBER(Provision!P33)),ImpariedLoans!P33-Provision!P33,".."))),"..")</f>
        <v>..</v>
      </c>
      <c r="Q30" s="29" t="str">
        <f>IF(Soundness!$E31="Y",IF(AND(ISNUMBER(ImpariedLoans!Q33),ISNUMBER(NPL!Q33)),"Error!!",IF(AND(ISNUMBER(NPL!Q33),ISNUMBER(Provision!Q33)),NPL!Q33-Provision!Q33,IF(AND(ISNUMBER(ImpariedLoans!Q33),ISNUMBER(Provision!Q33)),ImpariedLoans!Q33-Provision!Q33,".."))),"..")</f>
        <v>..</v>
      </c>
      <c r="R30" s="29" t="str">
        <f>IF(Soundness!$E31="Y",IF(AND(ISNUMBER(ImpariedLoans!R33),ISNUMBER(NPL!R33)),"Error!!",IF(AND(ISNUMBER(NPL!R33),ISNUMBER(Provision!R33)),NPL!R33-Provision!R33,IF(AND(ISNUMBER(ImpariedLoans!R33),ISNUMBER(Provision!R33)),ImpariedLoans!R33-Provision!R33,".."))),"..")</f>
        <v>..</v>
      </c>
      <c r="S30" s="29" t="str">
        <f>IF(Soundness!$E31="Y",IF(AND(ISNUMBER(ImpariedLoans!S33),ISNUMBER(NPL!S33)),"Error!!",IF(AND(ISNUMBER(NPL!S33),ISNUMBER(Provision!S33)),NPL!S33-Provision!S33,IF(AND(ISNUMBER(ImpariedLoans!S33),ISNUMBER(Provision!S33)),ImpariedLoans!S33-Provision!S33,".."))),"..")</f>
        <v>..</v>
      </c>
      <c r="T30" s="29" t="str">
        <f>IF(Soundness!$E31="Y",IF(AND(ISNUMBER(ImpariedLoans!T33),ISNUMBER(NPL!T33)),"Error!!",IF(AND(ISNUMBER(NPL!T33),ISNUMBER(Provision!T33)),NPL!T33-Provision!T33,IF(AND(ISNUMBER(ImpariedLoans!T33),ISNUMBER(Provision!T33)),ImpariedLoans!T33-Provision!T33,".."))),"..")</f>
        <v>..</v>
      </c>
      <c r="U30" s="29" t="str">
        <f>IF(Soundness!$E31="Y",IF(AND(ISNUMBER(ImpariedLoans!U33),ISNUMBER(NPL!U33)),"Error!!",IF(AND(ISNUMBER(NPL!U33),ISNUMBER(Provision!U33)),NPL!U33-Provision!U33,IF(AND(ISNUMBER(ImpariedLoans!U33),ISNUMBER(Provision!U33)),ImpariedLoans!U33-Provision!U33,".."))),"..")</f>
        <v>..</v>
      </c>
      <c r="V30" s="29" t="str">
        <f>IF(Soundness!$E31="Y",IF(AND(ISNUMBER(ImpariedLoans!V33),ISNUMBER(NPL!V33)),"Error!!",IF(AND(ISNUMBER(NPL!V33),ISNUMBER(Provision!V33)),NPL!V33-Provision!V33,IF(AND(ISNUMBER(ImpariedLoans!V33),ISNUMBER(Provision!V33)),ImpariedLoans!V33-Provision!V33,".."))),"..")</f>
        <v>..</v>
      </c>
      <c r="W30" s="29" t="str">
        <f>IF(Soundness!$E31="Y",IF(AND(ISNUMBER(ImpariedLoans!W33),ISNUMBER(NPL!W33)),"Error!!",IF(AND(ISNUMBER(NPL!W33),ISNUMBER(Provision!W33)),NPL!W33-Provision!W33,IF(AND(ISNUMBER(ImpariedLoans!W33),ISNUMBER(Provision!W33)),ImpariedLoans!W33-Provision!W33,".."))),"..")</f>
        <v>..</v>
      </c>
      <c r="X30" s="29" t="str">
        <f>IF(Soundness!$E31="Y",IF(AND(ISNUMBER(ImpariedLoans!X33),ISNUMBER(NPL!X33)),"Error!!",IF(AND(ISNUMBER(NPL!X33),ISNUMBER(Provision!X33)),NPL!X33-Provision!X33,IF(AND(ISNUMBER(ImpariedLoans!X33),ISNUMBER(Provision!X33)),ImpariedLoans!X33-Provision!X33,".."))),"..")</f>
        <v>..</v>
      </c>
      <c r="Y30" s="29" t="str">
        <f>IF(Soundness!$E31="Y",IF(AND(ISNUMBER(ImpariedLoans!Y33),ISNUMBER(NPL!Y33)),"Error!!",IF(AND(ISNUMBER(NPL!Y33),ISNUMBER(Provision!Y33)),NPL!Y33-Provision!Y33,IF(AND(ISNUMBER(ImpariedLoans!Y33),ISNUMBER(Provision!Y33)),ImpariedLoans!Y33-Provision!Y33,".."))),"..")</f>
        <v>..</v>
      </c>
      <c r="Z30" s="29" t="str">
        <f>IF(Soundness!$E31="Y",IF(AND(ISNUMBER(ImpariedLoans!Z33),ISNUMBER(NPL!Z33)),"Error!!",IF(AND(ISNUMBER(NPL!Z33),ISNUMBER(Provision!Z33)),NPL!Z33-Provision!Z33,IF(AND(ISNUMBER(ImpariedLoans!Z33),ISNUMBER(Provision!Z33)),ImpariedLoans!Z33-Provision!Z33,".."))),"..")</f>
        <v>..</v>
      </c>
    </row>
    <row r="31" spans="1:26">
      <c r="A31" s="1">
        <v>28</v>
      </c>
      <c r="B31" s="2">
        <f>IF(ISNUMBER('Bank List'!B29),'Bank List'!B29,"")</f>
        <v>100201</v>
      </c>
      <c r="C31" s="27" t="str">
        <f>IF(ISTEXT(Soundness!C32),Soundness!C32,"")</f>
        <v>JPMorgan Chase &amp; Co.</v>
      </c>
      <c r="D31" s="27" t="str">
        <f>IF(ISTEXT(Soundness!D32),Soundness!D32,"")</f>
        <v>USA</v>
      </c>
      <c r="E31" s="30"/>
      <c r="F31" s="29">
        <f>IF(Soundness!$E32="Y",IF(AND(ISNUMBER(ImpariedLoans!F34),ISNUMBER(NPL!F34)),"Error!!",IF(AND(ISNUMBER(NPL!F34),ISNUMBER(Provision!F34)),NPL!F34-Provision!F34,IF(AND(ISNUMBER(ImpariedLoans!F34),ISNUMBER(Provision!F34)),ImpariedLoans!F34-Provision!F34,".."))),"..")</f>
        <v>-0.85489470030086001</v>
      </c>
      <c r="G31" s="29">
        <f>IF(Soundness!$E32="Y",IF(AND(ISNUMBER(ImpariedLoans!G34),ISNUMBER(NPL!G34)),"Error!!",IF(AND(ISNUMBER(NPL!G34),ISNUMBER(Provision!G34)),NPL!G34-Provision!G34,IF(AND(ISNUMBER(ImpariedLoans!G34),ISNUMBER(Provision!G34)),ImpariedLoans!G34-Provision!G34,".."))),"..")</f>
        <v>-0.86918930851162002</v>
      </c>
      <c r="H31" s="29">
        <f>IF(Soundness!$E32="Y",IF(AND(ISNUMBER(ImpariedLoans!H34),ISNUMBER(NPL!H34)),"Error!!",IF(AND(ISNUMBER(NPL!H34),ISNUMBER(Provision!H34)),NPL!H34-Provision!H34,IF(AND(ISNUMBER(ImpariedLoans!H34),ISNUMBER(Provision!H34)),ImpariedLoans!H34-Provision!H34,".."))),"..")</f>
        <v>-0.5148730842469198</v>
      </c>
      <c r="I31" s="29">
        <f>IF(Soundness!$E32="Y",IF(AND(ISNUMBER(ImpariedLoans!I34),ISNUMBER(NPL!I34)),"Error!!",IF(AND(ISNUMBER(NPL!I34),ISNUMBER(Provision!I34)),NPL!I34-Provision!I34,IF(AND(ISNUMBER(ImpariedLoans!I34),ISNUMBER(Provision!I34)),ImpariedLoans!I34-Provision!I34,".."))),"..")</f>
        <v>-0.78178110129164002</v>
      </c>
      <c r="J31" s="29">
        <f>IF(Soundness!$E32="Y",IF(AND(ISNUMBER(ImpariedLoans!J34),ISNUMBER(NPL!J34)),"Error!!",IF(AND(ISNUMBER(NPL!J34),ISNUMBER(Provision!J34)),NPL!J34-Provision!J34,IF(AND(ISNUMBER(ImpariedLoans!J34),ISNUMBER(Provision!J34)),ImpariedLoans!J34-Provision!J34,".."))),"..")</f>
        <v>-1.0509457517022578</v>
      </c>
      <c r="K31" s="29">
        <f>IF(Soundness!$E32="Y",IF(AND(ISNUMBER(ImpariedLoans!K34),ISNUMBER(NPL!K34)),"Error!!",IF(AND(ISNUMBER(NPL!K34),ISNUMBER(Provision!K34)),NPL!K34-Provision!K34,IF(AND(ISNUMBER(ImpariedLoans!K34),ISNUMBER(Provision!K34)),ImpariedLoans!K34-Provision!K34,".."))),"..")</f>
        <v>-1.051180012787841</v>
      </c>
      <c r="L31" s="29">
        <f>IF(Soundness!$E32="Y",IF(AND(ISNUMBER(ImpariedLoans!L34),ISNUMBER(NPL!L34)),"Error!!",IF(AND(ISNUMBER(NPL!L34),ISNUMBER(Provision!L34)),NPL!L34-Provision!L34,IF(AND(ISNUMBER(ImpariedLoans!L34),ISNUMBER(Provision!L34)),ImpariedLoans!L34-Provision!L34,".."))),"..")</f>
        <v>-1.0767355167481811</v>
      </c>
      <c r="M31" s="29">
        <f>IF(Soundness!$E32="Y",IF(AND(ISNUMBER(ImpariedLoans!M34),ISNUMBER(NPL!M34)),"Error!!",IF(AND(ISNUMBER(NPL!M34),ISNUMBER(Provision!M34)),NPL!M34-Provision!M34,IF(AND(ISNUMBER(ImpariedLoans!M34),ISNUMBER(Provision!M34)),ImpariedLoans!M34-Provision!M34,".."))),"..")</f>
        <v>-0.78498346085864812</v>
      </c>
      <c r="N31" s="29">
        <f>IF(Soundness!$E32="Y",IF(AND(ISNUMBER(ImpariedLoans!N34),ISNUMBER(NPL!N34)),"Error!!",IF(AND(ISNUMBER(NPL!N34),ISNUMBER(Provision!N34)),NPL!N34-Provision!N34,IF(AND(ISNUMBER(ImpariedLoans!N34),ISNUMBER(Provision!N34)),ImpariedLoans!N34-Provision!N34,".."))),"..")</f>
        <v>-1.3662273223985002</v>
      </c>
      <c r="O31" s="29">
        <f>IF(Soundness!$E32="Y",IF(AND(ISNUMBER(ImpariedLoans!O34),ISNUMBER(NPL!O34)),"Error!!",IF(AND(ISNUMBER(NPL!O34),ISNUMBER(Provision!O34)),NPL!O34-Provision!O34,IF(AND(ISNUMBER(ImpariedLoans!O34),ISNUMBER(Provision!O34)),ImpariedLoans!O34-Provision!O34,".."))),"..")</f>
        <v>-0.79168626807144005</v>
      </c>
      <c r="P31" s="29">
        <f>IF(Soundness!$E32="Y",IF(AND(ISNUMBER(ImpariedLoans!P34),ISNUMBER(NPL!P34)),"Error!!",IF(AND(ISNUMBER(NPL!P34),ISNUMBER(Provision!P34)),NPL!P34-Provision!P34,IF(AND(ISNUMBER(ImpariedLoans!P34),ISNUMBER(Provision!P34)),ImpariedLoans!P34-Provision!P34,".."))),"..")</f>
        <v>-0.43857433755647968</v>
      </c>
      <c r="Q31" s="29">
        <f>IF(Soundness!$E32="Y",IF(AND(ISNUMBER(ImpariedLoans!Q34),ISNUMBER(NPL!Q34)),"Error!!",IF(AND(ISNUMBER(NPL!Q34),ISNUMBER(Provision!Q34)),NPL!Q34-Provision!Q34,IF(AND(ISNUMBER(ImpariedLoans!Q34),ISNUMBER(Provision!Q34)),ImpariedLoans!Q34-Provision!Q34,".."))),"..")</f>
        <v>-0.40347095561818991</v>
      </c>
      <c r="R31" s="29" t="str">
        <f>IF(Soundness!$E32="Y",IF(AND(ISNUMBER(ImpariedLoans!R34),ISNUMBER(NPL!R34)),"Error!!",IF(AND(ISNUMBER(NPL!R34),ISNUMBER(Provision!R34)),NPL!R34-Provision!R34,IF(AND(ISNUMBER(ImpariedLoans!R34),ISNUMBER(Provision!R34)),ImpariedLoans!R34-Provision!R34,".."))),"..")</f>
        <v>..</v>
      </c>
      <c r="S31" s="29" t="str">
        <f>IF(Soundness!$E32="Y",IF(AND(ISNUMBER(ImpariedLoans!S34),ISNUMBER(NPL!S34)),"Error!!",IF(AND(ISNUMBER(NPL!S34),ISNUMBER(Provision!S34)),NPL!S34-Provision!S34,IF(AND(ISNUMBER(ImpariedLoans!S34),ISNUMBER(Provision!S34)),ImpariedLoans!S34-Provision!S34,".."))),"..")</f>
        <v>..</v>
      </c>
      <c r="T31" s="29" t="str">
        <f>IF(Soundness!$E32="Y",IF(AND(ISNUMBER(ImpariedLoans!T34),ISNUMBER(NPL!T34)),"Error!!",IF(AND(ISNUMBER(NPL!T34),ISNUMBER(Provision!T34)),NPL!T34-Provision!T34,IF(AND(ISNUMBER(ImpariedLoans!T34),ISNUMBER(Provision!T34)),ImpariedLoans!T34-Provision!T34,".."))),"..")</f>
        <v>..</v>
      </c>
      <c r="U31" s="29" t="str">
        <f>IF(Soundness!$E32="Y",IF(AND(ISNUMBER(ImpariedLoans!U34),ISNUMBER(NPL!U34)),"Error!!",IF(AND(ISNUMBER(NPL!U34),ISNUMBER(Provision!U34)),NPL!U34-Provision!U34,IF(AND(ISNUMBER(ImpariedLoans!U34),ISNUMBER(Provision!U34)),ImpariedLoans!U34-Provision!U34,".."))),"..")</f>
        <v>..</v>
      </c>
      <c r="V31" s="29" t="str">
        <f>IF(Soundness!$E32="Y",IF(AND(ISNUMBER(ImpariedLoans!V34),ISNUMBER(NPL!V34)),"Error!!",IF(AND(ISNUMBER(NPL!V34),ISNUMBER(Provision!V34)),NPL!V34-Provision!V34,IF(AND(ISNUMBER(ImpariedLoans!V34),ISNUMBER(Provision!V34)),ImpariedLoans!V34-Provision!V34,".."))),"..")</f>
        <v>..</v>
      </c>
      <c r="W31" s="29" t="str">
        <f>IF(Soundness!$E32="Y",IF(AND(ISNUMBER(ImpariedLoans!W34),ISNUMBER(NPL!W34)),"Error!!",IF(AND(ISNUMBER(NPL!W34),ISNUMBER(Provision!W34)),NPL!W34-Provision!W34,IF(AND(ISNUMBER(ImpariedLoans!W34),ISNUMBER(Provision!W34)),ImpariedLoans!W34-Provision!W34,".."))),"..")</f>
        <v>..</v>
      </c>
      <c r="X31" s="29" t="str">
        <f>IF(Soundness!$E32="Y",IF(AND(ISNUMBER(ImpariedLoans!X34),ISNUMBER(NPL!X34)),"Error!!",IF(AND(ISNUMBER(NPL!X34),ISNUMBER(Provision!X34)),NPL!X34-Provision!X34,IF(AND(ISNUMBER(ImpariedLoans!X34),ISNUMBER(Provision!X34)),ImpariedLoans!X34-Provision!X34,".."))),"..")</f>
        <v>..</v>
      </c>
      <c r="Y31" s="29" t="str">
        <f>IF(Soundness!$E32="Y",IF(AND(ISNUMBER(ImpariedLoans!Y34),ISNUMBER(NPL!Y34)),"Error!!",IF(AND(ISNUMBER(NPL!Y34),ISNUMBER(Provision!Y34)),NPL!Y34-Provision!Y34,IF(AND(ISNUMBER(ImpariedLoans!Y34),ISNUMBER(Provision!Y34)),ImpariedLoans!Y34-Provision!Y34,".."))),"..")</f>
        <v>..</v>
      </c>
      <c r="Z31" s="29" t="str">
        <f>IF(Soundness!$E32="Y",IF(AND(ISNUMBER(ImpariedLoans!Z34),ISNUMBER(NPL!Z34)),"Error!!",IF(AND(ISNUMBER(NPL!Z34),ISNUMBER(Provision!Z34)),NPL!Z34-Provision!Z34,IF(AND(ISNUMBER(ImpariedLoans!Z34),ISNUMBER(Provision!Z34)),ImpariedLoans!Z34-Provision!Z34,".."))),"..")</f>
        <v>..</v>
      </c>
    </row>
    <row r="32" spans="1:26">
      <c r="A32" s="1">
        <v>29</v>
      </c>
      <c r="B32" s="2">
        <f>IF(ISNUMBER('Bank List'!B30),'Bank List'!B30,"")</f>
        <v>4145062</v>
      </c>
      <c r="C32" s="27" t="str">
        <f>IF(ISTEXT(Soundness!C33),Soundness!C33,"")</f>
        <v>KBC Group NV</v>
      </c>
      <c r="D32" s="27" t="str">
        <f>IF(ISTEXT(Soundness!D33),Soundness!D33,"")</f>
        <v>Belgium</v>
      </c>
      <c r="E32" s="30"/>
      <c r="F32" s="29" t="str">
        <f>IF(Soundness!$E33="Y",IF(AND(ISNUMBER(ImpariedLoans!F35),ISNUMBER(NPL!F35)),"Error!!",IF(AND(ISNUMBER(NPL!F35),ISNUMBER(Provision!F35)),NPL!F35-Provision!F35,IF(AND(ISNUMBER(ImpariedLoans!F35),ISNUMBER(Provision!F35)),ImpariedLoans!F35-Provision!F35,".."))),"..")</f>
        <v>..</v>
      </c>
      <c r="G32" s="29" t="str">
        <f>IF(Soundness!$E33="Y",IF(AND(ISNUMBER(ImpariedLoans!G35),ISNUMBER(NPL!G35)),"Error!!",IF(AND(ISNUMBER(NPL!G35),ISNUMBER(Provision!G35)),NPL!G35-Provision!G35,IF(AND(ISNUMBER(ImpariedLoans!G35),ISNUMBER(Provision!G35)),ImpariedLoans!G35-Provision!G35,".."))),"..")</f>
        <v>..</v>
      </c>
      <c r="H32" s="29" t="str">
        <f>IF(Soundness!$E33="Y",IF(AND(ISNUMBER(ImpariedLoans!H35),ISNUMBER(NPL!H35)),"Error!!",IF(AND(ISNUMBER(NPL!H35),ISNUMBER(Provision!H35)),NPL!H35-Provision!H35,IF(AND(ISNUMBER(ImpariedLoans!H35),ISNUMBER(Provision!H35)),ImpariedLoans!H35-Provision!H35,".."))),"..")</f>
        <v>..</v>
      </c>
      <c r="I32" s="29" t="str">
        <f>IF(Soundness!$E33="Y",IF(AND(ISNUMBER(ImpariedLoans!I35),ISNUMBER(NPL!I35)),"Error!!",IF(AND(ISNUMBER(NPL!I35),ISNUMBER(Provision!I35)),NPL!I35-Provision!I35,IF(AND(ISNUMBER(ImpariedLoans!I35),ISNUMBER(Provision!I35)),ImpariedLoans!I35-Provision!I35,".."))),"..")</f>
        <v>..</v>
      </c>
      <c r="J32" s="29" t="str">
        <f>IF(Soundness!$E33="Y",IF(AND(ISNUMBER(ImpariedLoans!J35),ISNUMBER(NPL!J35)),"Error!!",IF(AND(ISNUMBER(NPL!J35),ISNUMBER(Provision!J35)),NPL!J35-Provision!J35,IF(AND(ISNUMBER(ImpariedLoans!J35),ISNUMBER(Provision!J35)),ImpariedLoans!J35-Provision!J35,".."))),"..")</f>
        <v>..</v>
      </c>
      <c r="K32" s="29">
        <f>IF(Soundness!$E33="Y",IF(AND(ISNUMBER(ImpariedLoans!K35),ISNUMBER(NPL!K35)),"Error!!",IF(AND(ISNUMBER(NPL!K35),ISNUMBER(Provision!K35)),NPL!K35-Provision!K35,IF(AND(ISNUMBER(ImpariedLoans!K35),ISNUMBER(Provision!K35)),ImpariedLoans!K35-Provision!K35,".."))),"..")</f>
        <v>1.4681650178839498</v>
      </c>
      <c r="L32" s="29">
        <f>IF(Soundness!$E33="Y",IF(AND(ISNUMBER(ImpariedLoans!L35),ISNUMBER(NPL!L35)),"Error!!",IF(AND(ISNUMBER(NPL!L35),ISNUMBER(Provision!L35)),NPL!L35-Provision!L35,IF(AND(ISNUMBER(ImpariedLoans!L35),ISNUMBER(Provision!L35)),ImpariedLoans!L35-Provision!L35,".."))),"..")</f>
        <v>1.3918729826831098</v>
      </c>
      <c r="M32" s="29">
        <f>IF(Soundness!$E33="Y",IF(AND(ISNUMBER(ImpariedLoans!M35),ISNUMBER(NPL!M35)),"Error!!",IF(AND(ISNUMBER(NPL!M35),ISNUMBER(Provision!M35)),NPL!M35-Provision!M35,IF(AND(ISNUMBER(ImpariedLoans!M35),ISNUMBER(Provision!M35)),ImpariedLoans!M35-Provision!M35,".."))),"..")</f>
        <v>1.0519749319604901</v>
      </c>
      <c r="N32" s="29">
        <f>IF(Soundness!$E33="Y",IF(AND(ISNUMBER(ImpariedLoans!N35),ISNUMBER(NPL!N35)),"Error!!",IF(AND(ISNUMBER(NPL!N35),ISNUMBER(Provision!N35)),NPL!N35-Provision!N35,IF(AND(ISNUMBER(ImpariedLoans!N35),ISNUMBER(Provision!N35)),ImpariedLoans!N35-Provision!N35,".."))),"..")</f>
        <v>1.83981689287095</v>
      </c>
      <c r="O32" s="29">
        <f>IF(Soundness!$E33="Y",IF(AND(ISNUMBER(ImpariedLoans!O35),ISNUMBER(NPL!O35)),"Error!!",IF(AND(ISNUMBER(NPL!O35),ISNUMBER(Provision!O35)),NPL!O35-Provision!O35,IF(AND(ISNUMBER(ImpariedLoans!O35),ISNUMBER(Provision!O35)),ImpariedLoans!O35-Provision!O35,".."))),"..")</f>
        <v>3.5721267330892799</v>
      </c>
      <c r="P32" s="29">
        <f>IF(Soundness!$E33="Y",IF(AND(ISNUMBER(ImpariedLoans!P35),ISNUMBER(NPL!P35)),"Error!!",IF(AND(ISNUMBER(NPL!P35),ISNUMBER(Provision!P35)),NPL!P35-Provision!P35,IF(AND(ISNUMBER(ImpariedLoans!P35),ISNUMBER(Provision!P35)),ImpariedLoans!P35-Provision!P35,".."))),"..")</f>
        <v>4.4161076182317593</v>
      </c>
      <c r="Q32" s="29" t="str">
        <f>IF(Soundness!$E33="Y",IF(AND(ISNUMBER(ImpariedLoans!Q35),ISNUMBER(NPL!Q35)),"Error!!",IF(AND(ISNUMBER(NPL!Q35),ISNUMBER(Provision!Q35)),NPL!Q35-Provision!Q35,IF(AND(ISNUMBER(ImpariedLoans!Q35),ISNUMBER(Provision!Q35)),ImpariedLoans!Q35-Provision!Q35,".."))),"..")</f>
        <v>..</v>
      </c>
      <c r="R32" s="29" t="str">
        <f>IF(Soundness!$E33="Y",IF(AND(ISNUMBER(ImpariedLoans!R35),ISNUMBER(NPL!R35)),"Error!!",IF(AND(ISNUMBER(NPL!R35),ISNUMBER(Provision!R35)),NPL!R35-Provision!R35,IF(AND(ISNUMBER(ImpariedLoans!R35),ISNUMBER(Provision!R35)),ImpariedLoans!R35-Provision!R35,".."))),"..")</f>
        <v>..</v>
      </c>
      <c r="S32" s="29" t="str">
        <f>IF(Soundness!$E33="Y",IF(AND(ISNUMBER(ImpariedLoans!S35),ISNUMBER(NPL!S35)),"Error!!",IF(AND(ISNUMBER(NPL!S35),ISNUMBER(Provision!S35)),NPL!S35-Provision!S35,IF(AND(ISNUMBER(ImpariedLoans!S35),ISNUMBER(Provision!S35)),ImpariedLoans!S35-Provision!S35,".."))),"..")</f>
        <v>..</v>
      </c>
      <c r="T32" s="29" t="str">
        <f>IF(Soundness!$E33="Y",IF(AND(ISNUMBER(ImpariedLoans!T35),ISNUMBER(NPL!T35)),"Error!!",IF(AND(ISNUMBER(NPL!T35),ISNUMBER(Provision!T35)),NPL!T35-Provision!T35,IF(AND(ISNUMBER(ImpariedLoans!T35),ISNUMBER(Provision!T35)),ImpariedLoans!T35-Provision!T35,".."))),"..")</f>
        <v>..</v>
      </c>
      <c r="U32" s="29" t="str">
        <f>IF(Soundness!$E33="Y",IF(AND(ISNUMBER(ImpariedLoans!U35),ISNUMBER(NPL!U35)),"Error!!",IF(AND(ISNUMBER(NPL!U35),ISNUMBER(Provision!U35)),NPL!U35-Provision!U35,IF(AND(ISNUMBER(ImpariedLoans!U35),ISNUMBER(Provision!U35)),ImpariedLoans!U35-Provision!U35,".."))),"..")</f>
        <v>..</v>
      </c>
      <c r="V32" s="29" t="str">
        <f>IF(Soundness!$E33="Y",IF(AND(ISNUMBER(ImpariedLoans!V35),ISNUMBER(NPL!V35)),"Error!!",IF(AND(ISNUMBER(NPL!V35),ISNUMBER(Provision!V35)),NPL!V35-Provision!V35,IF(AND(ISNUMBER(ImpariedLoans!V35),ISNUMBER(Provision!V35)),ImpariedLoans!V35-Provision!V35,".."))),"..")</f>
        <v>..</v>
      </c>
      <c r="W32" s="29" t="str">
        <f>IF(Soundness!$E33="Y",IF(AND(ISNUMBER(ImpariedLoans!W35),ISNUMBER(NPL!W35)),"Error!!",IF(AND(ISNUMBER(NPL!W35),ISNUMBER(Provision!W35)),NPL!W35-Provision!W35,IF(AND(ISNUMBER(ImpariedLoans!W35),ISNUMBER(Provision!W35)),ImpariedLoans!W35-Provision!W35,".."))),"..")</f>
        <v>..</v>
      </c>
      <c r="X32" s="29" t="str">
        <f>IF(Soundness!$E33="Y",IF(AND(ISNUMBER(ImpariedLoans!X35),ISNUMBER(NPL!X35)),"Error!!",IF(AND(ISNUMBER(NPL!X35),ISNUMBER(Provision!X35)),NPL!X35-Provision!X35,IF(AND(ISNUMBER(ImpariedLoans!X35),ISNUMBER(Provision!X35)),ImpariedLoans!X35-Provision!X35,".."))),"..")</f>
        <v>..</v>
      </c>
      <c r="Y32" s="29" t="str">
        <f>IF(Soundness!$E33="Y",IF(AND(ISNUMBER(ImpariedLoans!Y35),ISNUMBER(NPL!Y35)),"Error!!",IF(AND(ISNUMBER(NPL!Y35),ISNUMBER(Provision!Y35)),NPL!Y35-Provision!Y35,IF(AND(ISNUMBER(ImpariedLoans!Y35),ISNUMBER(Provision!Y35)),ImpariedLoans!Y35-Provision!Y35,".."))),"..")</f>
        <v>..</v>
      </c>
      <c r="Z32" s="29" t="str">
        <f>IF(Soundness!$E33="Y",IF(AND(ISNUMBER(ImpariedLoans!Z35),ISNUMBER(NPL!Z35)),"Error!!",IF(AND(ISNUMBER(NPL!Z35),ISNUMBER(Provision!Z35)),NPL!Z35-Provision!Z35,IF(AND(ISNUMBER(ImpariedLoans!Z35),ISNUMBER(Provision!Z35)),ImpariedLoans!Z35-Provision!Z35,".."))),"..")</f>
        <v>..</v>
      </c>
    </row>
    <row r="33" spans="1:26">
      <c r="A33" s="1">
        <v>30</v>
      </c>
      <c r="B33" s="2">
        <f>IF(ISNUMBER('Bank List'!B31),'Bank List'!B31,"")</f>
        <v>4041848</v>
      </c>
      <c r="C33" s="27" t="str">
        <f>IF(ISTEXT(Soundness!C34),Soundness!C34,"")</f>
        <v>Lloyds Banking Group Plc</v>
      </c>
      <c r="D33" s="27" t="str">
        <f>IF(ISTEXT(Soundness!D34),Soundness!D34,"")</f>
        <v>United Kingdom</v>
      </c>
      <c r="E33" s="30"/>
      <c r="F33" s="29" t="str">
        <f>IF(Soundness!$E34="Y",IF(AND(ISNUMBER(ImpariedLoans!F36),ISNUMBER(NPL!F36)),"Error!!",IF(AND(ISNUMBER(NPL!F36),ISNUMBER(Provision!F36)),NPL!F36-Provision!F36,IF(AND(ISNUMBER(ImpariedLoans!F36),ISNUMBER(Provision!F36)),ImpariedLoans!F36-Provision!F36,".."))),"..")</f>
        <v>..</v>
      </c>
      <c r="G33" s="29" t="str">
        <f>IF(Soundness!$E34="Y",IF(AND(ISNUMBER(ImpariedLoans!G36),ISNUMBER(NPL!G36)),"Error!!",IF(AND(ISNUMBER(NPL!G36),ISNUMBER(Provision!G36)),NPL!G36-Provision!G36,IF(AND(ISNUMBER(ImpariedLoans!G36),ISNUMBER(Provision!G36)),ImpariedLoans!G36-Provision!G36,".."))),"..")</f>
        <v>..</v>
      </c>
      <c r="H33" s="29" t="str">
        <f>IF(Soundness!$E34="Y",IF(AND(ISNUMBER(ImpariedLoans!H36),ISNUMBER(NPL!H36)),"Error!!",IF(AND(ISNUMBER(NPL!H36),ISNUMBER(Provision!H36)),NPL!H36-Provision!H36,IF(AND(ISNUMBER(ImpariedLoans!H36),ISNUMBER(Provision!H36)),ImpariedLoans!H36-Provision!H36,".."))),"..")</f>
        <v>..</v>
      </c>
      <c r="I33" s="29" t="str">
        <f>IF(Soundness!$E34="Y",IF(AND(ISNUMBER(ImpariedLoans!I36),ISNUMBER(NPL!I36)),"Error!!",IF(AND(ISNUMBER(NPL!I36),ISNUMBER(Provision!I36)),NPL!I36-Provision!I36,IF(AND(ISNUMBER(ImpariedLoans!I36),ISNUMBER(Provision!I36)),ImpariedLoans!I36-Provision!I36,".."))),"..")</f>
        <v>..</v>
      </c>
      <c r="J33" s="29" t="str">
        <f>IF(Soundness!$E34="Y",IF(AND(ISNUMBER(ImpariedLoans!J36),ISNUMBER(NPL!J36)),"Error!!",IF(AND(ISNUMBER(NPL!J36),ISNUMBER(Provision!J36)),NPL!J36-Provision!J36,IF(AND(ISNUMBER(ImpariedLoans!J36),ISNUMBER(Provision!J36)),ImpariedLoans!J36-Provision!J36,".."))),"..")</f>
        <v>..</v>
      </c>
      <c r="K33" s="29">
        <f>IF(Soundness!$E34="Y",IF(AND(ISNUMBER(ImpariedLoans!K36),ISNUMBER(NPL!K36)),"Error!!",IF(AND(ISNUMBER(NPL!K36),ISNUMBER(Provision!K36)),NPL!K36-Provision!K36,IF(AND(ISNUMBER(ImpariedLoans!K36),ISNUMBER(Provision!K36)),ImpariedLoans!K36-Provision!K36,".."))),"..")</f>
        <v>1.1620808990826799</v>
      </c>
      <c r="L33" s="29">
        <f>IF(Soundness!$E34="Y",IF(AND(ISNUMBER(ImpariedLoans!L36),ISNUMBER(NPL!L36)),"Error!!",IF(AND(ISNUMBER(NPL!L36),ISNUMBER(Provision!L36)),NPL!L36-Provision!L36,IF(AND(ISNUMBER(ImpariedLoans!L36),ISNUMBER(Provision!L36)),ImpariedLoans!L36-Provision!L36,".."))),"..")</f>
        <v>1.4333146905118401</v>
      </c>
      <c r="M33" s="29">
        <f>IF(Soundness!$E34="Y",IF(AND(ISNUMBER(ImpariedLoans!M36),ISNUMBER(NPL!M36)),"Error!!",IF(AND(ISNUMBER(NPL!M36),ISNUMBER(Provision!M36)),NPL!M36-Provision!M36,IF(AND(ISNUMBER(ImpariedLoans!M36),ISNUMBER(Provision!M36)),ImpariedLoans!M36-Provision!M36,".."))),"..")</f>
        <v>1.3740702142549401</v>
      </c>
      <c r="N33" s="29">
        <f>IF(Soundness!$E34="Y",IF(AND(ISNUMBER(ImpariedLoans!N36),ISNUMBER(NPL!N36)),"Error!!",IF(AND(ISNUMBER(NPL!N36),ISNUMBER(Provision!N36)),NPL!N36-Provision!N36,IF(AND(ISNUMBER(ImpariedLoans!N36),ISNUMBER(Provision!N36)),ImpariedLoans!N36-Provision!N36,".."))),"..")</f>
        <v>11.424635731978999</v>
      </c>
      <c r="O33" s="29">
        <f>IF(Soundness!$E34="Y",IF(AND(ISNUMBER(ImpariedLoans!O36),ISNUMBER(NPL!O36)),"Error!!",IF(AND(ISNUMBER(NPL!O36),ISNUMBER(Provision!O36)),NPL!O36-Provision!O36,IF(AND(ISNUMBER(ImpariedLoans!O36),ISNUMBER(Provision!O36)),ImpariedLoans!O36-Provision!O36,".."))),"..")</f>
        <v>6.9093835819823504</v>
      </c>
      <c r="P33" s="29">
        <f>IF(Soundness!$E34="Y",IF(AND(ISNUMBER(ImpariedLoans!P36),ISNUMBER(NPL!P36)),"Error!!",IF(AND(ISNUMBER(NPL!P36),ISNUMBER(Provision!P36)),NPL!P36-Provision!P36,IF(AND(ISNUMBER(ImpariedLoans!P36),ISNUMBER(Provision!P36)),ImpariedLoans!P36-Provision!P36,".."))),"..")</f>
        <v>7.6146737373103894</v>
      </c>
      <c r="Q33" s="29">
        <f>IF(Soundness!$E34="Y",IF(AND(ISNUMBER(ImpariedLoans!Q36),ISNUMBER(NPL!Q36)),"Error!!",IF(AND(ISNUMBER(NPL!Q36),ISNUMBER(Provision!Q36)),NPL!Q36-Provision!Q36,IF(AND(ISNUMBER(ImpariedLoans!Q36),ISNUMBER(Provision!Q36)),ImpariedLoans!Q36-Provision!Q36,".."))),"..")</f>
        <v>7.1606865113097804</v>
      </c>
      <c r="R33" s="29" t="str">
        <f>IF(Soundness!$E34="Y",IF(AND(ISNUMBER(ImpariedLoans!R36),ISNUMBER(NPL!R36)),"Error!!",IF(AND(ISNUMBER(NPL!R36),ISNUMBER(Provision!R36)),NPL!R36-Provision!R36,IF(AND(ISNUMBER(ImpariedLoans!R36),ISNUMBER(Provision!R36)),ImpariedLoans!R36-Provision!R36,".."))),"..")</f>
        <v>..</v>
      </c>
      <c r="S33" s="29" t="str">
        <f>IF(Soundness!$E34="Y",IF(AND(ISNUMBER(ImpariedLoans!S36),ISNUMBER(NPL!S36)),"Error!!",IF(AND(ISNUMBER(NPL!S36),ISNUMBER(Provision!S36)),NPL!S36-Provision!S36,IF(AND(ISNUMBER(ImpariedLoans!S36),ISNUMBER(Provision!S36)),ImpariedLoans!S36-Provision!S36,".."))),"..")</f>
        <v>..</v>
      </c>
      <c r="T33" s="29" t="str">
        <f>IF(Soundness!$E34="Y",IF(AND(ISNUMBER(ImpariedLoans!T36),ISNUMBER(NPL!T36)),"Error!!",IF(AND(ISNUMBER(NPL!T36),ISNUMBER(Provision!T36)),NPL!T36-Provision!T36,IF(AND(ISNUMBER(ImpariedLoans!T36),ISNUMBER(Provision!T36)),ImpariedLoans!T36-Provision!T36,".."))),"..")</f>
        <v>..</v>
      </c>
      <c r="U33" s="29" t="str">
        <f>IF(Soundness!$E34="Y",IF(AND(ISNUMBER(ImpariedLoans!U36),ISNUMBER(NPL!U36)),"Error!!",IF(AND(ISNUMBER(NPL!U36),ISNUMBER(Provision!U36)),NPL!U36-Provision!U36,IF(AND(ISNUMBER(ImpariedLoans!U36),ISNUMBER(Provision!U36)),ImpariedLoans!U36-Provision!U36,".."))),"..")</f>
        <v>..</v>
      </c>
      <c r="V33" s="29" t="str">
        <f>IF(Soundness!$E34="Y",IF(AND(ISNUMBER(ImpariedLoans!V36),ISNUMBER(NPL!V36)),"Error!!",IF(AND(ISNUMBER(NPL!V36),ISNUMBER(Provision!V36)),NPL!V36-Provision!V36,IF(AND(ISNUMBER(ImpariedLoans!V36),ISNUMBER(Provision!V36)),ImpariedLoans!V36-Provision!V36,".."))),"..")</f>
        <v>..</v>
      </c>
      <c r="W33" s="29" t="str">
        <f>IF(Soundness!$E34="Y",IF(AND(ISNUMBER(ImpariedLoans!W36),ISNUMBER(NPL!W36)),"Error!!",IF(AND(ISNUMBER(NPL!W36),ISNUMBER(Provision!W36)),NPL!W36-Provision!W36,IF(AND(ISNUMBER(ImpariedLoans!W36),ISNUMBER(Provision!W36)),ImpariedLoans!W36-Provision!W36,".."))),"..")</f>
        <v>..</v>
      </c>
      <c r="X33" s="29" t="str">
        <f>IF(Soundness!$E34="Y",IF(AND(ISNUMBER(ImpariedLoans!X36),ISNUMBER(NPL!X36)),"Error!!",IF(AND(ISNUMBER(NPL!X36),ISNUMBER(Provision!X36)),NPL!X36-Provision!X36,IF(AND(ISNUMBER(ImpariedLoans!X36),ISNUMBER(Provision!X36)),ImpariedLoans!X36-Provision!X36,".."))),"..")</f>
        <v>..</v>
      </c>
      <c r="Y33" s="29" t="str">
        <f>IF(Soundness!$E34="Y",IF(AND(ISNUMBER(ImpariedLoans!Y36),ISNUMBER(NPL!Y36)),"Error!!",IF(AND(ISNUMBER(NPL!Y36),ISNUMBER(Provision!Y36)),NPL!Y36-Provision!Y36,IF(AND(ISNUMBER(ImpariedLoans!Y36),ISNUMBER(Provision!Y36)),ImpariedLoans!Y36-Provision!Y36,".."))),"..")</f>
        <v>..</v>
      </c>
      <c r="Z33" s="29" t="str">
        <f>IF(Soundness!$E34="Y",IF(AND(ISNUMBER(ImpariedLoans!Z36),ISNUMBER(NPL!Z36)),"Error!!",IF(AND(ISNUMBER(NPL!Z36),ISNUMBER(Provision!Z36)),NPL!Z36-Provision!Z36,IF(AND(ISNUMBER(ImpariedLoans!Z36),ISNUMBER(Provision!Z36)),ImpariedLoans!Z36-Provision!Z36,".."))),"..")</f>
        <v>..</v>
      </c>
    </row>
    <row r="34" spans="1:26">
      <c r="A34" s="1">
        <v>31</v>
      </c>
      <c r="B34" s="2">
        <f>IF(ISNUMBER('Bank List'!B32),'Bank List'!B32,"")</f>
        <v>4115073</v>
      </c>
      <c r="C34" s="27" t="str">
        <f>IF(ISTEXT(Soundness!C35),Soundness!C35,"")</f>
        <v>Mitsubishi UFJ Financial Group, Inc.</v>
      </c>
      <c r="D34" s="27" t="str">
        <f>IF(ISTEXT(Soundness!D35),Soundness!D35,"")</f>
        <v>Japan</v>
      </c>
      <c r="E34" s="30"/>
      <c r="F34" s="29" t="str">
        <f>IF(Soundness!$E35="Y",IF(AND(ISNUMBER(ImpariedLoans!F37),ISNUMBER(NPL!F37)),"Error!!",IF(AND(ISNUMBER(NPL!F37),ISNUMBER(Provision!F37)),NPL!F37-Provision!F37,IF(AND(ISNUMBER(ImpariedLoans!F37),ISNUMBER(Provision!F37)),ImpariedLoans!F37-Provision!F37,".."))),"..")</f>
        <v>..</v>
      </c>
      <c r="G34" s="29" t="str">
        <f>IF(Soundness!$E35="Y",IF(AND(ISNUMBER(ImpariedLoans!G37),ISNUMBER(NPL!G37)),"Error!!",IF(AND(ISNUMBER(NPL!G37),ISNUMBER(Provision!G37)),NPL!G37-Provision!G37,IF(AND(ISNUMBER(ImpariedLoans!G37),ISNUMBER(Provision!G37)),ImpariedLoans!G37-Provision!G37,".."))),"..")</f>
        <v>..</v>
      </c>
      <c r="H34" s="29" t="str">
        <f>IF(Soundness!$E35="Y",IF(AND(ISNUMBER(ImpariedLoans!H37),ISNUMBER(NPL!H37)),"Error!!",IF(AND(ISNUMBER(NPL!H37),ISNUMBER(Provision!H37)),NPL!H37-Provision!H37,IF(AND(ISNUMBER(ImpariedLoans!H37),ISNUMBER(Provision!H37)),ImpariedLoans!H37-Provision!H37,".."))),"..")</f>
        <v>..</v>
      </c>
      <c r="I34" s="29" t="str">
        <f>IF(Soundness!$E35="Y",IF(AND(ISNUMBER(ImpariedLoans!I37),ISNUMBER(NPL!I37)),"Error!!",IF(AND(ISNUMBER(NPL!I37),ISNUMBER(Provision!I37)),NPL!I37-Provision!I37,IF(AND(ISNUMBER(ImpariedLoans!I37),ISNUMBER(Provision!I37)),ImpariedLoans!I37-Provision!I37,".."))),"..")</f>
        <v>..</v>
      </c>
      <c r="J34" s="29" t="str">
        <f>IF(Soundness!$E35="Y",IF(AND(ISNUMBER(ImpariedLoans!J37),ISNUMBER(NPL!J37)),"Error!!",IF(AND(ISNUMBER(NPL!J37),ISNUMBER(Provision!J37)),NPL!J37-Provision!J37,IF(AND(ISNUMBER(ImpariedLoans!J37),ISNUMBER(Provision!J37)),ImpariedLoans!J37-Provision!J37,".."))),"..")</f>
        <v>..</v>
      </c>
      <c r="K34" s="29" t="str">
        <f>IF(Soundness!$E35="Y",IF(AND(ISNUMBER(ImpariedLoans!K37),ISNUMBER(NPL!K37)),"Error!!",IF(AND(ISNUMBER(NPL!K37),ISNUMBER(Provision!K37)),NPL!K37-Provision!K37,IF(AND(ISNUMBER(ImpariedLoans!K37),ISNUMBER(Provision!K37)),ImpariedLoans!K37-Provision!K37,".."))),"..")</f>
        <v>..</v>
      </c>
      <c r="L34" s="29">
        <f>IF(Soundness!$E35="Y",IF(AND(ISNUMBER(ImpariedLoans!L37),ISNUMBER(NPL!L37)),"Error!!",IF(AND(ISNUMBER(NPL!L37),ISNUMBER(Provision!L37)),NPL!L37-Provision!L37,IF(AND(ISNUMBER(ImpariedLoans!L37),ISNUMBER(Provision!L37)),ImpariedLoans!L37-Provision!L37,".."))),"..")</f>
        <v>0.62839491843964002</v>
      </c>
      <c r="M34" s="29">
        <f>IF(Soundness!$E35="Y",IF(AND(ISNUMBER(ImpariedLoans!M37),ISNUMBER(NPL!M37)),"Error!!",IF(AND(ISNUMBER(NPL!M37),ISNUMBER(Provision!M37)),NPL!M37-Provision!M37,IF(AND(ISNUMBER(ImpariedLoans!M37),ISNUMBER(Provision!M37)),ImpariedLoans!M37-Provision!M37,".."))),"..")</f>
        <v>0.33570135232894005</v>
      </c>
      <c r="N34" s="29">
        <f>IF(Soundness!$E35="Y",IF(AND(ISNUMBER(ImpariedLoans!N37),ISNUMBER(NPL!N37)),"Error!!",IF(AND(ISNUMBER(NPL!N37),ISNUMBER(Provision!N37)),NPL!N37-Provision!N37,IF(AND(ISNUMBER(ImpariedLoans!N37),ISNUMBER(Provision!N37)),ImpariedLoans!N37-Provision!N37,".."))),"..")</f>
        <v>0.15243936529077007</v>
      </c>
      <c r="O34" s="29">
        <f>IF(Soundness!$E35="Y",IF(AND(ISNUMBER(ImpariedLoans!O37),ISNUMBER(NPL!O37)),"Error!!",IF(AND(ISNUMBER(NPL!O37),ISNUMBER(Provision!O37)),NPL!O37-Provision!O37,IF(AND(ISNUMBER(ImpariedLoans!O37),ISNUMBER(Provision!O37)),ImpariedLoans!O37-Provision!O37,".."))),"..")</f>
        <v>0.18606769167129</v>
      </c>
      <c r="P34" s="29">
        <f>IF(Soundness!$E35="Y",IF(AND(ISNUMBER(ImpariedLoans!P37),ISNUMBER(NPL!P37)),"Error!!",IF(AND(ISNUMBER(NPL!P37),ISNUMBER(Provision!P37)),NPL!P37-Provision!P37,IF(AND(ISNUMBER(ImpariedLoans!P37),ISNUMBER(Provision!P37)),ImpariedLoans!P37-Provision!P37,".."))),"..")</f>
        <v>0.33673653331609987</v>
      </c>
      <c r="Q34" s="29">
        <f>IF(Soundness!$E35="Y",IF(AND(ISNUMBER(ImpariedLoans!Q37),ISNUMBER(NPL!Q37)),"Error!!",IF(AND(ISNUMBER(NPL!Q37),ISNUMBER(Provision!Q37)),NPL!Q37-Provision!Q37,IF(AND(ISNUMBER(ImpariedLoans!Q37),ISNUMBER(Provision!Q37)),ImpariedLoans!Q37-Provision!Q37,".."))),"..")</f>
        <v>0.56584144533789993</v>
      </c>
      <c r="R34" s="29">
        <f>IF(Soundness!$E35="Y",IF(AND(ISNUMBER(ImpariedLoans!R37),ISNUMBER(NPL!R37)),"Error!!",IF(AND(ISNUMBER(NPL!R37),ISNUMBER(Provision!R37)),NPL!R37-Provision!R37,IF(AND(ISNUMBER(ImpariedLoans!R37),ISNUMBER(Provision!R37)),ImpariedLoans!R37-Provision!R37,".."))),"..")</f>
        <v>0.74096107974870984</v>
      </c>
      <c r="S34" s="29" t="str">
        <f>IF(Soundness!$E35="Y",IF(AND(ISNUMBER(ImpariedLoans!S37),ISNUMBER(NPL!S37)),"Error!!",IF(AND(ISNUMBER(NPL!S37),ISNUMBER(Provision!S37)),NPL!S37-Provision!S37,IF(AND(ISNUMBER(ImpariedLoans!S37),ISNUMBER(Provision!S37)),ImpariedLoans!S37-Provision!S37,".."))),"..")</f>
        <v>..</v>
      </c>
      <c r="T34" s="29" t="str">
        <f>IF(Soundness!$E35="Y",IF(AND(ISNUMBER(ImpariedLoans!T37),ISNUMBER(NPL!T37)),"Error!!",IF(AND(ISNUMBER(NPL!T37),ISNUMBER(Provision!T37)),NPL!T37-Provision!T37,IF(AND(ISNUMBER(ImpariedLoans!T37),ISNUMBER(Provision!T37)),ImpariedLoans!T37-Provision!T37,".."))),"..")</f>
        <v>..</v>
      </c>
      <c r="U34" s="29" t="str">
        <f>IF(Soundness!$E35="Y",IF(AND(ISNUMBER(ImpariedLoans!U37),ISNUMBER(NPL!U37)),"Error!!",IF(AND(ISNUMBER(NPL!U37),ISNUMBER(Provision!U37)),NPL!U37-Provision!U37,IF(AND(ISNUMBER(ImpariedLoans!U37),ISNUMBER(Provision!U37)),ImpariedLoans!U37-Provision!U37,".."))),"..")</f>
        <v>..</v>
      </c>
      <c r="V34" s="29" t="str">
        <f>IF(Soundness!$E35="Y",IF(AND(ISNUMBER(ImpariedLoans!V37),ISNUMBER(NPL!V37)),"Error!!",IF(AND(ISNUMBER(NPL!V37),ISNUMBER(Provision!V37)),NPL!V37-Provision!V37,IF(AND(ISNUMBER(ImpariedLoans!V37),ISNUMBER(Provision!V37)),ImpariedLoans!V37-Provision!V37,".."))),"..")</f>
        <v>..</v>
      </c>
      <c r="W34" s="29" t="str">
        <f>IF(Soundness!$E35="Y",IF(AND(ISNUMBER(ImpariedLoans!W37),ISNUMBER(NPL!W37)),"Error!!",IF(AND(ISNUMBER(NPL!W37),ISNUMBER(Provision!W37)),NPL!W37-Provision!W37,IF(AND(ISNUMBER(ImpariedLoans!W37),ISNUMBER(Provision!W37)),ImpariedLoans!W37-Provision!W37,".."))),"..")</f>
        <v>..</v>
      </c>
      <c r="X34" s="29" t="str">
        <f>IF(Soundness!$E35="Y",IF(AND(ISNUMBER(ImpariedLoans!X37),ISNUMBER(NPL!X37)),"Error!!",IF(AND(ISNUMBER(NPL!X37),ISNUMBER(Provision!X37)),NPL!X37-Provision!X37,IF(AND(ISNUMBER(ImpariedLoans!X37),ISNUMBER(Provision!X37)),ImpariedLoans!X37-Provision!X37,".."))),"..")</f>
        <v>..</v>
      </c>
      <c r="Y34" s="29" t="str">
        <f>IF(Soundness!$E35="Y",IF(AND(ISNUMBER(ImpariedLoans!Y37),ISNUMBER(NPL!Y37)),"Error!!",IF(AND(ISNUMBER(NPL!Y37),ISNUMBER(Provision!Y37)),NPL!Y37-Provision!Y37,IF(AND(ISNUMBER(ImpariedLoans!Y37),ISNUMBER(Provision!Y37)),ImpariedLoans!Y37-Provision!Y37,".."))),"..")</f>
        <v>..</v>
      </c>
      <c r="Z34" s="29" t="str">
        <f>IF(Soundness!$E35="Y",IF(AND(ISNUMBER(ImpariedLoans!Z37),ISNUMBER(NPL!Z37)),"Error!!",IF(AND(ISNUMBER(NPL!Z37),ISNUMBER(Provision!Z37)),NPL!Z37-Provision!Z37,IF(AND(ISNUMBER(ImpariedLoans!Z37),ISNUMBER(Provision!Z37)),ImpariedLoans!Z37-Provision!Z37,".."))),"..")</f>
        <v>..</v>
      </c>
    </row>
    <row r="35" spans="1:26">
      <c r="A35" s="1">
        <v>32</v>
      </c>
      <c r="B35" s="2">
        <f>IF(ISNUMBER('Bank List'!B33),'Bank List'!B33,"")</f>
        <v>4087990</v>
      </c>
      <c r="C35" s="27" t="str">
        <f>IF(ISTEXT(Soundness!C36),Soundness!C36,"")</f>
        <v>Mizuho Financial Group, Inc.</v>
      </c>
      <c r="D35" s="27" t="str">
        <f>IF(ISTEXT(Soundness!D36),Soundness!D36,"")</f>
        <v>Japan</v>
      </c>
      <c r="E35" s="30"/>
      <c r="F35" s="29" t="str">
        <f>IF(Soundness!$E36="Y",IF(AND(ISNUMBER(ImpariedLoans!F38),ISNUMBER(NPL!F38)),"Error!!",IF(AND(ISNUMBER(NPL!F38),ISNUMBER(Provision!F38)),NPL!F38-Provision!F38,IF(AND(ISNUMBER(ImpariedLoans!F38),ISNUMBER(Provision!F38)),ImpariedLoans!F38-Provision!F38,".."))),"..")</f>
        <v>..</v>
      </c>
      <c r="G35" s="29">
        <f>IF(Soundness!$E36="Y",IF(AND(ISNUMBER(ImpariedLoans!G38),ISNUMBER(NPL!G38)),"Error!!",IF(AND(ISNUMBER(NPL!G38),ISNUMBER(Provision!G38)),NPL!G38-Provision!G38,IF(AND(ISNUMBER(ImpariedLoans!G38),ISNUMBER(Provision!G38)),ImpariedLoans!G38-Provision!G38,".."))),"..")</f>
        <v>2.5288889723003902</v>
      </c>
      <c r="H35" s="29">
        <f>IF(Soundness!$E36="Y",IF(AND(ISNUMBER(ImpariedLoans!H38),ISNUMBER(NPL!H38)),"Error!!",IF(AND(ISNUMBER(NPL!H38),ISNUMBER(Provision!H38)),NPL!H38-Provision!H38,IF(AND(ISNUMBER(ImpariedLoans!H38),ISNUMBER(Provision!H38)),ImpariedLoans!H38-Provision!H38,".."))),"..")</f>
        <v>3.3198423295477397</v>
      </c>
      <c r="I35" s="29">
        <f>IF(Soundness!$E36="Y",IF(AND(ISNUMBER(ImpariedLoans!I38),ISNUMBER(NPL!I38)),"Error!!",IF(AND(ISNUMBER(NPL!I38),ISNUMBER(Provision!I38)),NPL!I38-Provision!I38,IF(AND(ISNUMBER(ImpariedLoans!I38),ISNUMBER(Provision!I38)),ImpariedLoans!I38-Provision!I38,".."))),"..")</f>
        <v>3.2065075534205403</v>
      </c>
      <c r="J35" s="29">
        <f>IF(Soundness!$E36="Y",IF(AND(ISNUMBER(ImpariedLoans!J38),ISNUMBER(NPL!J38)),"Error!!",IF(AND(ISNUMBER(NPL!J38),ISNUMBER(Provision!J38)),NPL!J38-Provision!J38,IF(AND(ISNUMBER(ImpariedLoans!J38),ISNUMBER(Provision!J38)),ImpariedLoans!J38-Provision!J38,".."))),"..")</f>
        <v>1.7033520352002602</v>
      </c>
      <c r="K35" s="29">
        <f>IF(Soundness!$E36="Y",IF(AND(ISNUMBER(ImpariedLoans!K38),ISNUMBER(NPL!K38)),"Error!!",IF(AND(ISNUMBER(NPL!K38),ISNUMBER(Provision!K38)),NPL!K38-Provision!K38,IF(AND(ISNUMBER(ImpariedLoans!K38),ISNUMBER(Provision!K38)),ImpariedLoans!K38-Provision!K38,".."))),"..")</f>
        <v>0.43496278990579018</v>
      </c>
      <c r="L35" s="29">
        <f>IF(Soundness!$E36="Y",IF(AND(ISNUMBER(ImpariedLoans!L38),ISNUMBER(NPL!L38)),"Error!!",IF(AND(ISNUMBER(NPL!L38),ISNUMBER(Provision!L38)),NPL!L38-Provision!L38,IF(AND(ISNUMBER(ImpariedLoans!L38),ISNUMBER(Provision!L38)),ImpariedLoans!L38-Provision!L38,".."))),"..")</f>
        <v>0.29645457409684006</v>
      </c>
      <c r="M35" s="29">
        <f>IF(Soundness!$E36="Y",IF(AND(ISNUMBER(ImpariedLoans!M38),ISNUMBER(NPL!M38)),"Error!!",IF(AND(ISNUMBER(NPL!M38),ISNUMBER(Provision!M38)),NPL!M38-Provision!M38,IF(AND(ISNUMBER(ImpariedLoans!M38),ISNUMBER(Provision!M38)),ImpariedLoans!M38-Provision!M38,".."))),"..")</f>
        <v>0.44687656130850995</v>
      </c>
      <c r="N35" s="29">
        <f>IF(Soundness!$E36="Y",IF(AND(ISNUMBER(ImpariedLoans!N38),ISNUMBER(NPL!N38)),"Error!!",IF(AND(ISNUMBER(NPL!N38),ISNUMBER(Provision!N38)),NPL!N38-Provision!N38,IF(AND(ISNUMBER(ImpariedLoans!N38),ISNUMBER(Provision!N38)),ImpariedLoans!N38-Provision!N38,".."))),"..")</f>
        <v>0.67827737188227988</v>
      </c>
      <c r="O35" s="29">
        <f>IF(Soundness!$E36="Y",IF(AND(ISNUMBER(ImpariedLoans!O38),ISNUMBER(NPL!O38)),"Error!!",IF(AND(ISNUMBER(NPL!O38),ISNUMBER(Provision!O38)),NPL!O38-Provision!O38,IF(AND(ISNUMBER(ImpariedLoans!O38),ISNUMBER(Provision!O38)),ImpariedLoans!O38-Provision!O38,".."))),"..")</f>
        <v>0.41250152580343014</v>
      </c>
      <c r="P35" s="29">
        <f>IF(Soundness!$E36="Y",IF(AND(ISNUMBER(ImpariedLoans!P38),ISNUMBER(NPL!P38)),"Error!!",IF(AND(ISNUMBER(NPL!P38),ISNUMBER(Provision!P38)),NPL!P38-Provision!P38,IF(AND(ISNUMBER(ImpariedLoans!P38),ISNUMBER(Provision!P38)),ImpariedLoans!P38-Provision!P38,".."))),"..")</f>
        <v>0.52882365695744005</v>
      </c>
      <c r="Q35" s="29">
        <f>IF(Soundness!$E36="Y",IF(AND(ISNUMBER(ImpariedLoans!Q38),ISNUMBER(NPL!Q38)),"Error!!",IF(AND(ISNUMBER(NPL!Q38),ISNUMBER(Provision!Q38)),NPL!Q38-Provision!Q38,IF(AND(ISNUMBER(ImpariedLoans!Q38),ISNUMBER(Provision!Q38)),ImpariedLoans!Q38-Provision!Q38,".."))),"..")</f>
        <v>0.63230516502843015</v>
      </c>
      <c r="R35" s="29">
        <f>IF(Soundness!$E36="Y",IF(AND(ISNUMBER(ImpariedLoans!R38),ISNUMBER(NPL!R38)),"Error!!",IF(AND(ISNUMBER(NPL!R38),ISNUMBER(Provision!R38)),NPL!R38-Provision!R38,IF(AND(ISNUMBER(ImpariedLoans!R38),ISNUMBER(Provision!R38)),ImpariedLoans!R38-Provision!R38,".."))),"..")</f>
        <v>0.75292972976124983</v>
      </c>
      <c r="S35" s="29" t="str">
        <f>IF(Soundness!$E36="Y",IF(AND(ISNUMBER(ImpariedLoans!S38),ISNUMBER(NPL!S38)),"Error!!",IF(AND(ISNUMBER(NPL!S38),ISNUMBER(Provision!S38)),NPL!S38-Provision!S38,IF(AND(ISNUMBER(ImpariedLoans!S38),ISNUMBER(Provision!S38)),ImpariedLoans!S38-Provision!S38,".."))),"..")</f>
        <v>..</v>
      </c>
      <c r="T35" s="29" t="str">
        <f>IF(Soundness!$E36="Y",IF(AND(ISNUMBER(ImpariedLoans!T38),ISNUMBER(NPL!T38)),"Error!!",IF(AND(ISNUMBER(NPL!T38),ISNUMBER(Provision!T38)),NPL!T38-Provision!T38,IF(AND(ISNUMBER(ImpariedLoans!T38),ISNUMBER(Provision!T38)),ImpariedLoans!T38-Provision!T38,".."))),"..")</f>
        <v>..</v>
      </c>
      <c r="U35" s="29" t="str">
        <f>IF(Soundness!$E36="Y",IF(AND(ISNUMBER(ImpariedLoans!U38),ISNUMBER(NPL!U38)),"Error!!",IF(AND(ISNUMBER(NPL!U38),ISNUMBER(Provision!U38)),NPL!U38-Provision!U38,IF(AND(ISNUMBER(ImpariedLoans!U38),ISNUMBER(Provision!U38)),ImpariedLoans!U38-Provision!U38,".."))),"..")</f>
        <v>..</v>
      </c>
      <c r="V35" s="29" t="str">
        <f>IF(Soundness!$E36="Y",IF(AND(ISNUMBER(ImpariedLoans!V38),ISNUMBER(NPL!V38)),"Error!!",IF(AND(ISNUMBER(NPL!V38),ISNUMBER(Provision!V38)),NPL!V38-Provision!V38,IF(AND(ISNUMBER(ImpariedLoans!V38),ISNUMBER(Provision!V38)),ImpariedLoans!V38-Provision!V38,".."))),"..")</f>
        <v>..</v>
      </c>
      <c r="W35" s="29" t="str">
        <f>IF(Soundness!$E36="Y",IF(AND(ISNUMBER(ImpariedLoans!W38),ISNUMBER(NPL!W38)),"Error!!",IF(AND(ISNUMBER(NPL!W38),ISNUMBER(Provision!W38)),NPL!W38-Provision!W38,IF(AND(ISNUMBER(ImpariedLoans!W38),ISNUMBER(Provision!W38)),ImpariedLoans!W38-Provision!W38,".."))),"..")</f>
        <v>..</v>
      </c>
      <c r="X35" s="29" t="str">
        <f>IF(Soundness!$E36="Y",IF(AND(ISNUMBER(ImpariedLoans!X38),ISNUMBER(NPL!X38)),"Error!!",IF(AND(ISNUMBER(NPL!X38),ISNUMBER(Provision!X38)),NPL!X38-Provision!X38,IF(AND(ISNUMBER(ImpariedLoans!X38),ISNUMBER(Provision!X38)),ImpariedLoans!X38-Provision!X38,".."))),"..")</f>
        <v>..</v>
      </c>
      <c r="Y35" s="29" t="str">
        <f>IF(Soundness!$E36="Y",IF(AND(ISNUMBER(ImpariedLoans!Y38),ISNUMBER(NPL!Y38)),"Error!!",IF(AND(ISNUMBER(NPL!Y38),ISNUMBER(Provision!Y38)),NPL!Y38-Provision!Y38,IF(AND(ISNUMBER(ImpariedLoans!Y38),ISNUMBER(Provision!Y38)),ImpariedLoans!Y38-Provision!Y38,".."))),"..")</f>
        <v>..</v>
      </c>
      <c r="Z35" s="29" t="str">
        <f>IF(Soundness!$E36="Y",IF(AND(ISNUMBER(ImpariedLoans!Z38),ISNUMBER(NPL!Z38)),"Error!!",IF(AND(ISNUMBER(NPL!Z38),ISNUMBER(Provision!Z38)),NPL!Z38-Provision!Z38,IF(AND(ISNUMBER(ImpariedLoans!Z38),ISNUMBER(Provision!Z38)),ImpariedLoans!Z38-Provision!Z38,".."))),"..")</f>
        <v>..</v>
      </c>
    </row>
    <row r="36" spans="1:26">
      <c r="A36" s="1">
        <v>33</v>
      </c>
      <c r="B36" s="2">
        <f>IF(ISNUMBER('Bank List'!B34),'Bank List'!B34,"")</f>
        <v>4005723</v>
      </c>
      <c r="C36" s="27" t="str">
        <f>IF(ISTEXT(Soundness!C37),Soundness!C37,"")</f>
        <v>National Australia Bank, Limited</v>
      </c>
      <c r="D36" s="27" t="str">
        <f>IF(ISTEXT(Soundness!D37),Soundness!D37,"")</f>
        <v>Australia</v>
      </c>
      <c r="E36" s="30"/>
      <c r="F36" s="29" t="str">
        <f>IF(Soundness!$E37="Y",IF(AND(ISNUMBER(ImpariedLoans!F39),ISNUMBER(NPL!F39)),"Error!!",IF(AND(ISNUMBER(NPL!F39),ISNUMBER(Provision!F39)),NPL!F39-Provision!F39,IF(AND(ISNUMBER(ImpariedLoans!F39),ISNUMBER(Provision!F39)),ImpariedLoans!F39-Provision!F39,".."))),"..")</f>
        <v>..</v>
      </c>
      <c r="G36" s="29">
        <f>IF(Soundness!$E37="Y",IF(AND(ISNUMBER(ImpariedLoans!G39),ISNUMBER(NPL!G39)),"Error!!",IF(AND(ISNUMBER(NPL!G39),ISNUMBER(Provision!G39)),NPL!G39-Provision!G39,IF(AND(ISNUMBER(ImpariedLoans!G39),ISNUMBER(Provision!G39)),ImpariedLoans!G39-Provision!G39,".."))),"..")</f>
        <v>-0.4650566238504199</v>
      </c>
      <c r="H36" s="29">
        <f>IF(Soundness!$E37="Y",IF(AND(ISNUMBER(ImpariedLoans!H39),ISNUMBER(NPL!H39)),"Error!!",IF(AND(ISNUMBER(NPL!H39),ISNUMBER(Provision!H39)),NPL!H39-Provision!H39,IF(AND(ISNUMBER(ImpariedLoans!H39),ISNUMBER(Provision!H39)),ImpariedLoans!H39-Provision!H39,".."))),"..")</f>
        <v>-0.37387175428840602</v>
      </c>
      <c r="I36" s="29">
        <f>IF(Soundness!$E37="Y",IF(AND(ISNUMBER(ImpariedLoans!I39),ISNUMBER(NPL!I39)),"Error!!",IF(AND(ISNUMBER(NPL!I39),ISNUMBER(Provision!I39)),NPL!I39-Provision!I39,IF(AND(ISNUMBER(ImpariedLoans!I39),ISNUMBER(Provision!I39)),ImpariedLoans!I39-Provision!I39,".."))),"..")</f>
        <v>-0.34412607564378694</v>
      </c>
      <c r="J36" s="29">
        <f>IF(Soundness!$E37="Y",IF(AND(ISNUMBER(ImpariedLoans!J39),ISNUMBER(NPL!J39)),"Error!!",IF(AND(ISNUMBER(NPL!J39),ISNUMBER(Provision!J39)),NPL!J39-Provision!J39,IF(AND(ISNUMBER(ImpariedLoans!J39),ISNUMBER(Provision!J39)),ImpariedLoans!J39-Provision!J39,".."))),"..")</f>
        <v>-0.49809469790776695</v>
      </c>
      <c r="K36" s="29">
        <f>IF(Soundness!$E37="Y",IF(AND(ISNUMBER(ImpariedLoans!K39),ISNUMBER(NPL!K39)),"Error!!",IF(AND(ISNUMBER(NPL!K39),ISNUMBER(Provision!K39)),NPL!K39-Provision!K39,IF(AND(ISNUMBER(ImpariedLoans!K39),ISNUMBER(Provision!K39)),ImpariedLoans!K39-Provision!K39,".."))),"..")</f>
        <v>-0.52079433303880307</v>
      </c>
      <c r="L36" s="29" t="str">
        <f>IF(Soundness!$E37="Y",IF(AND(ISNUMBER(ImpariedLoans!L39),ISNUMBER(NPL!L39)),"Error!!",IF(AND(ISNUMBER(NPL!L39),ISNUMBER(Provision!L39)),NPL!L39-Provision!L39,IF(AND(ISNUMBER(ImpariedLoans!L39),ISNUMBER(Provision!L39)),ImpariedLoans!L39-Provision!L39,".."))),"..")</f>
        <v>..</v>
      </c>
      <c r="M36" s="29" t="str">
        <f>IF(Soundness!$E37="Y",IF(AND(ISNUMBER(ImpariedLoans!M39),ISNUMBER(NPL!M39)),"Error!!",IF(AND(ISNUMBER(NPL!M39),ISNUMBER(Provision!M39)),NPL!M39-Provision!M39,IF(AND(ISNUMBER(ImpariedLoans!M39),ISNUMBER(Provision!M39)),ImpariedLoans!M39-Provision!M39,".."))),"..")</f>
        <v>..</v>
      </c>
      <c r="N36" s="29" t="str">
        <f>IF(Soundness!$E37="Y",IF(AND(ISNUMBER(ImpariedLoans!N39),ISNUMBER(NPL!N39)),"Error!!",IF(AND(ISNUMBER(NPL!N39),ISNUMBER(Provision!N39)),NPL!N39-Provision!N39,IF(AND(ISNUMBER(ImpariedLoans!N39),ISNUMBER(Provision!N39)),ImpariedLoans!N39-Provision!N39,".."))),"..")</f>
        <v>..</v>
      </c>
      <c r="O36" s="29" t="str">
        <f>IF(Soundness!$E37="Y",IF(AND(ISNUMBER(ImpariedLoans!O39),ISNUMBER(NPL!O39)),"Error!!",IF(AND(ISNUMBER(NPL!O39),ISNUMBER(Provision!O39)),NPL!O39-Provision!O39,IF(AND(ISNUMBER(ImpariedLoans!O39),ISNUMBER(Provision!O39)),ImpariedLoans!O39-Provision!O39,".."))),"..")</f>
        <v>..</v>
      </c>
      <c r="P36" s="29" t="str">
        <f>IF(Soundness!$E37="Y",IF(AND(ISNUMBER(ImpariedLoans!P39),ISNUMBER(NPL!P39)),"Error!!",IF(AND(ISNUMBER(NPL!P39),ISNUMBER(Provision!P39)),NPL!P39-Provision!P39,IF(AND(ISNUMBER(ImpariedLoans!P39),ISNUMBER(Provision!P39)),ImpariedLoans!P39-Provision!P39,".."))),"..")</f>
        <v>..</v>
      </c>
      <c r="Q36" s="29">
        <f>IF(Soundness!$E37="Y",IF(AND(ISNUMBER(ImpariedLoans!Q39),ISNUMBER(NPL!Q39)),"Error!!",IF(AND(ISNUMBER(NPL!Q39),ISNUMBER(Provision!Q39)),NPL!Q39-Provision!Q39,IF(AND(ISNUMBER(ImpariedLoans!Q39),ISNUMBER(Provision!Q39)),ImpariedLoans!Q39-Provision!Q39,".."))),"..")</f>
        <v>0.61835283642510008</v>
      </c>
      <c r="R36" s="29" t="str">
        <f>IF(Soundness!$E37="Y",IF(AND(ISNUMBER(ImpariedLoans!R39),ISNUMBER(NPL!R39)),"Error!!",IF(AND(ISNUMBER(NPL!R39),ISNUMBER(Provision!R39)),NPL!R39-Provision!R39,IF(AND(ISNUMBER(ImpariedLoans!R39),ISNUMBER(Provision!R39)),ImpariedLoans!R39-Provision!R39,".."))),"..")</f>
        <v>..</v>
      </c>
      <c r="S36" s="29" t="str">
        <f>IF(Soundness!$E37="Y",IF(AND(ISNUMBER(ImpariedLoans!S39),ISNUMBER(NPL!S39)),"Error!!",IF(AND(ISNUMBER(NPL!S39),ISNUMBER(Provision!S39)),NPL!S39-Provision!S39,IF(AND(ISNUMBER(ImpariedLoans!S39),ISNUMBER(Provision!S39)),ImpariedLoans!S39-Provision!S39,".."))),"..")</f>
        <v>..</v>
      </c>
      <c r="T36" s="29" t="str">
        <f>IF(Soundness!$E37="Y",IF(AND(ISNUMBER(ImpariedLoans!T39),ISNUMBER(NPL!T39)),"Error!!",IF(AND(ISNUMBER(NPL!T39),ISNUMBER(Provision!T39)),NPL!T39-Provision!T39,IF(AND(ISNUMBER(ImpariedLoans!T39),ISNUMBER(Provision!T39)),ImpariedLoans!T39-Provision!T39,".."))),"..")</f>
        <v>..</v>
      </c>
      <c r="U36" s="29" t="str">
        <f>IF(Soundness!$E37="Y",IF(AND(ISNUMBER(ImpariedLoans!U39),ISNUMBER(NPL!U39)),"Error!!",IF(AND(ISNUMBER(NPL!U39),ISNUMBER(Provision!U39)),NPL!U39-Provision!U39,IF(AND(ISNUMBER(ImpariedLoans!U39),ISNUMBER(Provision!U39)),ImpariedLoans!U39-Provision!U39,".."))),"..")</f>
        <v>..</v>
      </c>
      <c r="V36" s="29" t="str">
        <f>IF(Soundness!$E37="Y",IF(AND(ISNUMBER(ImpariedLoans!V39),ISNUMBER(NPL!V39)),"Error!!",IF(AND(ISNUMBER(NPL!V39),ISNUMBER(Provision!V39)),NPL!V39-Provision!V39,IF(AND(ISNUMBER(ImpariedLoans!V39),ISNUMBER(Provision!V39)),ImpariedLoans!V39-Provision!V39,".."))),"..")</f>
        <v>..</v>
      </c>
      <c r="W36" s="29" t="str">
        <f>IF(Soundness!$E37="Y",IF(AND(ISNUMBER(ImpariedLoans!W39),ISNUMBER(NPL!W39)),"Error!!",IF(AND(ISNUMBER(NPL!W39),ISNUMBER(Provision!W39)),NPL!W39-Provision!W39,IF(AND(ISNUMBER(ImpariedLoans!W39),ISNUMBER(Provision!W39)),ImpariedLoans!W39-Provision!W39,".."))),"..")</f>
        <v>..</v>
      </c>
      <c r="X36" s="29" t="str">
        <f>IF(Soundness!$E37="Y",IF(AND(ISNUMBER(ImpariedLoans!X39),ISNUMBER(NPL!X39)),"Error!!",IF(AND(ISNUMBER(NPL!X39),ISNUMBER(Provision!X39)),NPL!X39-Provision!X39,IF(AND(ISNUMBER(ImpariedLoans!X39),ISNUMBER(Provision!X39)),ImpariedLoans!X39-Provision!X39,".."))),"..")</f>
        <v>..</v>
      </c>
      <c r="Y36" s="29" t="str">
        <f>IF(Soundness!$E37="Y",IF(AND(ISNUMBER(ImpariedLoans!Y39),ISNUMBER(NPL!Y39)),"Error!!",IF(AND(ISNUMBER(NPL!Y39),ISNUMBER(Provision!Y39)),NPL!Y39-Provision!Y39,IF(AND(ISNUMBER(ImpariedLoans!Y39),ISNUMBER(Provision!Y39)),ImpariedLoans!Y39-Provision!Y39,".."))),"..")</f>
        <v>..</v>
      </c>
      <c r="Z36" s="29" t="str">
        <f>IF(Soundness!$E37="Y",IF(AND(ISNUMBER(ImpariedLoans!Z39),ISNUMBER(NPL!Z39)),"Error!!",IF(AND(ISNUMBER(NPL!Z39),ISNUMBER(Provision!Z39)),NPL!Z39-Provision!Z39,IF(AND(ISNUMBER(ImpariedLoans!Z39),ISNUMBER(Provision!Z39)),ImpariedLoans!Z39-Provision!Z39,".."))),"..")</f>
        <v>..</v>
      </c>
    </row>
    <row r="37" spans="1:26">
      <c r="A37" s="1">
        <v>34</v>
      </c>
      <c r="B37" s="2">
        <f>IF(ISNUMBER('Bank List'!B35),'Bank List'!B35,"")</f>
        <v>4077805</v>
      </c>
      <c r="C37" s="27" t="str">
        <f>IF(ISTEXT(Soundness!C38),Soundness!C38,"")</f>
        <v>Natixis</v>
      </c>
      <c r="D37" s="27" t="str">
        <f>IF(ISTEXT(Soundness!D38),Soundness!D38,"")</f>
        <v>France</v>
      </c>
      <c r="E37" s="30"/>
      <c r="F37" s="29" t="str">
        <f>IF(Soundness!$E38="Y",IF(AND(ISNUMBER(ImpariedLoans!F40),ISNUMBER(NPL!F40)),"Error!!",IF(AND(ISNUMBER(NPL!F40),ISNUMBER(Provision!F40)),NPL!F40-Provision!F40,IF(AND(ISNUMBER(ImpariedLoans!F40),ISNUMBER(Provision!F40)),ImpariedLoans!F40-Provision!F40,".."))),"..")</f>
        <v>..</v>
      </c>
      <c r="G37" s="29" t="str">
        <f>IF(Soundness!$E38="Y",IF(AND(ISNUMBER(ImpariedLoans!G40),ISNUMBER(NPL!G40)),"Error!!",IF(AND(ISNUMBER(NPL!G40),ISNUMBER(Provision!G40)),NPL!G40-Provision!G40,IF(AND(ISNUMBER(ImpariedLoans!G40),ISNUMBER(Provision!G40)),ImpariedLoans!G40-Provision!G40,".."))),"..")</f>
        <v>..</v>
      </c>
      <c r="H37" s="29" t="str">
        <f>IF(Soundness!$E38="Y",IF(AND(ISNUMBER(ImpariedLoans!H40),ISNUMBER(NPL!H40)),"Error!!",IF(AND(ISNUMBER(NPL!H40),ISNUMBER(Provision!H40)),NPL!H40-Provision!H40,IF(AND(ISNUMBER(ImpariedLoans!H40),ISNUMBER(Provision!H40)),ImpariedLoans!H40-Provision!H40,".."))),"..")</f>
        <v>..</v>
      </c>
      <c r="I37" s="29" t="str">
        <f>IF(Soundness!$E38="Y",IF(AND(ISNUMBER(ImpariedLoans!I40),ISNUMBER(NPL!I40)),"Error!!",IF(AND(ISNUMBER(NPL!I40),ISNUMBER(Provision!I40)),NPL!I40-Provision!I40,IF(AND(ISNUMBER(ImpariedLoans!I40),ISNUMBER(Provision!I40)),ImpariedLoans!I40-Provision!I40,".."))),"..")</f>
        <v>..</v>
      </c>
      <c r="J37" s="29" t="str">
        <f>IF(Soundness!$E38="Y",IF(AND(ISNUMBER(ImpariedLoans!J40),ISNUMBER(NPL!J40)),"Error!!",IF(AND(ISNUMBER(NPL!J40),ISNUMBER(Provision!J40)),NPL!J40-Provision!J40,IF(AND(ISNUMBER(ImpariedLoans!J40),ISNUMBER(Provision!J40)),ImpariedLoans!J40-Provision!J40,".."))),"..")</f>
        <v>..</v>
      </c>
      <c r="K37" s="29" t="str">
        <f>IF(Soundness!$E38="Y",IF(AND(ISNUMBER(ImpariedLoans!K40),ISNUMBER(NPL!K40)),"Error!!",IF(AND(ISNUMBER(NPL!K40),ISNUMBER(Provision!K40)),NPL!K40-Provision!K40,IF(AND(ISNUMBER(ImpariedLoans!K40),ISNUMBER(Provision!K40)),ImpariedLoans!K40-Provision!K40,".."))),"..")</f>
        <v>..</v>
      </c>
      <c r="L37" s="29" t="str">
        <f>IF(Soundness!$E38="Y",IF(AND(ISNUMBER(ImpariedLoans!L40),ISNUMBER(NPL!L40)),"Error!!",IF(AND(ISNUMBER(NPL!L40),ISNUMBER(Provision!L40)),NPL!L40-Provision!L40,IF(AND(ISNUMBER(ImpariedLoans!L40),ISNUMBER(Provision!L40)),ImpariedLoans!L40-Provision!L40,".."))),"..")</f>
        <v>..</v>
      </c>
      <c r="M37" s="29" t="str">
        <f>IF(Soundness!$E38="Y",IF(AND(ISNUMBER(ImpariedLoans!M40),ISNUMBER(NPL!M40)),"Error!!",IF(AND(ISNUMBER(NPL!M40),ISNUMBER(Provision!M40)),NPL!M40-Provision!M40,IF(AND(ISNUMBER(ImpariedLoans!M40),ISNUMBER(Provision!M40)),ImpariedLoans!M40-Provision!M40,".."))),"..")</f>
        <v>..</v>
      </c>
      <c r="N37" s="29" t="str">
        <f>IF(Soundness!$E38="Y",IF(AND(ISNUMBER(ImpariedLoans!N40),ISNUMBER(NPL!N40)),"Error!!",IF(AND(ISNUMBER(NPL!N40),ISNUMBER(Provision!N40)),NPL!N40-Provision!N40,IF(AND(ISNUMBER(ImpariedLoans!N40),ISNUMBER(Provision!N40)),ImpariedLoans!N40-Provision!N40,".."))),"..")</f>
        <v>..</v>
      </c>
      <c r="O37" s="29" t="str">
        <f>IF(Soundness!$E38="Y",IF(AND(ISNUMBER(ImpariedLoans!O40),ISNUMBER(NPL!O40)),"Error!!",IF(AND(ISNUMBER(NPL!O40),ISNUMBER(Provision!O40)),NPL!O40-Provision!O40,IF(AND(ISNUMBER(ImpariedLoans!O40),ISNUMBER(Provision!O40)),ImpariedLoans!O40-Provision!O40,".."))),"..")</f>
        <v>..</v>
      </c>
      <c r="P37" s="29" t="str">
        <f>IF(Soundness!$E38="Y",IF(AND(ISNUMBER(ImpariedLoans!P40),ISNUMBER(NPL!P40)),"Error!!",IF(AND(ISNUMBER(NPL!P40),ISNUMBER(Provision!P40)),NPL!P40-Provision!P40,IF(AND(ISNUMBER(ImpariedLoans!P40),ISNUMBER(Provision!P40)),ImpariedLoans!P40-Provision!P40,".."))),"..")</f>
        <v>..</v>
      </c>
      <c r="Q37" s="29" t="str">
        <f>IF(Soundness!$E38="Y",IF(AND(ISNUMBER(ImpariedLoans!Q40),ISNUMBER(NPL!Q40)),"Error!!",IF(AND(ISNUMBER(NPL!Q40),ISNUMBER(Provision!Q40)),NPL!Q40-Provision!Q40,IF(AND(ISNUMBER(ImpariedLoans!Q40),ISNUMBER(Provision!Q40)),ImpariedLoans!Q40-Provision!Q40,".."))),"..")</f>
        <v>..</v>
      </c>
      <c r="R37" s="29" t="str">
        <f>IF(Soundness!$E38="Y",IF(AND(ISNUMBER(ImpariedLoans!R40),ISNUMBER(NPL!R40)),"Error!!",IF(AND(ISNUMBER(NPL!R40),ISNUMBER(Provision!R40)),NPL!R40-Provision!R40,IF(AND(ISNUMBER(ImpariedLoans!R40),ISNUMBER(Provision!R40)),ImpariedLoans!R40-Provision!R40,".."))),"..")</f>
        <v>..</v>
      </c>
      <c r="S37" s="29" t="str">
        <f>IF(Soundness!$E38="Y",IF(AND(ISNUMBER(ImpariedLoans!S40),ISNUMBER(NPL!S40)),"Error!!",IF(AND(ISNUMBER(NPL!S40),ISNUMBER(Provision!S40)),NPL!S40-Provision!S40,IF(AND(ISNUMBER(ImpariedLoans!S40),ISNUMBER(Provision!S40)),ImpariedLoans!S40-Provision!S40,".."))),"..")</f>
        <v>..</v>
      </c>
      <c r="T37" s="29" t="str">
        <f>IF(Soundness!$E38="Y",IF(AND(ISNUMBER(ImpariedLoans!T40),ISNUMBER(NPL!T40)),"Error!!",IF(AND(ISNUMBER(NPL!T40),ISNUMBER(Provision!T40)),NPL!T40-Provision!T40,IF(AND(ISNUMBER(ImpariedLoans!T40),ISNUMBER(Provision!T40)),ImpariedLoans!T40-Provision!T40,".."))),"..")</f>
        <v>..</v>
      </c>
      <c r="U37" s="29" t="str">
        <f>IF(Soundness!$E38="Y",IF(AND(ISNUMBER(ImpariedLoans!U40),ISNUMBER(NPL!U40)),"Error!!",IF(AND(ISNUMBER(NPL!U40),ISNUMBER(Provision!U40)),NPL!U40-Provision!U40,IF(AND(ISNUMBER(ImpariedLoans!U40),ISNUMBER(Provision!U40)),ImpariedLoans!U40-Provision!U40,".."))),"..")</f>
        <v>..</v>
      </c>
      <c r="V37" s="29" t="str">
        <f>IF(Soundness!$E38="Y",IF(AND(ISNUMBER(ImpariedLoans!V40),ISNUMBER(NPL!V40)),"Error!!",IF(AND(ISNUMBER(NPL!V40),ISNUMBER(Provision!V40)),NPL!V40-Provision!V40,IF(AND(ISNUMBER(ImpariedLoans!V40),ISNUMBER(Provision!V40)),ImpariedLoans!V40-Provision!V40,".."))),"..")</f>
        <v>..</v>
      </c>
      <c r="W37" s="29" t="str">
        <f>IF(Soundness!$E38="Y",IF(AND(ISNUMBER(ImpariedLoans!W40),ISNUMBER(NPL!W40)),"Error!!",IF(AND(ISNUMBER(NPL!W40),ISNUMBER(Provision!W40)),NPL!W40-Provision!W40,IF(AND(ISNUMBER(ImpariedLoans!W40),ISNUMBER(Provision!W40)),ImpariedLoans!W40-Provision!W40,".."))),"..")</f>
        <v>..</v>
      </c>
      <c r="X37" s="29" t="str">
        <f>IF(Soundness!$E38="Y",IF(AND(ISNUMBER(ImpariedLoans!X40),ISNUMBER(NPL!X40)),"Error!!",IF(AND(ISNUMBER(NPL!X40),ISNUMBER(Provision!X40)),NPL!X40-Provision!X40,IF(AND(ISNUMBER(ImpariedLoans!X40),ISNUMBER(Provision!X40)),ImpariedLoans!X40-Provision!X40,".."))),"..")</f>
        <v>..</v>
      </c>
      <c r="Y37" s="29" t="str">
        <f>IF(Soundness!$E38="Y",IF(AND(ISNUMBER(ImpariedLoans!Y40),ISNUMBER(NPL!Y40)),"Error!!",IF(AND(ISNUMBER(NPL!Y40),ISNUMBER(Provision!Y40)),NPL!Y40-Provision!Y40,IF(AND(ISNUMBER(ImpariedLoans!Y40),ISNUMBER(Provision!Y40)),ImpariedLoans!Y40-Provision!Y40,".."))),"..")</f>
        <v>..</v>
      </c>
      <c r="Z37" s="29" t="str">
        <f>IF(Soundness!$E38="Y",IF(AND(ISNUMBER(ImpariedLoans!Z40),ISNUMBER(NPL!Z40)),"Error!!",IF(AND(ISNUMBER(NPL!Z40),ISNUMBER(Provision!Z40)),NPL!Z40-Provision!Z40,IF(AND(ISNUMBER(ImpariedLoans!Z40),ISNUMBER(Provision!Z40)),ImpariedLoans!Z40-Provision!Z40,".."))),"..")</f>
        <v>..</v>
      </c>
    </row>
    <row r="38" spans="1:26">
      <c r="A38" s="1">
        <v>35</v>
      </c>
      <c r="B38" s="2">
        <f>IF(ISNUMBER('Bank List'!B36),'Bank List'!B36,"")</f>
        <v>4108919</v>
      </c>
      <c r="C38" s="27" t="str">
        <f>IF(ISTEXT(Soundness!C39),Soundness!C39,"")</f>
        <v>Nordea Bank AB</v>
      </c>
      <c r="D38" s="27" t="str">
        <f>IF(ISTEXT(Soundness!D39),Soundness!D39,"")</f>
        <v>Sweden</v>
      </c>
      <c r="E38" s="30"/>
      <c r="F38" s="29" t="str">
        <f>IF(Soundness!$E39="Y",IF(AND(ISNUMBER(ImpariedLoans!F41),ISNUMBER(NPL!F41)),"Error!!",IF(AND(ISNUMBER(NPL!F41),ISNUMBER(Provision!F41)),NPL!F41-Provision!F41,IF(AND(ISNUMBER(ImpariedLoans!F41),ISNUMBER(Provision!F41)),ImpariedLoans!F41-Provision!F41,".."))),"..")</f>
        <v>..</v>
      </c>
      <c r="G38" s="29" t="str">
        <f>IF(Soundness!$E39="Y",IF(AND(ISNUMBER(ImpariedLoans!G41),ISNUMBER(NPL!G41)),"Error!!",IF(AND(ISNUMBER(NPL!G41),ISNUMBER(Provision!G41)),NPL!G41-Provision!G41,IF(AND(ISNUMBER(ImpariedLoans!G41),ISNUMBER(Provision!G41)),ImpariedLoans!G41-Provision!G41,".."))),"..")</f>
        <v>..</v>
      </c>
      <c r="H38" s="29" t="str">
        <f>IF(Soundness!$E39="Y",IF(AND(ISNUMBER(ImpariedLoans!H41),ISNUMBER(NPL!H41)),"Error!!",IF(AND(ISNUMBER(NPL!H41),ISNUMBER(Provision!H41)),NPL!H41-Provision!H41,IF(AND(ISNUMBER(ImpariedLoans!H41),ISNUMBER(Provision!H41)),ImpariedLoans!H41-Provision!H41,".."))),"..")</f>
        <v>..</v>
      </c>
      <c r="I38" s="29" t="str">
        <f>IF(Soundness!$E39="Y",IF(AND(ISNUMBER(ImpariedLoans!I41),ISNUMBER(NPL!I41)),"Error!!",IF(AND(ISNUMBER(NPL!I41),ISNUMBER(Provision!I41)),NPL!I41-Provision!I41,IF(AND(ISNUMBER(ImpariedLoans!I41),ISNUMBER(Provision!I41)),ImpariedLoans!I41-Provision!I41,".."))),"..")</f>
        <v>..</v>
      </c>
      <c r="J38" s="29" t="str">
        <f>IF(Soundness!$E39="Y",IF(AND(ISNUMBER(ImpariedLoans!J41),ISNUMBER(NPL!J41)),"Error!!",IF(AND(ISNUMBER(NPL!J41),ISNUMBER(Provision!J41)),NPL!J41-Provision!J41,IF(AND(ISNUMBER(ImpariedLoans!J41),ISNUMBER(Provision!J41)),ImpariedLoans!J41-Provision!J41,".."))),"..")</f>
        <v>..</v>
      </c>
      <c r="K38" s="29">
        <f>IF(Soundness!$E39="Y",IF(AND(ISNUMBER(ImpariedLoans!K41),ISNUMBER(NPL!K41)),"Error!!",IF(AND(ISNUMBER(NPL!K41),ISNUMBER(Provision!K41)),NPL!K41-Provision!K41,IF(AND(ISNUMBER(ImpariedLoans!K41),ISNUMBER(Provision!K41)),ImpariedLoans!K41-Provision!K41,".."))),"..")</f>
        <v>0.84328327537005399</v>
      </c>
      <c r="L38" s="29">
        <f>IF(Soundness!$E39="Y",IF(AND(ISNUMBER(ImpariedLoans!L41),ISNUMBER(NPL!L41)),"Error!!",IF(AND(ISNUMBER(NPL!L41),ISNUMBER(Provision!L41)),NPL!L41-Provision!L41,IF(AND(ISNUMBER(ImpariedLoans!L41),ISNUMBER(Provision!L41)),ImpariedLoans!L41-Provision!L41,".."))),"..")</f>
        <v>0.393703275787739</v>
      </c>
      <c r="M38" s="29">
        <f>IF(Soundness!$E39="Y",IF(AND(ISNUMBER(ImpariedLoans!M41),ISNUMBER(NPL!M41)),"Error!!",IF(AND(ISNUMBER(NPL!M41),ISNUMBER(Provision!M41)),NPL!M41-Provision!M41,IF(AND(ISNUMBER(ImpariedLoans!M41),ISNUMBER(Provision!M41)),ImpariedLoans!M41-Provision!M41,".."))),"..")</f>
        <v>0.25183475145624401</v>
      </c>
      <c r="N38" s="29">
        <f>IF(Soundness!$E39="Y",IF(AND(ISNUMBER(ImpariedLoans!N41),ISNUMBER(NPL!N41)),"Error!!",IF(AND(ISNUMBER(NPL!N41),ISNUMBER(Provision!N41)),NPL!N41-Provision!N41,IF(AND(ISNUMBER(ImpariedLoans!N41),ISNUMBER(Provision!N41)),ImpariedLoans!N41-Provision!N41,".."))),"..")</f>
        <v>0.56974501906694086</v>
      </c>
      <c r="O38" s="29">
        <f>IF(Soundness!$E39="Y",IF(AND(ISNUMBER(ImpariedLoans!O41),ISNUMBER(NPL!O41)),"Error!!",IF(AND(ISNUMBER(NPL!O41),ISNUMBER(Provision!O41)),NPL!O41-Provision!O41,IF(AND(ISNUMBER(ImpariedLoans!O41),ISNUMBER(Provision!O41)),ImpariedLoans!O41-Provision!O41,".."))),"..")</f>
        <v>1.091055014914091</v>
      </c>
      <c r="P38" s="29">
        <f>IF(Soundness!$E39="Y",IF(AND(ISNUMBER(ImpariedLoans!P41),ISNUMBER(NPL!P41)),"Error!!",IF(AND(ISNUMBER(NPL!P41),ISNUMBER(Provision!P41)),NPL!P41-Provision!P41,IF(AND(ISNUMBER(ImpariedLoans!P41),ISNUMBER(Provision!P41)),ImpariedLoans!P41-Provision!P41,".."))),"..")</f>
        <v>1.1104068289693221</v>
      </c>
      <c r="Q38" s="29">
        <f>IF(Soundness!$E39="Y",IF(AND(ISNUMBER(ImpariedLoans!Q41),ISNUMBER(NPL!Q41)),"Error!!",IF(AND(ISNUMBER(NPL!Q41),ISNUMBER(Provision!Q41)),NPL!Q41-Provision!Q41,IF(AND(ISNUMBER(ImpariedLoans!Q41),ISNUMBER(Provision!Q41)),ImpariedLoans!Q41-Provision!Q41,".."))),"..")</f>
        <v>1.1898756584295</v>
      </c>
      <c r="R38" s="29" t="str">
        <f>IF(Soundness!$E39="Y",IF(AND(ISNUMBER(ImpariedLoans!R41),ISNUMBER(NPL!R41)),"Error!!",IF(AND(ISNUMBER(NPL!R41),ISNUMBER(Provision!R41)),NPL!R41-Provision!R41,IF(AND(ISNUMBER(ImpariedLoans!R41),ISNUMBER(Provision!R41)),ImpariedLoans!R41-Provision!R41,".."))),"..")</f>
        <v>..</v>
      </c>
      <c r="S38" s="29" t="str">
        <f>IF(Soundness!$E39="Y",IF(AND(ISNUMBER(ImpariedLoans!S41),ISNUMBER(NPL!S41)),"Error!!",IF(AND(ISNUMBER(NPL!S41),ISNUMBER(Provision!S41)),NPL!S41-Provision!S41,IF(AND(ISNUMBER(ImpariedLoans!S41),ISNUMBER(Provision!S41)),ImpariedLoans!S41-Provision!S41,".."))),"..")</f>
        <v>..</v>
      </c>
      <c r="T38" s="29" t="str">
        <f>IF(Soundness!$E39="Y",IF(AND(ISNUMBER(ImpariedLoans!T41),ISNUMBER(NPL!T41)),"Error!!",IF(AND(ISNUMBER(NPL!T41),ISNUMBER(Provision!T41)),NPL!T41-Provision!T41,IF(AND(ISNUMBER(ImpariedLoans!T41),ISNUMBER(Provision!T41)),ImpariedLoans!T41-Provision!T41,".."))),"..")</f>
        <v>..</v>
      </c>
      <c r="U38" s="29" t="str">
        <f>IF(Soundness!$E39="Y",IF(AND(ISNUMBER(ImpariedLoans!U41),ISNUMBER(NPL!U41)),"Error!!",IF(AND(ISNUMBER(NPL!U41),ISNUMBER(Provision!U41)),NPL!U41-Provision!U41,IF(AND(ISNUMBER(ImpariedLoans!U41),ISNUMBER(Provision!U41)),ImpariedLoans!U41-Provision!U41,".."))),"..")</f>
        <v>..</v>
      </c>
      <c r="V38" s="29" t="str">
        <f>IF(Soundness!$E39="Y",IF(AND(ISNUMBER(ImpariedLoans!V41),ISNUMBER(NPL!V41)),"Error!!",IF(AND(ISNUMBER(NPL!V41),ISNUMBER(Provision!V41)),NPL!V41-Provision!V41,IF(AND(ISNUMBER(ImpariedLoans!V41),ISNUMBER(Provision!V41)),ImpariedLoans!V41-Provision!V41,".."))),"..")</f>
        <v>..</v>
      </c>
      <c r="W38" s="29" t="str">
        <f>IF(Soundness!$E39="Y",IF(AND(ISNUMBER(ImpariedLoans!W41),ISNUMBER(NPL!W41)),"Error!!",IF(AND(ISNUMBER(NPL!W41),ISNUMBER(Provision!W41)),NPL!W41-Provision!W41,IF(AND(ISNUMBER(ImpariedLoans!W41),ISNUMBER(Provision!W41)),ImpariedLoans!W41-Provision!W41,".."))),"..")</f>
        <v>..</v>
      </c>
      <c r="X38" s="29" t="str">
        <f>IF(Soundness!$E39="Y",IF(AND(ISNUMBER(ImpariedLoans!X41),ISNUMBER(NPL!X41)),"Error!!",IF(AND(ISNUMBER(NPL!X41),ISNUMBER(Provision!X41)),NPL!X41-Provision!X41,IF(AND(ISNUMBER(ImpariedLoans!X41),ISNUMBER(Provision!X41)),ImpariedLoans!X41-Provision!X41,".."))),"..")</f>
        <v>..</v>
      </c>
      <c r="Y38" s="29" t="str">
        <f>IF(Soundness!$E39="Y",IF(AND(ISNUMBER(ImpariedLoans!Y41),ISNUMBER(NPL!Y41)),"Error!!",IF(AND(ISNUMBER(NPL!Y41),ISNUMBER(Provision!Y41)),NPL!Y41-Provision!Y41,IF(AND(ISNUMBER(ImpariedLoans!Y41),ISNUMBER(Provision!Y41)),ImpariedLoans!Y41-Provision!Y41,".."))),"..")</f>
        <v>..</v>
      </c>
      <c r="Z38" s="29" t="str">
        <f>IF(Soundness!$E39="Y",IF(AND(ISNUMBER(ImpariedLoans!Z41),ISNUMBER(NPL!Z41)),"Error!!",IF(AND(ISNUMBER(NPL!Z41),ISNUMBER(Provision!Z41)),NPL!Z41-Provision!Z41,IF(AND(ISNUMBER(ImpariedLoans!Z41),ISNUMBER(Provision!Z41)),ImpariedLoans!Z41-Provision!Z41,".."))),"..")</f>
        <v>..</v>
      </c>
    </row>
    <row r="39" spans="1:26">
      <c r="A39" s="1">
        <v>36</v>
      </c>
      <c r="B39" s="2">
        <f>IF(ISNUMBER('Bank List'!B37),'Bank List'!B37,"")</f>
        <v>4144827</v>
      </c>
      <c r="C39" s="27" t="str">
        <f>IF(ISTEXT(Soundness!C40),Soundness!C40,"")</f>
        <v>OAO Sberbank of Russia</v>
      </c>
      <c r="D39" s="27" t="str">
        <f>IF(ISTEXT(Soundness!D40),Soundness!D40,"")</f>
        <v>Russia</v>
      </c>
      <c r="E39" s="30"/>
      <c r="F39" s="29" t="str">
        <f>IF(Soundness!$E40="Y",IF(AND(ISNUMBER(ImpariedLoans!F42),ISNUMBER(NPL!F42)),"Error!!",IF(AND(ISNUMBER(NPL!F42),ISNUMBER(Provision!F42)),NPL!F42-Provision!F42,IF(AND(ISNUMBER(ImpariedLoans!F42),ISNUMBER(Provision!F42)),ImpariedLoans!F42-Provision!F42,".."))),"..")</f>
        <v>..</v>
      </c>
      <c r="G39" s="29" t="str">
        <f>IF(Soundness!$E40="Y",IF(AND(ISNUMBER(ImpariedLoans!G42),ISNUMBER(NPL!G42)),"Error!!",IF(AND(ISNUMBER(NPL!G42),ISNUMBER(Provision!G42)),NPL!G42-Provision!G42,IF(AND(ISNUMBER(ImpariedLoans!G42),ISNUMBER(Provision!G42)),ImpariedLoans!G42-Provision!G42,".."))),"..")</f>
        <v>..</v>
      </c>
      <c r="H39" s="29" t="str">
        <f>IF(Soundness!$E40="Y",IF(AND(ISNUMBER(ImpariedLoans!H42),ISNUMBER(NPL!H42)),"Error!!",IF(AND(ISNUMBER(NPL!H42),ISNUMBER(Provision!H42)),NPL!H42-Provision!H42,IF(AND(ISNUMBER(ImpariedLoans!H42),ISNUMBER(Provision!H42)),ImpariedLoans!H42-Provision!H42,".."))),"..")</f>
        <v>..</v>
      </c>
      <c r="I39" s="29" t="str">
        <f>IF(Soundness!$E40="Y",IF(AND(ISNUMBER(ImpariedLoans!I42),ISNUMBER(NPL!I42)),"Error!!",IF(AND(ISNUMBER(NPL!I42),ISNUMBER(Provision!I42)),NPL!I42-Provision!I42,IF(AND(ISNUMBER(ImpariedLoans!I42),ISNUMBER(Provision!I42)),ImpariedLoans!I42-Provision!I42,".."))),"..")</f>
        <v>..</v>
      </c>
      <c r="J39" s="29" t="str">
        <f>IF(Soundness!$E40="Y",IF(AND(ISNUMBER(ImpariedLoans!J42),ISNUMBER(NPL!J42)),"Error!!",IF(AND(ISNUMBER(NPL!J42),ISNUMBER(Provision!J42)),NPL!J42-Provision!J42,IF(AND(ISNUMBER(ImpariedLoans!J42),ISNUMBER(Provision!J42)),ImpariedLoans!J42-Provision!J42,".."))),"..")</f>
        <v>..</v>
      </c>
      <c r="K39" s="29" t="str">
        <f>IF(Soundness!$E40="Y",IF(AND(ISNUMBER(ImpariedLoans!K42),ISNUMBER(NPL!K42)),"Error!!",IF(AND(ISNUMBER(NPL!K42),ISNUMBER(Provision!K42)),NPL!K42-Provision!K42,IF(AND(ISNUMBER(ImpariedLoans!K42),ISNUMBER(Provision!K42)),ImpariedLoans!K42-Provision!K42,".."))),"..")</f>
        <v>..</v>
      </c>
      <c r="L39" s="29">
        <f>IF(Soundness!$E40="Y",IF(AND(ISNUMBER(ImpariedLoans!L42),ISNUMBER(NPL!L42)),"Error!!",IF(AND(ISNUMBER(NPL!L42),ISNUMBER(Provision!L42)),NPL!L42-Provision!L42,IF(AND(ISNUMBER(ImpariedLoans!L42),ISNUMBER(Provision!L42)),ImpariedLoans!L42-Provision!L42,".."))),"..")</f>
        <v>-3.2377922338317928</v>
      </c>
      <c r="M39" s="29">
        <f>IF(Soundness!$E40="Y",IF(AND(ISNUMBER(ImpariedLoans!M42),ISNUMBER(NPL!M42)),"Error!!",IF(AND(ISNUMBER(NPL!M42),ISNUMBER(Provision!M42)),NPL!M42-Provision!M42,IF(AND(ISNUMBER(ImpariedLoans!M42),ISNUMBER(Provision!M42)),ImpariedLoans!M42-Provision!M42,".."))),"..")</f>
        <v>-1.9353419782724397</v>
      </c>
      <c r="N39" s="29">
        <f>IF(Soundness!$E40="Y",IF(AND(ISNUMBER(ImpariedLoans!N42),ISNUMBER(NPL!N42)),"Error!!",IF(AND(ISNUMBER(NPL!N42),ISNUMBER(Provision!N42)),NPL!N42-Provision!N42,IF(AND(ISNUMBER(ImpariedLoans!N42),ISNUMBER(Provision!N42)),ImpariedLoans!N42-Provision!N42,".."))),"..")</f>
        <v>-0.72175747471623009</v>
      </c>
      <c r="O39" s="29">
        <f>IF(Soundness!$E40="Y",IF(AND(ISNUMBER(ImpariedLoans!O42),ISNUMBER(NPL!O42)),"Error!!",IF(AND(ISNUMBER(NPL!O42),ISNUMBER(Provision!O42)),NPL!O42-Provision!O42,IF(AND(ISNUMBER(ImpariedLoans!O42),ISNUMBER(Provision!O42)),ImpariedLoans!O42-Provision!O42,".."))),"..")</f>
        <v>3.4474714103726996</v>
      </c>
      <c r="P39" s="29">
        <f>IF(Soundness!$E40="Y",IF(AND(ISNUMBER(ImpariedLoans!P42),ISNUMBER(NPL!P42)),"Error!!",IF(AND(ISNUMBER(NPL!P42),ISNUMBER(Provision!P42)),NPL!P42-Provision!P42,IF(AND(ISNUMBER(ImpariedLoans!P42),ISNUMBER(Provision!P42)),ImpariedLoans!P42-Provision!P42,".."))),"..")</f>
        <v>-1.8135115012976701</v>
      </c>
      <c r="Q39" s="29">
        <f>IF(Soundness!$E40="Y",IF(AND(ISNUMBER(ImpariedLoans!Q42),ISNUMBER(NPL!Q42)),"Error!!",IF(AND(ISNUMBER(NPL!Q42),ISNUMBER(Provision!Q42)),NPL!Q42-Provision!Q42,IF(AND(ISNUMBER(ImpariedLoans!Q42),ISNUMBER(Provision!Q42)),ImpariedLoans!Q42-Provision!Q42,".."))),"..")</f>
        <v>-1.5763578298392096</v>
      </c>
      <c r="R39" s="29" t="str">
        <f>IF(Soundness!$E40="Y",IF(AND(ISNUMBER(ImpariedLoans!R42),ISNUMBER(NPL!R42)),"Error!!",IF(AND(ISNUMBER(NPL!R42),ISNUMBER(Provision!R42)),NPL!R42-Provision!R42,IF(AND(ISNUMBER(ImpariedLoans!R42),ISNUMBER(Provision!R42)),ImpariedLoans!R42-Provision!R42,".."))),"..")</f>
        <v>..</v>
      </c>
      <c r="S39" s="29" t="str">
        <f>IF(Soundness!$E40="Y",IF(AND(ISNUMBER(ImpariedLoans!S42),ISNUMBER(NPL!S42)),"Error!!",IF(AND(ISNUMBER(NPL!S42),ISNUMBER(Provision!S42)),NPL!S42-Provision!S42,IF(AND(ISNUMBER(ImpariedLoans!S42),ISNUMBER(Provision!S42)),ImpariedLoans!S42-Provision!S42,".."))),"..")</f>
        <v>..</v>
      </c>
      <c r="T39" s="29" t="str">
        <f>IF(Soundness!$E40="Y",IF(AND(ISNUMBER(ImpariedLoans!T42),ISNUMBER(NPL!T42)),"Error!!",IF(AND(ISNUMBER(NPL!T42),ISNUMBER(Provision!T42)),NPL!T42-Provision!T42,IF(AND(ISNUMBER(ImpariedLoans!T42),ISNUMBER(Provision!T42)),ImpariedLoans!T42-Provision!T42,".."))),"..")</f>
        <v>..</v>
      </c>
      <c r="U39" s="29" t="str">
        <f>IF(Soundness!$E40="Y",IF(AND(ISNUMBER(ImpariedLoans!U42),ISNUMBER(NPL!U42)),"Error!!",IF(AND(ISNUMBER(NPL!U42),ISNUMBER(Provision!U42)),NPL!U42-Provision!U42,IF(AND(ISNUMBER(ImpariedLoans!U42),ISNUMBER(Provision!U42)),ImpariedLoans!U42-Provision!U42,".."))),"..")</f>
        <v>..</v>
      </c>
      <c r="V39" s="29" t="str">
        <f>IF(Soundness!$E40="Y",IF(AND(ISNUMBER(ImpariedLoans!V42),ISNUMBER(NPL!V42)),"Error!!",IF(AND(ISNUMBER(NPL!V42),ISNUMBER(Provision!V42)),NPL!V42-Provision!V42,IF(AND(ISNUMBER(ImpariedLoans!V42),ISNUMBER(Provision!V42)),ImpariedLoans!V42-Provision!V42,".."))),"..")</f>
        <v>..</v>
      </c>
      <c r="W39" s="29" t="str">
        <f>IF(Soundness!$E40="Y",IF(AND(ISNUMBER(ImpariedLoans!W42),ISNUMBER(NPL!W42)),"Error!!",IF(AND(ISNUMBER(NPL!W42),ISNUMBER(Provision!W42)),NPL!W42-Provision!W42,IF(AND(ISNUMBER(ImpariedLoans!W42),ISNUMBER(Provision!W42)),ImpariedLoans!W42-Provision!W42,".."))),"..")</f>
        <v>..</v>
      </c>
      <c r="X39" s="29" t="str">
        <f>IF(Soundness!$E40="Y",IF(AND(ISNUMBER(ImpariedLoans!X42),ISNUMBER(NPL!X42)),"Error!!",IF(AND(ISNUMBER(NPL!X42),ISNUMBER(Provision!X42)),NPL!X42-Provision!X42,IF(AND(ISNUMBER(ImpariedLoans!X42),ISNUMBER(Provision!X42)),ImpariedLoans!X42-Provision!X42,".."))),"..")</f>
        <v>..</v>
      </c>
      <c r="Y39" s="29" t="str">
        <f>IF(Soundness!$E40="Y",IF(AND(ISNUMBER(ImpariedLoans!Y42),ISNUMBER(NPL!Y42)),"Error!!",IF(AND(ISNUMBER(NPL!Y42),ISNUMBER(Provision!Y42)),NPL!Y42-Provision!Y42,IF(AND(ISNUMBER(ImpariedLoans!Y42),ISNUMBER(Provision!Y42)),ImpariedLoans!Y42-Provision!Y42,".."))),"..")</f>
        <v>..</v>
      </c>
      <c r="Z39" s="29" t="str">
        <f>IF(Soundness!$E40="Y",IF(AND(ISNUMBER(ImpariedLoans!Z42),ISNUMBER(NPL!Z42)),"Error!!",IF(AND(ISNUMBER(NPL!Z42),ISNUMBER(Provision!Z42)),NPL!Z42-Provision!Z42,IF(AND(ISNUMBER(ImpariedLoans!Z42),ISNUMBER(Provision!Z42)),ImpariedLoans!Z42-Provision!Z42,".."))),"..")</f>
        <v>..</v>
      </c>
    </row>
    <row r="40" spans="1:26">
      <c r="A40" s="1">
        <v>37</v>
      </c>
      <c r="B40" s="2">
        <f>IF(ISNUMBER('Bank List'!B38),'Bank List'!B38,"")</f>
        <v>100522</v>
      </c>
      <c r="C40" s="27" t="str">
        <f>IF(ISTEXT(Soundness!C41),Soundness!C41,"")</f>
        <v>Royal Bank of Canada</v>
      </c>
      <c r="D40" s="27" t="str">
        <f>IF(ISTEXT(Soundness!D41),Soundness!D41,"")</f>
        <v>Canada</v>
      </c>
      <c r="E40" s="30"/>
      <c r="F40" s="29">
        <f>IF(Soundness!$E41="Y",IF(AND(ISNUMBER(ImpariedLoans!F43),ISNUMBER(NPL!F43)),"Error!!",IF(AND(ISNUMBER(NPL!F43),ISNUMBER(Provision!F43)),NPL!F43-Provision!F43,IF(AND(ISNUMBER(ImpariedLoans!F43),ISNUMBER(Provision!F43)),ImpariedLoans!F43-Provision!F43,".."))),"..")</f>
        <v>-0.20228531190986709</v>
      </c>
      <c r="G40" s="29">
        <f>IF(Soundness!$E41="Y",IF(AND(ISNUMBER(ImpariedLoans!G43),ISNUMBER(NPL!G43)),"Error!!",IF(AND(ISNUMBER(NPL!G43),ISNUMBER(Provision!G43)),NPL!G43-Provision!G43,IF(AND(ISNUMBER(ImpariedLoans!G43),ISNUMBER(Provision!G43)),ImpariedLoans!G43-Provision!G43,".."))),"..")</f>
        <v>2.9100670503199977E-2</v>
      </c>
      <c r="H40" s="29">
        <f>IF(Soundness!$E41="Y",IF(AND(ISNUMBER(ImpariedLoans!H43),ISNUMBER(NPL!H43)),"Error!!",IF(AND(ISNUMBER(NPL!H43),ISNUMBER(Provision!H43)),NPL!H43-Provision!H43,IF(AND(ISNUMBER(ImpariedLoans!H43),ISNUMBER(Provision!H43)),ImpariedLoans!H43-Provision!H43,".."))),"..")</f>
        <v>-1.2516912733270047E-2</v>
      </c>
      <c r="I40" s="29">
        <f>IF(Soundness!$E41="Y",IF(AND(ISNUMBER(ImpariedLoans!I43),ISNUMBER(NPL!I43)),"Error!!",IF(AND(ISNUMBER(NPL!I43),ISNUMBER(Provision!I43)),NPL!I43-Provision!I43,IF(AND(ISNUMBER(ImpariedLoans!I43),ISNUMBER(Provision!I43)),ImpariedLoans!I43-Provision!I43,".."))),"..")</f>
        <v>-0.24130650234842999</v>
      </c>
      <c r="J40" s="29">
        <f>IF(Soundness!$E41="Y",IF(AND(ISNUMBER(ImpariedLoans!J43),ISNUMBER(NPL!J43)),"Error!!",IF(AND(ISNUMBER(NPL!J43),ISNUMBER(Provision!J43)),NPL!J43-Provision!J43,IF(AND(ISNUMBER(ImpariedLoans!J43),ISNUMBER(Provision!J43)),ImpariedLoans!J43-Provision!J43,".."))),"..")</f>
        <v>-0.25788131664348601</v>
      </c>
      <c r="K40" s="29" t="str">
        <f>IF(Soundness!$E41="Y",IF(AND(ISNUMBER(ImpariedLoans!K43),ISNUMBER(NPL!K43)),"Error!!",IF(AND(ISNUMBER(NPL!K43),ISNUMBER(Provision!K43)),NPL!K43-Provision!K43,IF(AND(ISNUMBER(ImpariedLoans!K43),ISNUMBER(Provision!K43)),ImpariedLoans!K43-Provision!K43,".."))),"..")</f>
        <v>..</v>
      </c>
      <c r="L40" s="29" t="str">
        <f>IF(Soundness!$E41="Y",IF(AND(ISNUMBER(ImpariedLoans!L43),ISNUMBER(NPL!L43)),"Error!!",IF(AND(ISNUMBER(NPL!L43),ISNUMBER(Provision!L43)),NPL!L43-Provision!L43,IF(AND(ISNUMBER(ImpariedLoans!L43),ISNUMBER(Provision!L43)),ImpariedLoans!L43-Provision!L43,".."))),"..")</f>
        <v>..</v>
      </c>
      <c r="M40" s="29" t="str">
        <f>IF(Soundness!$E41="Y",IF(AND(ISNUMBER(ImpariedLoans!M43),ISNUMBER(NPL!M43)),"Error!!",IF(AND(ISNUMBER(NPL!M43),ISNUMBER(Provision!M43)),NPL!M43-Provision!M43,IF(AND(ISNUMBER(ImpariedLoans!M43),ISNUMBER(Provision!M43)),ImpariedLoans!M43-Provision!M43,".."))),"..")</f>
        <v>..</v>
      </c>
      <c r="N40" s="29" t="str">
        <f>IF(Soundness!$E41="Y",IF(AND(ISNUMBER(ImpariedLoans!N43),ISNUMBER(NPL!N43)),"Error!!",IF(AND(ISNUMBER(NPL!N43),ISNUMBER(Provision!N43)),NPL!N43-Provision!N43,IF(AND(ISNUMBER(ImpariedLoans!N43),ISNUMBER(Provision!N43)),ImpariedLoans!N43-Provision!N43,".."))),"..")</f>
        <v>..</v>
      </c>
      <c r="O40" s="29" t="str">
        <f>IF(Soundness!$E41="Y",IF(AND(ISNUMBER(ImpariedLoans!O43),ISNUMBER(NPL!O43)),"Error!!",IF(AND(ISNUMBER(NPL!O43),ISNUMBER(Provision!O43)),NPL!O43-Provision!O43,IF(AND(ISNUMBER(ImpariedLoans!O43),ISNUMBER(Provision!O43)),ImpariedLoans!O43-Provision!O43,".."))),"..")</f>
        <v>..</v>
      </c>
      <c r="P40" s="29" t="str">
        <f>IF(Soundness!$E41="Y",IF(AND(ISNUMBER(ImpariedLoans!P43),ISNUMBER(NPL!P43)),"Error!!",IF(AND(ISNUMBER(NPL!P43),ISNUMBER(Provision!P43)),NPL!P43-Provision!P43,IF(AND(ISNUMBER(ImpariedLoans!P43),ISNUMBER(Provision!P43)),ImpariedLoans!P43-Provision!P43,".."))),"..")</f>
        <v>..</v>
      </c>
      <c r="Q40" s="29" t="str">
        <f>IF(Soundness!$E41="Y",IF(AND(ISNUMBER(ImpariedLoans!Q43),ISNUMBER(NPL!Q43)),"Error!!",IF(AND(ISNUMBER(NPL!Q43),ISNUMBER(Provision!Q43)),NPL!Q43-Provision!Q43,IF(AND(ISNUMBER(ImpariedLoans!Q43),ISNUMBER(Provision!Q43)),ImpariedLoans!Q43-Provision!Q43,".."))),"..")</f>
        <v>..</v>
      </c>
      <c r="R40" s="29" t="str">
        <f>IF(Soundness!$E41="Y",IF(AND(ISNUMBER(ImpariedLoans!R43),ISNUMBER(NPL!R43)),"Error!!",IF(AND(ISNUMBER(NPL!R43),ISNUMBER(Provision!R43)),NPL!R43-Provision!R43,IF(AND(ISNUMBER(ImpariedLoans!R43),ISNUMBER(Provision!R43)),ImpariedLoans!R43-Provision!R43,".."))),"..")</f>
        <v>..</v>
      </c>
      <c r="S40" s="29" t="str">
        <f>IF(Soundness!$E41="Y",IF(AND(ISNUMBER(ImpariedLoans!S43),ISNUMBER(NPL!S43)),"Error!!",IF(AND(ISNUMBER(NPL!S43),ISNUMBER(Provision!S43)),NPL!S43-Provision!S43,IF(AND(ISNUMBER(ImpariedLoans!S43),ISNUMBER(Provision!S43)),ImpariedLoans!S43-Provision!S43,".."))),"..")</f>
        <v>..</v>
      </c>
      <c r="T40" s="29" t="str">
        <f>IF(Soundness!$E41="Y",IF(AND(ISNUMBER(ImpariedLoans!T43),ISNUMBER(NPL!T43)),"Error!!",IF(AND(ISNUMBER(NPL!T43),ISNUMBER(Provision!T43)),NPL!T43-Provision!T43,IF(AND(ISNUMBER(ImpariedLoans!T43),ISNUMBER(Provision!T43)),ImpariedLoans!T43-Provision!T43,".."))),"..")</f>
        <v>..</v>
      </c>
      <c r="U40" s="29" t="str">
        <f>IF(Soundness!$E41="Y",IF(AND(ISNUMBER(ImpariedLoans!U43),ISNUMBER(NPL!U43)),"Error!!",IF(AND(ISNUMBER(NPL!U43),ISNUMBER(Provision!U43)),NPL!U43-Provision!U43,IF(AND(ISNUMBER(ImpariedLoans!U43),ISNUMBER(Provision!U43)),ImpariedLoans!U43-Provision!U43,".."))),"..")</f>
        <v>..</v>
      </c>
      <c r="V40" s="29" t="str">
        <f>IF(Soundness!$E41="Y",IF(AND(ISNUMBER(ImpariedLoans!V43),ISNUMBER(NPL!V43)),"Error!!",IF(AND(ISNUMBER(NPL!V43),ISNUMBER(Provision!V43)),NPL!V43-Provision!V43,IF(AND(ISNUMBER(ImpariedLoans!V43),ISNUMBER(Provision!V43)),ImpariedLoans!V43-Provision!V43,".."))),"..")</f>
        <v>..</v>
      </c>
      <c r="W40" s="29" t="str">
        <f>IF(Soundness!$E41="Y",IF(AND(ISNUMBER(ImpariedLoans!W43),ISNUMBER(NPL!W43)),"Error!!",IF(AND(ISNUMBER(NPL!W43),ISNUMBER(Provision!W43)),NPL!W43-Provision!W43,IF(AND(ISNUMBER(ImpariedLoans!W43),ISNUMBER(Provision!W43)),ImpariedLoans!W43-Provision!W43,".."))),"..")</f>
        <v>..</v>
      </c>
      <c r="X40" s="29" t="str">
        <f>IF(Soundness!$E41="Y",IF(AND(ISNUMBER(ImpariedLoans!X43),ISNUMBER(NPL!X43)),"Error!!",IF(AND(ISNUMBER(NPL!X43),ISNUMBER(Provision!X43)),NPL!X43-Provision!X43,IF(AND(ISNUMBER(ImpariedLoans!X43),ISNUMBER(Provision!X43)),ImpariedLoans!X43-Provision!X43,".."))),"..")</f>
        <v>..</v>
      </c>
      <c r="Y40" s="29" t="str">
        <f>IF(Soundness!$E41="Y",IF(AND(ISNUMBER(ImpariedLoans!Y43),ISNUMBER(NPL!Y43)),"Error!!",IF(AND(ISNUMBER(NPL!Y43),ISNUMBER(Provision!Y43)),NPL!Y43-Provision!Y43,IF(AND(ISNUMBER(ImpariedLoans!Y43),ISNUMBER(Provision!Y43)),ImpariedLoans!Y43-Provision!Y43,".."))),"..")</f>
        <v>..</v>
      </c>
      <c r="Z40" s="29" t="str">
        <f>IF(Soundness!$E41="Y",IF(AND(ISNUMBER(ImpariedLoans!Z43),ISNUMBER(NPL!Z43)),"Error!!",IF(AND(ISNUMBER(NPL!Z43),ISNUMBER(Provision!Z43)),NPL!Z43-Provision!Z43,IF(AND(ISNUMBER(ImpariedLoans!Z43),ISNUMBER(Provision!Z43)),ImpariedLoans!Z43-Provision!Z43,".."))),"..")</f>
        <v>..</v>
      </c>
    </row>
    <row r="41" spans="1:26">
      <c r="A41" s="1">
        <v>38</v>
      </c>
      <c r="B41" s="2">
        <f>IF(ISNUMBER('Bank List'!B39),'Bank List'!B39,"")</f>
        <v>3001937</v>
      </c>
      <c r="C41" s="27" t="str">
        <f>IF(ISTEXT(Soundness!C42),Soundness!C42,"")</f>
        <v>Royal Bank of Scotland Group Plc</v>
      </c>
      <c r="D41" s="27" t="str">
        <f>IF(ISTEXT(Soundness!D42),Soundness!D42,"")</f>
        <v>United Kingdom</v>
      </c>
      <c r="E41" s="30"/>
      <c r="F41" s="29" t="str">
        <f>IF(Soundness!$E42="Y",IF(AND(ISNUMBER(ImpariedLoans!F44),ISNUMBER(NPL!F44)),"Error!!",IF(AND(ISNUMBER(NPL!F44),ISNUMBER(Provision!F44)),NPL!F44-Provision!F44,IF(AND(ISNUMBER(ImpariedLoans!F44),ISNUMBER(Provision!F44)),ImpariedLoans!F44-Provision!F44,".."))),"..")</f>
        <v>..</v>
      </c>
      <c r="G41" s="29" t="str">
        <f>IF(Soundness!$E42="Y",IF(AND(ISNUMBER(ImpariedLoans!G44),ISNUMBER(NPL!G44)),"Error!!",IF(AND(ISNUMBER(NPL!G44),ISNUMBER(Provision!G44)),NPL!G44-Provision!G44,IF(AND(ISNUMBER(ImpariedLoans!G44),ISNUMBER(Provision!G44)),ImpariedLoans!G44-Provision!G44,".."))),"..")</f>
        <v>..</v>
      </c>
      <c r="H41" s="29" t="str">
        <f>IF(Soundness!$E42="Y",IF(AND(ISNUMBER(ImpariedLoans!H44),ISNUMBER(NPL!H44)),"Error!!",IF(AND(ISNUMBER(NPL!H44),ISNUMBER(Provision!H44)),NPL!H44-Provision!H44,IF(AND(ISNUMBER(ImpariedLoans!H44),ISNUMBER(Provision!H44)),ImpariedLoans!H44-Provision!H44,".."))),"..")</f>
        <v>..</v>
      </c>
      <c r="I41" s="29" t="str">
        <f>IF(Soundness!$E42="Y",IF(AND(ISNUMBER(ImpariedLoans!I44),ISNUMBER(NPL!I44)),"Error!!",IF(AND(ISNUMBER(NPL!I44),ISNUMBER(Provision!I44)),NPL!I44-Provision!I44,IF(AND(ISNUMBER(ImpariedLoans!I44),ISNUMBER(Provision!I44)),ImpariedLoans!I44-Provision!I44,".."))),"..")</f>
        <v>..</v>
      </c>
      <c r="J41" s="29" t="str">
        <f>IF(Soundness!$E42="Y",IF(AND(ISNUMBER(ImpariedLoans!J44),ISNUMBER(NPL!J44)),"Error!!",IF(AND(ISNUMBER(NPL!J44),ISNUMBER(Provision!J44)),NPL!J44-Provision!J44,IF(AND(ISNUMBER(ImpariedLoans!J44),ISNUMBER(Provision!J44)),ImpariedLoans!J44-Provision!J44,".."))),"..")</f>
        <v>..</v>
      </c>
      <c r="K41" s="29">
        <f>IF(Soundness!$E42="Y",IF(AND(ISNUMBER(ImpariedLoans!K44),ISNUMBER(NPL!K44)),"Error!!",IF(AND(ISNUMBER(NPL!K44),ISNUMBER(Provision!K44)),NPL!K44-Provision!K44,IF(AND(ISNUMBER(ImpariedLoans!K44),ISNUMBER(Provision!K44)),ImpariedLoans!K44-Provision!K44,".."))),"..")</f>
        <v>0.69963942964634307</v>
      </c>
      <c r="L41" s="29">
        <f>IF(Soundness!$E42="Y",IF(AND(ISNUMBER(ImpariedLoans!L44),ISNUMBER(NPL!L44)),"Error!!",IF(AND(ISNUMBER(NPL!L44),ISNUMBER(Provision!L44)),NPL!L44-Provision!L44,IF(AND(ISNUMBER(ImpariedLoans!L44),ISNUMBER(Provision!L44)),ImpariedLoans!L44-Provision!L44,".."))),"..")</f>
        <v>0.74687985260836209</v>
      </c>
      <c r="M41" s="29">
        <f>IF(Soundness!$E42="Y",IF(AND(ISNUMBER(ImpariedLoans!M44),ISNUMBER(NPL!M44)),"Error!!",IF(AND(ISNUMBER(NPL!M44),ISNUMBER(Provision!M44)),NPL!M44-Provision!M44,IF(AND(ISNUMBER(ImpariedLoans!M44),ISNUMBER(Provision!M44)),ImpariedLoans!M44-Provision!M44,".."))),"..")</f>
        <v>0.73951419429136089</v>
      </c>
      <c r="N41" s="29">
        <f>IF(Soundness!$E42="Y",IF(AND(ISNUMBER(ImpariedLoans!N44),ISNUMBER(NPL!N44)),"Error!!",IF(AND(ISNUMBER(NPL!N44),ISNUMBER(Provision!N44)),NPL!N44-Provision!N44,IF(AND(ISNUMBER(ImpariedLoans!N44),ISNUMBER(Provision!N44)),ImpariedLoans!N44-Provision!N44,".."))),"..")</f>
        <v>1.12342567942109</v>
      </c>
      <c r="O41" s="29">
        <f>IF(Soundness!$E42="Y",IF(AND(ISNUMBER(ImpariedLoans!O44),ISNUMBER(NPL!O44)),"Error!!",IF(AND(ISNUMBER(NPL!O44),ISNUMBER(Provision!O44)),NPL!O44-Provision!O44,IF(AND(ISNUMBER(ImpariedLoans!O44),ISNUMBER(Provision!O44)),ImpariedLoans!O44-Provision!O44,".."))),"..")</f>
        <v>2.8412661002914801</v>
      </c>
      <c r="P41" s="29">
        <f>IF(Soundness!$E42="Y",IF(AND(ISNUMBER(ImpariedLoans!P44),ISNUMBER(NPL!P44)),"Error!!",IF(AND(ISNUMBER(NPL!P44),ISNUMBER(Provision!P44)),NPL!P44-Provision!P44,IF(AND(ISNUMBER(ImpariedLoans!P44),ISNUMBER(Provision!P44)),ImpariedLoans!P44-Provision!P44,".."))),"..")</f>
        <v>3.9583335679324301</v>
      </c>
      <c r="Q41" s="29">
        <f>IF(Soundness!$E42="Y",IF(AND(ISNUMBER(ImpariedLoans!Q44),ISNUMBER(NPL!Q44)),"Error!!",IF(AND(ISNUMBER(NPL!Q44),ISNUMBER(Provision!Q44)),NPL!Q44-Provision!Q44,IF(AND(ISNUMBER(ImpariedLoans!Q44),ISNUMBER(Provision!Q44)),ImpariedLoans!Q44-Provision!Q44,".."))),"..")</f>
        <v>4.9685814370617898</v>
      </c>
      <c r="R41" s="29" t="str">
        <f>IF(Soundness!$E42="Y",IF(AND(ISNUMBER(ImpariedLoans!R44),ISNUMBER(NPL!R44)),"Error!!",IF(AND(ISNUMBER(NPL!R44),ISNUMBER(Provision!R44)),NPL!R44-Provision!R44,IF(AND(ISNUMBER(ImpariedLoans!R44),ISNUMBER(Provision!R44)),ImpariedLoans!R44-Provision!R44,".."))),"..")</f>
        <v>..</v>
      </c>
      <c r="S41" s="29" t="str">
        <f>IF(Soundness!$E42="Y",IF(AND(ISNUMBER(ImpariedLoans!S44),ISNUMBER(NPL!S44)),"Error!!",IF(AND(ISNUMBER(NPL!S44),ISNUMBER(Provision!S44)),NPL!S44-Provision!S44,IF(AND(ISNUMBER(ImpariedLoans!S44),ISNUMBER(Provision!S44)),ImpariedLoans!S44-Provision!S44,".."))),"..")</f>
        <v>..</v>
      </c>
      <c r="T41" s="29" t="str">
        <f>IF(Soundness!$E42="Y",IF(AND(ISNUMBER(ImpariedLoans!T44),ISNUMBER(NPL!T44)),"Error!!",IF(AND(ISNUMBER(NPL!T44),ISNUMBER(Provision!T44)),NPL!T44-Provision!T44,IF(AND(ISNUMBER(ImpariedLoans!T44),ISNUMBER(Provision!T44)),ImpariedLoans!T44-Provision!T44,".."))),"..")</f>
        <v>..</v>
      </c>
      <c r="U41" s="29" t="str">
        <f>IF(Soundness!$E42="Y",IF(AND(ISNUMBER(ImpariedLoans!U44),ISNUMBER(NPL!U44)),"Error!!",IF(AND(ISNUMBER(NPL!U44),ISNUMBER(Provision!U44)),NPL!U44-Provision!U44,IF(AND(ISNUMBER(ImpariedLoans!U44),ISNUMBER(Provision!U44)),ImpariedLoans!U44-Provision!U44,".."))),"..")</f>
        <v>..</v>
      </c>
      <c r="V41" s="29" t="str">
        <f>IF(Soundness!$E42="Y",IF(AND(ISNUMBER(ImpariedLoans!V44),ISNUMBER(NPL!V44)),"Error!!",IF(AND(ISNUMBER(NPL!V44),ISNUMBER(Provision!V44)),NPL!V44-Provision!V44,IF(AND(ISNUMBER(ImpariedLoans!V44),ISNUMBER(Provision!V44)),ImpariedLoans!V44-Provision!V44,".."))),"..")</f>
        <v>..</v>
      </c>
      <c r="W41" s="29" t="str">
        <f>IF(Soundness!$E42="Y",IF(AND(ISNUMBER(ImpariedLoans!W44),ISNUMBER(NPL!W44)),"Error!!",IF(AND(ISNUMBER(NPL!W44),ISNUMBER(Provision!W44)),NPL!W44-Provision!W44,IF(AND(ISNUMBER(ImpariedLoans!W44),ISNUMBER(Provision!W44)),ImpariedLoans!W44-Provision!W44,".."))),"..")</f>
        <v>..</v>
      </c>
      <c r="X41" s="29" t="str">
        <f>IF(Soundness!$E42="Y",IF(AND(ISNUMBER(ImpariedLoans!X44),ISNUMBER(NPL!X44)),"Error!!",IF(AND(ISNUMBER(NPL!X44),ISNUMBER(Provision!X44)),NPL!X44-Provision!X44,IF(AND(ISNUMBER(ImpariedLoans!X44),ISNUMBER(Provision!X44)),ImpariedLoans!X44-Provision!X44,".."))),"..")</f>
        <v>..</v>
      </c>
      <c r="Y41" s="29" t="str">
        <f>IF(Soundness!$E42="Y",IF(AND(ISNUMBER(ImpariedLoans!Y44),ISNUMBER(NPL!Y44)),"Error!!",IF(AND(ISNUMBER(NPL!Y44),ISNUMBER(Provision!Y44)),NPL!Y44-Provision!Y44,IF(AND(ISNUMBER(ImpariedLoans!Y44),ISNUMBER(Provision!Y44)),ImpariedLoans!Y44-Provision!Y44,".."))),"..")</f>
        <v>..</v>
      </c>
      <c r="Z41" s="29" t="str">
        <f>IF(Soundness!$E42="Y",IF(AND(ISNUMBER(ImpariedLoans!Z44),ISNUMBER(NPL!Z44)),"Error!!",IF(AND(ISNUMBER(NPL!Z44),ISNUMBER(Provision!Z44)),NPL!Z44-Provision!Z44,IF(AND(ISNUMBER(ImpariedLoans!Z44),ISNUMBER(Provision!Z44)),ImpariedLoans!Z44-Provision!Z44,".."))),"..")</f>
        <v>..</v>
      </c>
    </row>
    <row r="42" spans="1:26">
      <c r="A42" s="1">
        <v>39</v>
      </c>
      <c r="B42" s="2">
        <f>IF(ISNUMBER('Bank List'!B40),'Bank List'!B40,"")</f>
        <v>4144847</v>
      </c>
      <c r="C42" s="27" t="str">
        <f>IF(ISTEXT(Soundness!C43),Soundness!C43,"")</f>
        <v>Skandinaviska Enskilda Banken AB</v>
      </c>
      <c r="D42" s="27" t="str">
        <f>IF(ISTEXT(Soundness!D43),Soundness!D43,"")</f>
        <v>Sweden</v>
      </c>
      <c r="E42" s="30"/>
      <c r="F42" s="29" t="str">
        <f>IF(Soundness!$E43="Y",IF(AND(ISNUMBER(ImpariedLoans!F45),ISNUMBER(NPL!F45)),"Error!!",IF(AND(ISNUMBER(NPL!F45),ISNUMBER(Provision!F45)),NPL!F45-Provision!F45,IF(AND(ISNUMBER(ImpariedLoans!F45),ISNUMBER(Provision!F45)),ImpariedLoans!F45-Provision!F45,".."))),"..")</f>
        <v>..</v>
      </c>
      <c r="G42" s="29" t="str">
        <f>IF(Soundness!$E43="Y",IF(AND(ISNUMBER(ImpariedLoans!G45),ISNUMBER(NPL!G45)),"Error!!",IF(AND(ISNUMBER(NPL!G45),ISNUMBER(Provision!G45)),NPL!G45-Provision!G45,IF(AND(ISNUMBER(ImpariedLoans!G45),ISNUMBER(Provision!G45)),ImpariedLoans!G45-Provision!G45,".."))),"..")</f>
        <v>..</v>
      </c>
      <c r="H42" s="29" t="str">
        <f>IF(Soundness!$E43="Y",IF(AND(ISNUMBER(ImpariedLoans!H45),ISNUMBER(NPL!H45)),"Error!!",IF(AND(ISNUMBER(NPL!H45),ISNUMBER(Provision!H45)),NPL!H45-Provision!H45,IF(AND(ISNUMBER(ImpariedLoans!H45),ISNUMBER(Provision!H45)),ImpariedLoans!H45-Provision!H45,".."))),"..")</f>
        <v>..</v>
      </c>
      <c r="I42" s="29" t="str">
        <f>IF(Soundness!$E43="Y",IF(AND(ISNUMBER(ImpariedLoans!I45),ISNUMBER(NPL!I45)),"Error!!",IF(AND(ISNUMBER(NPL!I45),ISNUMBER(Provision!I45)),NPL!I45-Provision!I45,IF(AND(ISNUMBER(ImpariedLoans!I45),ISNUMBER(Provision!I45)),ImpariedLoans!I45-Provision!I45,".."))),"..")</f>
        <v>..</v>
      </c>
      <c r="J42" s="29" t="str">
        <f>IF(Soundness!$E43="Y",IF(AND(ISNUMBER(ImpariedLoans!J45),ISNUMBER(NPL!J45)),"Error!!",IF(AND(ISNUMBER(NPL!J45),ISNUMBER(Provision!J45)),NPL!J45-Provision!J45,IF(AND(ISNUMBER(ImpariedLoans!J45),ISNUMBER(Provision!J45)),ImpariedLoans!J45-Provision!J45,".."))),"..")</f>
        <v>..</v>
      </c>
      <c r="K42" s="29">
        <f>IF(Soundness!$E43="Y",IF(AND(ISNUMBER(ImpariedLoans!K45),ISNUMBER(NPL!K45)),"Error!!",IF(AND(ISNUMBER(NPL!K45),ISNUMBER(Provision!K45)),NPL!K45-Provision!K45,IF(AND(ISNUMBER(ImpariedLoans!K45),ISNUMBER(Provision!K45)),ImpariedLoans!K45-Provision!K45,".."))),"..")</f>
        <v>0.22096612953657702</v>
      </c>
      <c r="L42" s="29">
        <f>IF(Soundness!$E43="Y",IF(AND(ISNUMBER(ImpariedLoans!L45),ISNUMBER(NPL!L45)),"Error!!",IF(AND(ISNUMBER(NPL!L45),ISNUMBER(Provision!L45)),NPL!L45-Provision!L45,IF(AND(ISNUMBER(ImpariedLoans!L45),ISNUMBER(Provision!L45)),ImpariedLoans!L45-Provision!L45,".."))),"..")</f>
        <v>0.21969687472576993</v>
      </c>
      <c r="M42" s="29">
        <f>IF(Soundness!$E43="Y",IF(AND(ISNUMBER(ImpariedLoans!M45),ISNUMBER(NPL!M45)),"Error!!",IF(AND(ISNUMBER(NPL!M45),ISNUMBER(Provision!M45)),NPL!M45-Provision!M45,IF(AND(ISNUMBER(ImpariedLoans!M45),ISNUMBER(Provision!M45)),ImpariedLoans!M45-Provision!M45,".."))),"..")</f>
        <v>0.18515448478063601</v>
      </c>
      <c r="N42" s="29">
        <f>IF(Soundness!$E43="Y",IF(AND(ISNUMBER(ImpariedLoans!N45),ISNUMBER(NPL!N45)),"Error!!",IF(AND(ISNUMBER(NPL!N45),ISNUMBER(Provision!N45)),NPL!N45-Provision!N45,IF(AND(ISNUMBER(ImpariedLoans!N45),ISNUMBER(Provision!N45)),ImpariedLoans!N45-Provision!N45,".."))),"..")</f>
        <v>0.17980763340072292</v>
      </c>
      <c r="O42" s="29">
        <f>IF(Soundness!$E43="Y",IF(AND(ISNUMBER(ImpariedLoans!O45),ISNUMBER(NPL!O45)),"Error!!",IF(AND(ISNUMBER(NPL!O45),ISNUMBER(Provision!O45)),NPL!O45-Provision!O45,IF(AND(ISNUMBER(ImpariedLoans!O45),ISNUMBER(Provision!O45)),ImpariedLoans!O45-Provision!O45,".."))),"..")</f>
        <v>0.25469666961918991</v>
      </c>
      <c r="P42" s="29">
        <f>IF(Soundness!$E43="Y",IF(AND(ISNUMBER(ImpariedLoans!P45),ISNUMBER(NPL!P45)),"Error!!",IF(AND(ISNUMBER(NPL!P45),ISNUMBER(Provision!P45)),NPL!P45-Provision!P45,IF(AND(ISNUMBER(ImpariedLoans!P45),ISNUMBER(Provision!P45)),ImpariedLoans!P45-Provision!P45,".."))),"..")</f>
        <v>0.19649196227648003</v>
      </c>
      <c r="Q42" s="29">
        <f>IF(Soundness!$E43="Y",IF(AND(ISNUMBER(ImpariedLoans!Q45),ISNUMBER(NPL!Q45)),"Error!!",IF(AND(ISNUMBER(NPL!Q45),ISNUMBER(Provision!Q45)),NPL!Q45-Provision!Q45,IF(AND(ISNUMBER(ImpariedLoans!Q45),ISNUMBER(Provision!Q45)),ImpariedLoans!Q45-Provision!Q45,".."))),"..")</f>
        <v>1.6544615312626965E-2</v>
      </c>
      <c r="R42" s="29" t="str">
        <f>IF(Soundness!$E43="Y",IF(AND(ISNUMBER(ImpariedLoans!R45),ISNUMBER(NPL!R45)),"Error!!",IF(AND(ISNUMBER(NPL!R45),ISNUMBER(Provision!R45)),NPL!R45-Provision!R45,IF(AND(ISNUMBER(ImpariedLoans!R45),ISNUMBER(Provision!R45)),ImpariedLoans!R45-Provision!R45,".."))),"..")</f>
        <v>..</v>
      </c>
      <c r="S42" s="29" t="str">
        <f>IF(Soundness!$E43="Y",IF(AND(ISNUMBER(ImpariedLoans!S45),ISNUMBER(NPL!S45)),"Error!!",IF(AND(ISNUMBER(NPL!S45),ISNUMBER(Provision!S45)),NPL!S45-Provision!S45,IF(AND(ISNUMBER(ImpariedLoans!S45),ISNUMBER(Provision!S45)),ImpariedLoans!S45-Provision!S45,".."))),"..")</f>
        <v>..</v>
      </c>
      <c r="T42" s="29" t="str">
        <f>IF(Soundness!$E43="Y",IF(AND(ISNUMBER(ImpariedLoans!T45),ISNUMBER(NPL!T45)),"Error!!",IF(AND(ISNUMBER(NPL!T45),ISNUMBER(Provision!T45)),NPL!T45-Provision!T45,IF(AND(ISNUMBER(ImpariedLoans!T45),ISNUMBER(Provision!T45)),ImpariedLoans!T45-Provision!T45,".."))),"..")</f>
        <v>..</v>
      </c>
      <c r="U42" s="29" t="str">
        <f>IF(Soundness!$E43="Y",IF(AND(ISNUMBER(ImpariedLoans!U45),ISNUMBER(NPL!U45)),"Error!!",IF(AND(ISNUMBER(NPL!U45),ISNUMBER(Provision!U45)),NPL!U45-Provision!U45,IF(AND(ISNUMBER(ImpariedLoans!U45),ISNUMBER(Provision!U45)),ImpariedLoans!U45-Provision!U45,".."))),"..")</f>
        <v>..</v>
      </c>
      <c r="V42" s="29" t="str">
        <f>IF(Soundness!$E43="Y",IF(AND(ISNUMBER(ImpariedLoans!V45),ISNUMBER(NPL!V45)),"Error!!",IF(AND(ISNUMBER(NPL!V45),ISNUMBER(Provision!V45)),NPL!V45-Provision!V45,IF(AND(ISNUMBER(ImpariedLoans!V45),ISNUMBER(Provision!V45)),ImpariedLoans!V45-Provision!V45,".."))),"..")</f>
        <v>..</v>
      </c>
      <c r="W42" s="29" t="str">
        <f>IF(Soundness!$E43="Y",IF(AND(ISNUMBER(ImpariedLoans!W45),ISNUMBER(NPL!W45)),"Error!!",IF(AND(ISNUMBER(NPL!W45),ISNUMBER(Provision!W45)),NPL!W45-Provision!W45,IF(AND(ISNUMBER(ImpariedLoans!W45),ISNUMBER(Provision!W45)),ImpariedLoans!W45-Provision!W45,".."))),"..")</f>
        <v>..</v>
      </c>
      <c r="X42" s="29" t="str">
        <f>IF(Soundness!$E43="Y",IF(AND(ISNUMBER(ImpariedLoans!X45),ISNUMBER(NPL!X45)),"Error!!",IF(AND(ISNUMBER(NPL!X45),ISNUMBER(Provision!X45)),NPL!X45-Provision!X45,IF(AND(ISNUMBER(ImpariedLoans!X45),ISNUMBER(Provision!X45)),ImpariedLoans!X45-Provision!X45,".."))),"..")</f>
        <v>..</v>
      </c>
      <c r="Y42" s="29" t="str">
        <f>IF(Soundness!$E43="Y",IF(AND(ISNUMBER(ImpariedLoans!Y45),ISNUMBER(NPL!Y45)),"Error!!",IF(AND(ISNUMBER(NPL!Y45),ISNUMBER(Provision!Y45)),NPL!Y45-Provision!Y45,IF(AND(ISNUMBER(ImpariedLoans!Y45),ISNUMBER(Provision!Y45)),ImpariedLoans!Y45-Provision!Y45,".."))),"..")</f>
        <v>..</v>
      </c>
      <c r="Z42" s="29" t="str">
        <f>IF(Soundness!$E43="Y",IF(AND(ISNUMBER(ImpariedLoans!Z45),ISNUMBER(NPL!Z45)),"Error!!",IF(AND(ISNUMBER(NPL!Z45),ISNUMBER(Provision!Z45)),NPL!Z45-Provision!Z45,IF(AND(ISNUMBER(ImpariedLoans!Z45),ISNUMBER(Provision!Z45)),ImpariedLoans!Z45-Provision!Z45,".."))),"..")</f>
        <v>..</v>
      </c>
    </row>
    <row r="43" spans="1:26">
      <c r="A43" s="1">
        <v>40</v>
      </c>
      <c r="B43" s="2">
        <f>IF(ISNUMBER('Bank List'!B41),'Bank List'!B41,"")</f>
        <v>113818</v>
      </c>
      <c r="C43" s="27" t="str">
        <f>IF(ISTEXT(Soundness!C44),Soundness!C44,"")</f>
        <v>Société Générale SA</v>
      </c>
      <c r="D43" s="27" t="str">
        <f>IF(ISTEXT(Soundness!D44),Soundness!D44,"")</f>
        <v>France</v>
      </c>
      <c r="E43" s="30"/>
      <c r="F43" s="29" t="str">
        <f>IF(Soundness!$E44="Y",IF(AND(ISNUMBER(ImpariedLoans!F46),ISNUMBER(NPL!F46)),"Error!!",IF(AND(ISNUMBER(NPL!F46),ISNUMBER(Provision!F46)),NPL!F46-Provision!F46,IF(AND(ISNUMBER(ImpariedLoans!F46),ISNUMBER(Provision!F46)),ImpariedLoans!F46-Provision!F46,".."))),"..")</f>
        <v>..</v>
      </c>
      <c r="G43" s="29" t="str">
        <f>IF(Soundness!$E44="Y",IF(AND(ISNUMBER(ImpariedLoans!G46),ISNUMBER(NPL!G46)),"Error!!",IF(AND(ISNUMBER(NPL!G46),ISNUMBER(Provision!G46)),NPL!G46-Provision!G46,IF(AND(ISNUMBER(ImpariedLoans!G46),ISNUMBER(Provision!G46)),ImpariedLoans!G46-Provision!G46,".."))),"..")</f>
        <v>..</v>
      </c>
      <c r="H43" s="29" t="str">
        <f>IF(Soundness!$E44="Y",IF(AND(ISNUMBER(ImpariedLoans!H46),ISNUMBER(NPL!H46)),"Error!!",IF(AND(ISNUMBER(NPL!H46),ISNUMBER(Provision!H46)),NPL!H46-Provision!H46,IF(AND(ISNUMBER(ImpariedLoans!H46),ISNUMBER(Provision!H46)),ImpariedLoans!H46-Provision!H46,".."))),"..")</f>
        <v>..</v>
      </c>
      <c r="I43" s="29" t="str">
        <f>IF(Soundness!$E44="Y",IF(AND(ISNUMBER(ImpariedLoans!I46),ISNUMBER(NPL!I46)),"Error!!",IF(AND(ISNUMBER(NPL!I46),ISNUMBER(Provision!I46)),NPL!I46-Provision!I46,IF(AND(ISNUMBER(ImpariedLoans!I46),ISNUMBER(Provision!I46)),ImpariedLoans!I46-Provision!I46,".."))),"..")</f>
        <v>..</v>
      </c>
      <c r="J43" s="29" t="str">
        <f>IF(Soundness!$E44="Y",IF(AND(ISNUMBER(ImpariedLoans!J46),ISNUMBER(NPL!J46)),"Error!!",IF(AND(ISNUMBER(NPL!J46),ISNUMBER(Provision!J46)),NPL!J46-Provision!J46,IF(AND(ISNUMBER(ImpariedLoans!J46),ISNUMBER(Provision!J46)),ImpariedLoans!J46-Provision!J46,".."))),"..")</f>
        <v>..</v>
      </c>
      <c r="K43" s="29" t="str">
        <f>IF(Soundness!$E44="Y",IF(AND(ISNUMBER(ImpariedLoans!K46),ISNUMBER(NPL!K46)),"Error!!",IF(AND(ISNUMBER(NPL!K46),ISNUMBER(Provision!K46)),NPL!K46-Provision!K46,IF(AND(ISNUMBER(ImpariedLoans!K46),ISNUMBER(Provision!K46)),ImpariedLoans!K46-Provision!K46,".."))),"..")</f>
        <v>..</v>
      </c>
      <c r="L43" s="29">
        <f>IF(Soundness!$E44="Y",IF(AND(ISNUMBER(ImpariedLoans!L46),ISNUMBER(NPL!L46)),"Error!!",IF(AND(ISNUMBER(NPL!L46),ISNUMBER(Provision!L46)),NPL!L46-Provision!L46,IF(AND(ISNUMBER(ImpariedLoans!L46),ISNUMBER(Provision!L46)),ImpariedLoans!L46-Provision!L46,".."))),"..")</f>
        <v>0.83955791394869017</v>
      </c>
      <c r="M43" s="29">
        <f>IF(Soundness!$E44="Y",IF(AND(ISNUMBER(ImpariedLoans!M46),ISNUMBER(NPL!M46)),"Error!!",IF(AND(ISNUMBER(NPL!M46),ISNUMBER(Provision!M46)),NPL!M46-Provision!M46,IF(AND(ISNUMBER(ImpariedLoans!M46),ISNUMBER(Provision!M46)),ImpariedLoans!M46-Provision!M46,".."))),"..")</f>
        <v>1.1880884852019098</v>
      </c>
      <c r="N43" s="29">
        <f>IF(Soundness!$E44="Y",IF(AND(ISNUMBER(ImpariedLoans!N46),ISNUMBER(NPL!N46)),"Error!!",IF(AND(ISNUMBER(NPL!N46),ISNUMBER(Provision!N46)),NPL!N46-Provision!N46,IF(AND(ISNUMBER(ImpariedLoans!N46),ISNUMBER(Provision!N46)),ImpariedLoans!N46-Provision!N46,".."))),"..")</f>
        <v>1.3922804103714403</v>
      </c>
      <c r="O43" s="29">
        <f>IF(Soundness!$E44="Y",IF(AND(ISNUMBER(ImpariedLoans!O46),ISNUMBER(NPL!O46)),"Error!!",IF(AND(ISNUMBER(NPL!O46),ISNUMBER(Provision!O46)),NPL!O46-Provision!O46,IF(AND(ISNUMBER(ImpariedLoans!O46),ISNUMBER(Provision!O46)),ImpariedLoans!O46-Provision!O46,".."))),"..")</f>
        <v>3.0109903221873799</v>
      </c>
      <c r="P43" s="29">
        <f>IF(Soundness!$E44="Y",IF(AND(ISNUMBER(ImpariedLoans!P46),ISNUMBER(NPL!P46)),"Error!!",IF(AND(ISNUMBER(NPL!P46),ISNUMBER(Provision!P46)),NPL!P46-Provision!P46,IF(AND(ISNUMBER(ImpariedLoans!P46),ISNUMBER(Provision!P46)),ImpariedLoans!P46-Provision!P46,".."))),"..")</f>
        <v>2.6703914908744997</v>
      </c>
      <c r="Q43" s="29">
        <f>IF(Soundness!$E44="Y",IF(AND(ISNUMBER(ImpariedLoans!Q46),ISNUMBER(NPL!Q46)),"Error!!",IF(AND(ISNUMBER(NPL!Q46),ISNUMBER(Provision!Q46)),NPL!Q46-Provision!Q46,IF(AND(ISNUMBER(ImpariedLoans!Q46),ISNUMBER(Provision!Q46)),ImpariedLoans!Q46-Provision!Q46,".."))),"..")</f>
        <v>2.6467281585087195</v>
      </c>
      <c r="R43" s="29" t="str">
        <f>IF(Soundness!$E44="Y",IF(AND(ISNUMBER(ImpariedLoans!R46),ISNUMBER(NPL!R46)),"Error!!",IF(AND(ISNUMBER(NPL!R46),ISNUMBER(Provision!R46)),NPL!R46-Provision!R46,IF(AND(ISNUMBER(ImpariedLoans!R46),ISNUMBER(Provision!R46)),ImpariedLoans!R46-Provision!R46,".."))),"..")</f>
        <v>..</v>
      </c>
      <c r="S43" s="29" t="str">
        <f>IF(Soundness!$E44="Y",IF(AND(ISNUMBER(ImpariedLoans!S46),ISNUMBER(NPL!S46)),"Error!!",IF(AND(ISNUMBER(NPL!S46),ISNUMBER(Provision!S46)),NPL!S46-Provision!S46,IF(AND(ISNUMBER(ImpariedLoans!S46),ISNUMBER(Provision!S46)),ImpariedLoans!S46-Provision!S46,".."))),"..")</f>
        <v>..</v>
      </c>
      <c r="T43" s="29" t="str">
        <f>IF(Soundness!$E44="Y",IF(AND(ISNUMBER(ImpariedLoans!T46),ISNUMBER(NPL!T46)),"Error!!",IF(AND(ISNUMBER(NPL!T46),ISNUMBER(Provision!T46)),NPL!T46-Provision!T46,IF(AND(ISNUMBER(ImpariedLoans!T46),ISNUMBER(Provision!T46)),ImpariedLoans!T46-Provision!T46,".."))),"..")</f>
        <v>..</v>
      </c>
      <c r="U43" s="29" t="str">
        <f>IF(Soundness!$E44="Y",IF(AND(ISNUMBER(ImpariedLoans!U46),ISNUMBER(NPL!U46)),"Error!!",IF(AND(ISNUMBER(NPL!U46),ISNUMBER(Provision!U46)),NPL!U46-Provision!U46,IF(AND(ISNUMBER(ImpariedLoans!U46),ISNUMBER(Provision!U46)),ImpariedLoans!U46-Provision!U46,".."))),"..")</f>
        <v>..</v>
      </c>
      <c r="V43" s="29" t="str">
        <f>IF(Soundness!$E44="Y",IF(AND(ISNUMBER(ImpariedLoans!V46),ISNUMBER(NPL!V46)),"Error!!",IF(AND(ISNUMBER(NPL!V46),ISNUMBER(Provision!V46)),NPL!V46-Provision!V46,IF(AND(ISNUMBER(ImpariedLoans!V46),ISNUMBER(Provision!V46)),ImpariedLoans!V46-Provision!V46,".."))),"..")</f>
        <v>..</v>
      </c>
      <c r="W43" s="29" t="str">
        <f>IF(Soundness!$E44="Y",IF(AND(ISNUMBER(ImpariedLoans!W46),ISNUMBER(NPL!W46)),"Error!!",IF(AND(ISNUMBER(NPL!W46),ISNUMBER(Provision!W46)),NPL!W46-Provision!W46,IF(AND(ISNUMBER(ImpariedLoans!W46),ISNUMBER(Provision!W46)),ImpariedLoans!W46-Provision!W46,".."))),"..")</f>
        <v>..</v>
      </c>
      <c r="X43" s="29" t="str">
        <f>IF(Soundness!$E44="Y",IF(AND(ISNUMBER(ImpariedLoans!X46),ISNUMBER(NPL!X46)),"Error!!",IF(AND(ISNUMBER(NPL!X46),ISNUMBER(Provision!X46)),NPL!X46-Provision!X46,IF(AND(ISNUMBER(ImpariedLoans!X46),ISNUMBER(Provision!X46)),ImpariedLoans!X46-Provision!X46,".."))),"..")</f>
        <v>..</v>
      </c>
      <c r="Y43" s="29" t="str">
        <f>IF(Soundness!$E44="Y",IF(AND(ISNUMBER(ImpariedLoans!Y46),ISNUMBER(NPL!Y46)),"Error!!",IF(AND(ISNUMBER(NPL!Y46),ISNUMBER(Provision!Y46)),NPL!Y46-Provision!Y46,IF(AND(ISNUMBER(ImpariedLoans!Y46),ISNUMBER(Provision!Y46)),ImpariedLoans!Y46-Provision!Y46,".."))),"..")</f>
        <v>..</v>
      </c>
      <c r="Z43" s="29" t="str">
        <f>IF(Soundness!$E44="Y",IF(AND(ISNUMBER(ImpariedLoans!Z46),ISNUMBER(NPL!Z46)),"Error!!",IF(AND(ISNUMBER(NPL!Z46),ISNUMBER(Provision!Z46)),NPL!Z46-Provision!Z46,IF(AND(ISNUMBER(ImpariedLoans!Z46),ISNUMBER(Provision!Z46)),ImpariedLoans!Z46-Provision!Z46,".."))),"..")</f>
        <v>..</v>
      </c>
    </row>
    <row r="44" spans="1:26">
      <c r="A44" s="1">
        <v>41</v>
      </c>
      <c r="B44" s="2">
        <f>IF(ISNUMBER('Bank List'!B42),'Bank List'!B42,"")</f>
        <v>4041955</v>
      </c>
      <c r="C44" s="27" t="str">
        <f>IF(ISTEXT(Soundness!C45),Soundness!C45,"")</f>
        <v>Standard Chartered Plc</v>
      </c>
      <c r="D44" s="27" t="str">
        <f>IF(ISTEXT(Soundness!D45),Soundness!D45,"")</f>
        <v>United Kingdom</v>
      </c>
      <c r="E44" s="30"/>
      <c r="F44" s="29" t="str">
        <f>IF(Soundness!$E45="Y",IF(AND(ISNUMBER(ImpariedLoans!F47),ISNUMBER(NPL!F47)),"Error!!",IF(AND(ISNUMBER(NPL!F47),ISNUMBER(Provision!F47)),NPL!F47-Provision!F47,IF(AND(ISNUMBER(ImpariedLoans!F47),ISNUMBER(Provision!F47)),ImpariedLoans!F47-Provision!F47,".."))),"..")</f>
        <v>..</v>
      </c>
      <c r="G44" s="29" t="str">
        <f>IF(Soundness!$E45="Y",IF(AND(ISNUMBER(ImpariedLoans!G47),ISNUMBER(NPL!G47)),"Error!!",IF(AND(ISNUMBER(NPL!G47),ISNUMBER(Provision!G47)),NPL!G47-Provision!G47,IF(AND(ISNUMBER(ImpariedLoans!G47),ISNUMBER(Provision!G47)),ImpariedLoans!G47-Provision!G47,".."))),"..")</f>
        <v>..</v>
      </c>
      <c r="H44" s="29" t="str">
        <f>IF(Soundness!$E45="Y",IF(AND(ISNUMBER(ImpariedLoans!H47),ISNUMBER(NPL!H47)),"Error!!",IF(AND(ISNUMBER(NPL!H47),ISNUMBER(Provision!H47)),NPL!H47-Provision!H47,IF(AND(ISNUMBER(ImpariedLoans!H47),ISNUMBER(Provision!H47)),ImpariedLoans!H47-Provision!H47,".."))),"..")</f>
        <v>..</v>
      </c>
      <c r="I44" s="29" t="str">
        <f>IF(Soundness!$E45="Y",IF(AND(ISNUMBER(ImpariedLoans!I47),ISNUMBER(NPL!I47)),"Error!!",IF(AND(ISNUMBER(NPL!I47),ISNUMBER(Provision!I47)),NPL!I47-Provision!I47,IF(AND(ISNUMBER(ImpariedLoans!I47),ISNUMBER(Provision!I47)),ImpariedLoans!I47-Provision!I47,".."))),"..")</f>
        <v>..</v>
      </c>
      <c r="J44" s="29" t="str">
        <f>IF(Soundness!$E45="Y",IF(AND(ISNUMBER(ImpariedLoans!J47),ISNUMBER(NPL!J47)),"Error!!",IF(AND(ISNUMBER(NPL!J47),ISNUMBER(Provision!J47)),NPL!J47-Provision!J47,IF(AND(ISNUMBER(ImpariedLoans!J47),ISNUMBER(Provision!J47)),ImpariedLoans!J47-Provision!J47,".."))),"..")</f>
        <v>..</v>
      </c>
      <c r="K44" s="29">
        <f>IF(Soundness!$E45="Y",IF(AND(ISNUMBER(ImpariedLoans!K47),ISNUMBER(NPL!K47)),"Error!!",IF(AND(ISNUMBER(NPL!K47),ISNUMBER(Provision!K47)),NPL!K47-Provision!K47,IF(AND(ISNUMBER(ImpariedLoans!K47),ISNUMBER(Provision!K47)),ImpariedLoans!K47-Provision!K47,".."))),"..")</f>
        <v>0.85346086141735999</v>
      </c>
      <c r="L44" s="29">
        <f>IF(Soundness!$E45="Y",IF(AND(ISNUMBER(ImpariedLoans!L47),ISNUMBER(NPL!L47)),"Error!!",IF(AND(ISNUMBER(NPL!L47),ISNUMBER(Provision!L47)),NPL!L47-Provision!L47,IF(AND(ISNUMBER(ImpariedLoans!L47),ISNUMBER(Provision!L47)),ImpariedLoans!L47-Provision!L47,".."))),"..")</f>
        <v>0.64624399383727993</v>
      </c>
      <c r="M44" s="29">
        <f>IF(Soundness!$E45="Y",IF(AND(ISNUMBER(ImpariedLoans!M47),ISNUMBER(NPL!M47)),"Error!!",IF(AND(ISNUMBER(NPL!M47),ISNUMBER(Provision!M47)),NPL!M47-Provision!M47,IF(AND(ISNUMBER(ImpariedLoans!M47),ISNUMBER(Provision!M47)),ImpariedLoans!M47-Provision!M47,".."))),"..")</f>
        <v>0.24148524282057005</v>
      </c>
      <c r="N44" s="29">
        <f>IF(Soundness!$E45="Y",IF(AND(ISNUMBER(ImpariedLoans!N47),ISNUMBER(NPL!N47)),"Error!!",IF(AND(ISNUMBER(NPL!N47),ISNUMBER(Provision!N47)),NPL!N47-Provision!N47,IF(AND(ISNUMBER(ImpariedLoans!N47),ISNUMBER(Provision!N47)),ImpariedLoans!N47-Provision!N47,".."))),"..")</f>
        <v>0.41276145166254996</v>
      </c>
      <c r="O44" s="29">
        <f>IF(Soundness!$E45="Y",IF(AND(ISNUMBER(ImpariedLoans!O47),ISNUMBER(NPL!O47)),"Error!!",IF(AND(ISNUMBER(NPL!O47),ISNUMBER(Provision!O47)),NPL!O47-Provision!O47,IF(AND(ISNUMBER(ImpariedLoans!O47),ISNUMBER(Provision!O47)),ImpariedLoans!O47-Provision!O47,".."))),"..")</f>
        <v>0.40981807138676007</v>
      </c>
      <c r="P44" s="29">
        <f>IF(Soundness!$E45="Y",IF(AND(ISNUMBER(ImpariedLoans!P47),ISNUMBER(NPL!P47)),"Error!!",IF(AND(ISNUMBER(NPL!P47),ISNUMBER(Provision!P47)),NPL!P47-Provision!P47,IF(AND(ISNUMBER(ImpariedLoans!P47),ISNUMBER(Provision!P47)),ImpariedLoans!P47-Provision!P47,".."))),"..")</f>
        <v>0.66466294406891002</v>
      </c>
      <c r="Q44" s="29">
        <f>IF(Soundness!$E45="Y",IF(AND(ISNUMBER(ImpariedLoans!Q47),ISNUMBER(NPL!Q47)),"Error!!",IF(AND(ISNUMBER(NPL!Q47),ISNUMBER(Provision!Q47)),NPL!Q47-Provision!Q47,IF(AND(ISNUMBER(ImpariedLoans!Q47),ISNUMBER(Provision!Q47)),ImpariedLoans!Q47-Provision!Q47,".."))),"..")</f>
        <v>0.65675852333199103</v>
      </c>
      <c r="R44" s="29" t="str">
        <f>IF(Soundness!$E45="Y",IF(AND(ISNUMBER(ImpariedLoans!R47),ISNUMBER(NPL!R47)),"Error!!",IF(AND(ISNUMBER(NPL!R47),ISNUMBER(Provision!R47)),NPL!R47-Provision!R47,IF(AND(ISNUMBER(ImpariedLoans!R47),ISNUMBER(Provision!R47)),ImpariedLoans!R47-Provision!R47,".."))),"..")</f>
        <v>..</v>
      </c>
      <c r="S44" s="29" t="str">
        <f>IF(Soundness!$E45="Y",IF(AND(ISNUMBER(ImpariedLoans!S47),ISNUMBER(NPL!S47)),"Error!!",IF(AND(ISNUMBER(NPL!S47),ISNUMBER(Provision!S47)),NPL!S47-Provision!S47,IF(AND(ISNUMBER(ImpariedLoans!S47),ISNUMBER(Provision!S47)),ImpariedLoans!S47-Provision!S47,".."))),"..")</f>
        <v>..</v>
      </c>
      <c r="T44" s="29" t="str">
        <f>IF(Soundness!$E45="Y",IF(AND(ISNUMBER(ImpariedLoans!T47),ISNUMBER(NPL!T47)),"Error!!",IF(AND(ISNUMBER(NPL!T47),ISNUMBER(Provision!T47)),NPL!T47-Provision!T47,IF(AND(ISNUMBER(ImpariedLoans!T47),ISNUMBER(Provision!T47)),ImpariedLoans!T47-Provision!T47,".."))),"..")</f>
        <v>..</v>
      </c>
      <c r="U44" s="29" t="str">
        <f>IF(Soundness!$E45="Y",IF(AND(ISNUMBER(ImpariedLoans!U47),ISNUMBER(NPL!U47)),"Error!!",IF(AND(ISNUMBER(NPL!U47),ISNUMBER(Provision!U47)),NPL!U47-Provision!U47,IF(AND(ISNUMBER(ImpariedLoans!U47),ISNUMBER(Provision!U47)),ImpariedLoans!U47-Provision!U47,".."))),"..")</f>
        <v>..</v>
      </c>
      <c r="V44" s="29" t="str">
        <f>IF(Soundness!$E45="Y",IF(AND(ISNUMBER(ImpariedLoans!V47),ISNUMBER(NPL!V47)),"Error!!",IF(AND(ISNUMBER(NPL!V47),ISNUMBER(Provision!V47)),NPL!V47-Provision!V47,IF(AND(ISNUMBER(ImpariedLoans!V47),ISNUMBER(Provision!V47)),ImpariedLoans!V47-Provision!V47,".."))),"..")</f>
        <v>..</v>
      </c>
      <c r="W44" s="29" t="str">
        <f>IF(Soundness!$E45="Y",IF(AND(ISNUMBER(ImpariedLoans!W47),ISNUMBER(NPL!W47)),"Error!!",IF(AND(ISNUMBER(NPL!W47),ISNUMBER(Provision!W47)),NPL!W47-Provision!W47,IF(AND(ISNUMBER(ImpariedLoans!W47),ISNUMBER(Provision!W47)),ImpariedLoans!W47-Provision!W47,".."))),"..")</f>
        <v>..</v>
      </c>
      <c r="X44" s="29" t="str">
        <f>IF(Soundness!$E45="Y",IF(AND(ISNUMBER(ImpariedLoans!X47),ISNUMBER(NPL!X47)),"Error!!",IF(AND(ISNUMBER(NPL!X47),ISNUMBER(Provision!X47)),NPL!X47-Provision!X47,IF(AND(ISNUMBER(ImpariedLoans!X47),ISNUMBER(Provision!X47)),ImpariedLoans!X47-Provision!X47,".."))),"..")</f>
        <v>..</v>
      </c>
      <c r="Y44" s="29" t="str">
        <f>IF(Soundness!$E45="Y",IF(AND(ISNUMBER(ImpariedLoans!Y47),ISNUMBER(NPL!Y47)),"Error!!",IF(AND(ISNUMBER(NPL!Y47),ISNUMBER(Provision!Y47)),NPL!Y47-Provision!Y47,IF(AND(ISNUMBER(ImpariedLoans!Y47),ISNUMBER(Provision!Y47)),ImpariedLoans!Y47-Provision!Y47,".."))),"..")</f>
        <v>..</v>
      </c>
      <c r="Z44" s="29" t="str">
        <f>IF(Soundness!$E45="Y",IF(AND(ISNUMBER(ImpariedLoans!Z47),ISNUMBER(NPL!Z47)),"Error!!",IF(AND(ISNUMBER(NPL!Z47),ISNUMBER(Provision!Z47)),NPL!Z47-Provision!Z47,IF(AND(ISNUMBER(ImpariedLoans!Z47),ISNUMBER(Provision!Z47)),ImpariedLoans!Z47-Provision!Z47,".."))),"..")</f>
        <v>..</v>
      </c>
    </row>
    <row r="45" spans="1:26">
      <c r="A45" s="1">
        <v>42</v>
      </c>
      <c r="B45" s="2">
        <f>IF(ISNUMBER('Bank List'!B43),'Bank List'!B43,"")</f>
        <v>4144846</v>
      </c>
      <c r="C45" s="27" t="str">
        <f>IF(ISTEXT(Soundness!C46),Soundness!C46,"")</f>
        <v>Svenska Handelsbanken AB</v>
      </c>
      <c r="D45" s="27" t="str">
        <f>IF(ISTEXT(Soundness!D46),Soundness!D46,"")</f>
        <v>Sweden</v>
      </c>
      <c r="E45" s="30"/>
      <c r="F45" s="29" t="str">
        <f>IF(Soundness!$E46="Y",IF(AND(ISNUMBER(ImpariedLoans!F48),ISNUMBER(NPL!F48)),"Error!!",IF(AND(ISNUMBER(NPL!F48),ISNUMBER(Provision!F48)),NPL!F48-Provision!F48,IF(AND(ISNUMBER(ImpariedLoans!F48),ISNUMBER(Provision!F48)),ImpariedLoans!F48-Provision!F48,".."))),"..")</f>
        <v>..</v>
      </c>
      <c r="G45" s="29" t="str">
        <f>IF(Soundness!$E46="Y",IF(AND(ISNUMBER(ImpariedLoans!G48),ISNUMBER(NPL!G48)),"Error!!",IF(AND(ISNUMBER(NPL!G48),ISNUMBER(Provision!G48)),NPL!G48-Provision!G48,IF(AND(ISNUMBER(ImpariedLoans!G48),ISNUMBER(Provision!G48)),ImpariedLoans!G48-Provision!G48,".."))),"..")</f>
        <v>..</v>
      </c>
      <c r="H45" s="29" t="str">
        <f>IF(Soundness!$E46="Y",IF(AND(ISNUMBER(ImpariedLoans!H48),ISNUMBER(NPL!H48)),"Error!!",IF(AND(ISNUMBER(NPL!H48),ISNUMBER(Provision!H48)),NPL!H48-Provision!H48,IF(AND(ISNUMBER(ImpariedLoans!H48),ISNUMBER(Provision!H48)),ImpariedLoans!H48-Provision!H48,".."))),"..")</f>
        <v>..</v>
      </c>
      <c r="I45" s="29" t="str">
        <f>IF(Soundness!$E46="Y",IF(AND(ISNUMBER(ImpariedLoans!I48),ISNUMBER(NPL!I48)),"Error!!",IF(AND(ISNUMBER(NPL!I48),ISNUMBER(Provision!I48)),NPL!I48-Provision!I48,IF(AND(ISNUMBER(ImpariedLoans!I48),ISNUMBER(Provision!I48)),ImpariedLoans!I48-Provision!I48,".."))),"..")</f>
        <v>..</v>
      </c>
      <c r="J45" s="29" t="str">
        <f>IF(Soundness!$E46="Y",IF(AND(ISNUMBER(ImpariedLoans!J48),ISNUMBER(NPL!J48)),"Error!!",IF(AND(ISNUMBER(NPL!J48),ISNUMBER(Provision!J48)),NPL!J48-Provision!J48,IF(AND(ISNUMBER(ImpariedLoans!J48),ISNUMBER(Provision!J48)),ImpariedLoans!J48-Provision!J48,".."))),"..")</f>
        <v>..</v>
      </c>
      <c r="K45" s="29">
        <f>IF(Soundness!$E46="Y",IF(AND(ISNUMBER(ImpariedLoans!K48),ISNUMBER(NPL!K48)),"Error!!",IF(AND(ISNUMBER(NPL!K48),ISNUMBER(Provision!K48)),NPL!K48-Provision!K48,IF(AND(ISNUMBER(ImpariedLoans!K48),ISNUMBER(Provision!K48)),ImpariedLoans!K48-Provision!K48,".."))),"..")</f>
        <v>0.12921921580416101</v>
      </c>
      <c r="L45" s="29">
        <f>IF(Soundness!$E46="Y",IF(AND(ISNUMBER(ImpariedLoans!L48),ISNUMBER(NPL!L48)),"Error!!",IF(AND(ISNUMBER(NPL!L48),ISNUMBER(Provision!L48)),NPL!L48-Provision!L48,IF(AND(ISNUMBER(ImpariedLoans!L48),ISNUMBER(Provision!L48)),ImpariedLoans!L48-Provision!L48,".."))),"..")</f>
        <v>8.0824654738841012E-2</v>
      </c>
      <c r="M45" s="29">
        <f>IF(Soundness!$E46="Y",IF(AND(ISNUMBER(ImpariedLoans!M48),ISNUMBER(NPL!M48)),"Error!!",IF(AND(ISNUMBER(NPL!M48),ISNUMBER(Provision!M48)),NPL!M48-Provision!M48,IF(AND(ISNUMBER(ImpariedLoans!M48),ISNUMBER(Provision!M48)),ImpariedLoans!M48-Provision!M48,".."))),"..")</f>
        <v>4.8974018276692982E-2</v>
      </c>
      <c r="N45" s="29">
        <f>IF(Soundness!$E46="Y",IF(AND(ISNUMBER(ImpariedLoans!N48),ISNUMBER(NPL!N48)),"Error!!",IF(AND(ISNUMBER(NPL!N48),ISNUMBER(Provision!N48)),NPL!N48-Provision!N48,IF(AND(ISNUMBER(ImpariedLoans!N48),ISNUMBER(Provision!N48)),ImpariedLoans!N48-Provision!N48,".."))),"..")</f>
        <v>0.178565223305792</v>
      </c>
      <c r="O45" s="29">
        <f>IF(Soundness!$E46="Y",IF(AND(ISNUMBER(ImpariedLoans!O48),ISNUMBER(NPL!O48)),"Error!!",IF(AND(ISNUMBER(NPL!O48),ISNUMBER(Provision!O48)),NPL!O48-Provision!O48,IF(AND(ISNUMBER(ImpariedLoans!O48),ISNUMBER(Provision!O48)),ImpariedLoans!O48-Provision!O48,".."))),"..")</f>
        <v>0.22106540725960305</v>
      </c>
      <c r="P45" s="29">
        <f>IF(Soundness!$E46="Y",IF(AND(ISNUMBER(ImpariedLoans!P48),ISNUMBER(NPL!P48)),"Error!!",IF(AND(ISNUMBER(NPL!P48),ISNUMBER(Provision!P48)),NPL!P48-Provision!P48,IF(AND(ISNUMBER(ImpariedLoans!P48),ISNUMBER(Provision!P48)),ImpariedLoans!P48-Provision!P48,".."))),"..")</f>
        <v>0.24044779831714796</v>
      </c>
      <c r="Q45" s="29">
        <f>IF(Soundness!$E46="Y",IF(AND(ISNUMBER(ImpariedLoans!Q48),ISNUMBER(NPL!Q48)),"Error!!",IF(AND(ISNUMBER(NPL!Q48),ISNUMBER(Provision!Q48)),NPL!Q48-Provision!Q48,IF(AND(ISNUMBER(ImpariedLoans!Q48),ISNUMBER(Provision!Q48)),ImpariedLoans!Q48-Provision!Q48,".."))),"..")</f>
        <v>0.17039697495460798</v>
      </c>
      <c r="R45" s="29" t="str">
        <f>IF(Soundness!$E46="Y",IF(AND(ISNUMBER(ImpariedLoans!R48),ISNUMBER(NPL!R48)),"Error!!",IF(AND(ISNUMBER(NPL!R48),ISNUMBER(Provision!R48)),NPL!R48-Provision!R48,IF(AND(ISNUMBER(ImpariedLoans!R48),ISNUMBER(Provision!R48)),ImpariedLoans!R48-Provision!R48,".."))),"..")</f>
        <v>..</v>
      </c>
      <c r="S45" s="29" t="str">
        <f>IF(Soundness!$E46="Y",IF(AND(ISNUMBER(ImpariedLoans!S48),ISNUMBER(NPL!S48)),"Error!!",IF(AND(ISNUMBER(NPL!S48),ISNUMBER(Provision!S48)),NPL!S48-Provision!S48,IF(AND(ISNUMBER(ImpariedLoans!S48),ISNUMBER(Provision!S48)),ImpariedLoans!S48-Provision!S48,".."))),"..")</f>
        <v>..</v>
      </c>
      <c r="T45" s="29" t="str">
        <f>IF(Soundness!$E46="Y",IF(AND(ISNUMBER(ImpariedLoans!T48),ISNUMBER(NPL!T48)),"Error!!",IF(AND(ISNUMBER(NPL!T48),ISNUMBER(Provision!T48)),NPL!T48-Provision!T48,IF(AND(ISNUMBER(ImpariedLoans!T48),ISNUMBER(Provision!T48)),ImpariedLoans!T48-Provision!T48,".."))),"..")</f>
        <v>..</v>
      </c>
      <c r="U45" s="29" t="str">
        <f>IF(Soundness!$E46="Y",IF(AND(ISNUMBER(ImpariedLoans!U48),ISNUMBER(NPL!U48)),"Error!!",IF(AND(ISNUMBER(NPL!U48),ISNUMBER(Provision!U48)),NPL!U48-Provision!U48,IF(AND(ISNUMBER(ImpariedLoans!U48),ISNUMBER(Provision!U48)),ImpariedLoans!U48-Provision!U48,".."))),"..")</f>
        <v>..</v>
      </c>
      <c r="V45" s="29" t="str">
        <f>IF(Soundness!$E46="Y",IF(AND(ISNUMBER(ImpariedLoans!V48),ISNUMBER(NPL!V48)),"Error!!",IF(AND(ISNUMBER(NPL!V48),ISNUMBER(Provision!V48)),NPL!V48-Provision!V48,IF(AND(ISNUMBER(ImpariedLoans!V48),ISNUMBER(Provision!V48)),ImpariedLoans!V48-Provision!V48,".."))),"..")</f>
        <v>..</v>
      </c>
      <c r="W45" s="29" t="str">
        <f>IF(Soundness!$E46="Y",IF(AND(ISNUMBER(ImpariedLoans!W48),ISNUMBER(NPL!W48)),"Error!!",IF(AND(ISNUMBER(NPL!W48),ISNUMBER(Provision!W48)),NPL!W48-Provision!W48,IF(AND(ISNUMBER(ImpariedLoans!W48),ISNUMBER(Provision!W48)),ImpariedLoans!W48-Provision!W48,".."))),"..")</f>
        <v>..</v>
      </c>
      <c r="X45" s="29" t="str">
        <f>IF(Soundness!$E46="Y",IF(AND(ISNUMBER(ImpariedLoans!X48),ISNUMBER(NPL!X48)),"Error!!",IF(AND(ISNUMBER(NPL!X48),ISNUMBER(Provision!X48)),NPL!X48-Provision!X48,IF(AND(ISNUMBER(ImpariedLoans!X48),ISNUMBER(Provision!X48)),ImpariedLoans!X48-Provision!X48,".."))),"..")</f>
        <v>..</v>
      </c>
      <c r="Y45" s="29" t="str">
        <f>IF(Soundness!$E46="Y",IF(AND(ISNUMBER(ImpariedLoans!Y48),ISNUMBER(NPL!Y48)),"Error!!",IF(AND(ISNUMBER(NPL!Y48),ISNUMBER(Provision!Y48)),NPL!Y48-Provision!Y48,IF(AND(ISNUMBER(ImpariedLoans!Y48),ISNUMBER(Provision!Y48)),ImpariedLoans!Y48-Provision!Y48,".."))),"..")</f>
        <v>..</v>
      </c>
      <c r="Z45" s="29" t="str">
        <f>IF(Soundness!$E46="Y",IF(AND(ISNUMBER(ImpariedLoans!Z48),ISNUMBER(NPL!Z48)),"Error!!",IF(AND(ISNUMBER(NPL!Z48),ISNUMBER(Provision!Z48)),NPL!Z48-Provision!Z48,IF(AND(ISNUMBER(ImpariedLoans!Z48),ISNUMBER(Provision!Z48)),ImpariedLoans!Z48-Provision!Z48,".."))),"..")</f>
        <v>..</v>
      </c>
    </row>
    <row r="46" spans="1:26">
      <c r="A46" s="1">
        <v>43</v>
      </c>
      <c r="B46" s="2">
        <f>IF(ISNUMBER('Bank List'!B44),'Bank List'!B44,"")</f>
        <v>100519</v>
      </c>
      <c r="C46" s="27" t="str">
        <f>IF(ISTEXT(Soundness!C47),Soundness!C47,"")</f>
        <v>Toronto-Dominion Bank</v>
      </c>
      <c r="D46" s="27" t="str">
        <f>IF(ISTEXT(Soundness!D47),Soundness!D47,"")</f>
        <v>Canada</v>
      </c>
      <c r="E46" s="30"/>
      <c r="F46" s="29" t="str">
        <f>IF(Soundness!$E47="Y",IF(AND(ISNUMBER(ImpariedLoans!F49),ISNUMBER(NPL!F49)),"Error!!",IF(AND(ISNUMBER(NPL!F49),ISNUMBER(Provision!F49)),NPL!F49-Provision!F49,IF(AND(ISNUMBER(ImpariedLoans!F49),ISNUMBER(Provision!F49)),ImpariedLoans!F49-Provision!F49,".."))),"..")</f>
        <v>..</v>
      </c>
      <c r="G46" s="29" t="str">
        <f>IF(Soundness!$E47="Y",IF(AND(ISNUMBER(ImpariedLoans!G49),ISNUMBER(NPL!G49)),"Error!!",IF(AND(ISNUMBER(NPL!G49),ISNUMBER(Provision!G49)),NPL!G49-Provision!G49,IF(AND(ISNUMBER(ImpariedLoans!G49),ISNUMBER(Provision!G49)),ImpariedLoans!G49-Provision!G49,".."))),"..")</f>
        <v>..</v>
      </c>
      <c r="H46" s="29" t="str">
        <f>IF(Soundness!$E47="Y",IF(AND(ISNUMBER(ImpariedLoans!H49),ISNUMBER(NPL!H49)),"Error!!",IF(AND(ISNUMBER(NPL!H49),ISNUMBER(Provision!H49)),NPL!H49-Provision!H49,IF(AND(ISNUMBER(ImpariedLoans!H49),ISNUMBER(Provision!H49)),ImpariedLoans!H49-Provision!H49,".."))),"..")</f>
        <v>..</v>
      </c>
      <c r="I46" s="29" t="str">
        <f>IF(Soundness!$E47="Y",IF(AND(ISNUMBER(ImpariedLoans!I49),ISNUMBER(NPL!I49)),"Error!!",IF(AND(ISNUMBER(NPL!I49),ISNUMBER(Provision!I49)),NPL!I49-Provision!I49,IF(AND(ISNUMBER(ImpariedLoans!I49),ISNUMBER(Provision!I49)),ImpariedLoans!I49-Provision!I49,".."))),"..")</f>
        <v>..</v>
      </c>
      <c r="J46" s="29">
        <f>IF(Soundness!$E47="Y",IF(AND(ISNUMBER(ImpariedLoans!J49),ISNUMBER(NPL!J49)),"Error!!",IF(AND(ISNUMBER(NPL!J49),ISNUMBER(Provision!J49)),NPL!J49-Provision!J49,IF(AND(ISNUMBER(ImpariedLoans!J49),ISNUMBER(Provision!J49)),ImpariedLoans!J49-Provision!J49,".."))),"..")</f>
        <v>-0.524351155410968</v>
      </c>
      <c r="K46" s="29" t="str">
        <f>IF(Soundness!$E47="Y",IF(AND(ISNUMBER(ImpariedLoans!K49),ISNUMBER(NPL!K49)),"Error!!",IF(AND(ISNUMBER(NPL!K49),ISNUMBER(Provision!K49)),NPL!K49-Provision!K49,IF(AND(ISNUMBER(ImpariedLoans!K49),ISNUMBER(Provision!K49)),ImpariedLoans!K49-Provision!K49,".."))),"..")</f>
        <v>..</v>
      </c>
      <c r="L46" s="29" t="str">
        <f>IF(Soundness!$E47="Y",IF(AND(ISNUMBER(ImpariedLoans!L49),ISNUMBER(NPL!L49)),"Error!!",IF(AND(ISNUMBER(NPL!L49),ISNUMBER(Provision!L49)),NPL!L49-Provision!L49,IF(AND(ISNUMBER(ImpariedLoans!L49),ISNUMBER(Provision!L49)),ImpariedLoans!L49-Provision!L49,".."))),"..")</f>
        <v>..</v>
      </c>
      <c r="M46" s="29" t="str">
        <f>IF(Soundness!$E47="Y",IF(AND(ISNUMBER(ImpariedLoans!M49),ISNUMBER(NPL!M49)),"Error!!",IF(AND(ISNUMBER(NPL!M49),ISNUMBER(Provision!M49)),NPL!M49-Provision!M49,IF(AND(ISNUMBER(ImpariedLoans!M49),ISNUMBER(Provision!M49)),ImpariedLoans!M49-Provision!M49,".."))),"..")</f>
        <v>..</v>
      </c>
      <c r="N46" s="29" t="str">
        <f>IF(Soundness!$E47="Y",IF(AND(ISNUMBER(ImpariedLoans!N49),ISNUMBER(NPL!N49)),"Error!!",IF(AND(ISNUMBER(NPL!N49),ISNUMBER(Provision!N49)),NPL!N49-Provision!N49,IF(AND(ISNUMBER(ImpariedLoans!N49),ISNUMBER(Provision!N49)),ImpariedLoans!N49-Provision!N49,".."))),"..")</f>
        <v>..</v>
      </c>
      <c r="O46" s="29" t="str">
        <f>IF(Soundness!$E47="Y",IF(AND(ISNUMBER(ImpariedLoans!O49),ISNUMBER(NPL!O49)),"Error!!",IF(AND(ISNUMBER(NPL!O49),ISNUMBER(Provision!O49)),NPL!O49-Provision!O49,IF(AND(ISNUMBER(ImpariedLoans!O49),ISNUMBER(Provision!O49)),ImpariedLoans!O49-Provision!O49,".."))),"..")</f>
        <v>..</v>
      </c>
      <c r="P46" s="29" t="str">
        <f>IF(Soundness!$E47="Y",IF(AND(ISNUMBER(ImpariedLoans!P49),ISNUMBER(NPL!P49)),"Error!!",IF(AND(ISNUMBER(NPL!P49),ISNUMBER(Provision!P49)),NPL!P49-Provision!P49,IF(AND(ISNUMBER(ImpariedLoans!P49),ISNUMBER(Provision!P49)),ImpariedLoans!P49-Provision!P49,".."))),"..")</f>
        <v>..</v>
      </c>
      <c r="Q46" s="29" t="str">
        <f>IF(Soundness!$E47="Y",IF(AND(ISNUMBER(ImpariedLoans!Q49),ISNUMBER(NPL!Q49)),"Error!!",IF(AND(ISNUMBER(NPL!Q49),ISNUMBER(Provision!Q49)),NPL!Q49-Provision!Q49,IF(AND(ISNUMBER(ImpariedLoans!Q49),ISNUMBER(Provision!Q49)),ImpariedLoans!Q49-Provision!Q49,".."))),"..")</f>
        <v>..</v>
      </c>
      <c r="R46" s="29" t="str">
        <f>IF(Soundness!$E47="Y",IF(AND(ISNUMBER(ImpariedLoans!R49),ISNUMBER(NPL!R49)),"Error!!",IF(AND(ISNUMBER(NPL!R49),ISNUMBER(Provision!R49)),NPL!R49-Provision!R49,IF(AND(ISNUMBER(ImpariedLoans!R49),ISNUMBER(Provision!R49)),ImpariedLoans!R49-Provision!R49,".."))),"..")</f>
        <v>..</v>
      </c>
      <c r="S46" s="29" t="str">
        <f>IF(Soundness!$E47="Y",IF(AND(ISNUMBER(ImpariedLoans!S49),ISNUMBER(NPL!S49)),"Error!!",IF(AND(ISNUMBER(NPL!S49),ISNUMBER(Provision!S49)),NPL!S49-Provision!S49,IF(AND(ISNUMBER(ImpariedLoans!S49),ISNUMBER(Provision!S49)),ImpariedLoans!S49-Provision!S49,".."))),"..")</f>
        <v>..</v>
      </c>
      <c r="T46" s="29" t="str">
        <f>IF(Soundness!$E47="Y",IF(AND(ISNUMBER(ImpariedLoans!T49),ISNUMBER(NPL!T49)),"Error!!",IF(AND(ISNUMBER(NPL!T49),ISNUMBER(Provision!T49)),NPL!T49-Provision!T49,IF(AND(ISNUMBER(ImpariedLoans!T49),ISNUMBER(Provision!T49)),ImpariedLoans!T49-Provision!T49,".."))),"..")</f>
        <v>..</v>
      </c>
      <c r="U46" s="29" t="str">
        <f>IF(Soundness!$E47="Y",IF(AND(ISNUMBER(ImpariedLoans!U49),ISNUMBER(NPL!U49)),"Error!!",IF(AND(ISNUMBER(NPL!U49),ISNUMBER(Provision!U49)),NPL!U49-Provision!U49,IF(AND(ISNUMBER(ImpariedLoans!U49),ISNUMBER(Provision!U49)),ImpariedLoans!U49-Provision!U49,".."))),"..")</f>
        <v>..</v>
      </c>
      <c r="V46" s="29" t="str">
        <f>IF(Soundness!$E47="Y",IF(AND(ISNUMBER(ImpariedLoans!V49),ISNUMBER(NPL!V49)),"Error!!",IF(AND(ISNUMBER(NPL!V49),ISNUMBER(Provision!V49)),NPL!V49-Provision!V49,IF(AND(ISNUMBER(ImpariedLoans!V49),ISNUMBER(Provision!V49)),ImpariedLoans!V49-Provision!V49,".."))),"..")</f>
        <v>..</v>
      </c>
      <c r="W46" s="29" t="str">
        <f>IF(Soundness!$E47="Y",IF(AND(ISNUMBER(ImpariedLoans!W49),ISNUMBER(NPL!W49)),"Error!!",IF(AND(ISNUMBER(NPL!W49),ISNUMBER(Provision!W49)),NPL!W49-Provision!W49,IF(AND(ISNUMBER(ImpariedLoans!W49),ISNUMBER(Provision!W49)),ImpariedLoans!W49-Provision!W49,".."))),"..")</f>
        <v>..</v>
      </c>
      <c r="X46" s="29" t="str">
        <f>IF(Soundness!$E47="Y",IF(AND(ISNUMBER(ImpariedLoans!X49),ISNUMBER(NPL!X49)),"Error!!",IF(AND(ISNUMBER(NPL!X49),ISNUMBER(Provision!X49)),NPL!X49-Provision!X49,IF(AND(ISNUMBER(ImpariedLoans!X49),ISNUMBER(Provision!X49)),ImpariedLoans!X49-Provision!X49,".."))),"..")</f>
        <v>..</v>
      </c>
      <c r="Y46" s="29" t="str">
        <f>IF(Soundness!$E47="Y",IF(AND(ISNUMBER(ImpariedLoans!Y49),ISNUMBER(NPL!Y49)),"Error!!",IF(AND(ISNUMBER(NPL!Y49),ISNUMBER(Provision!Y49)),NPL!Y49-Provision!Y49,IF(AND(ISNUMBER(ImpariedLoans!Y49),ISNUMBER(Provision!Y49)),ImpariedLoans!Y49-Provision!Y49,".."))),"..")</f>
        <v>..</v>
      </c>
      <c r="Z46" s="29" t="str">
        <f>IF(Soundness!$E47="Y",IF(AND(ISNUMBER(ImpariedLoans!Z49),ISNUMBER(NPL!Z49)),"Error!!",IF(AND(ISNUMBER(NPL!Z49),ISNUMBER(Provision!Z49)),NPL!Z49-Provision!Z49,IF(AND(ISNUMBER(ImpariedLoans!Z49),ISNUMBER(Provision!Z49)),ImpariedLoans!Z49-Provision!Z49,".."))),"..")</f>
        <v>..</v>
      </c>
    </row>
    <row r="47" spans="1:26">
      <c r="A47" s="1">
        <v>44</v>
      </c>
      <c r="B47" s="2">
        <f>IF(ISNUMBER('Bank List'!B45),'Bank List'!B45,"")</f>
        <v>4047176</v>
      </c>
      <c r="C47" s="27" t="str">
        <f>IF(ISTEXT(Soundness!C48),Soundness!C48,"")</f>
        <v>U.S. Bancorp</v>
      </c>
      <c r="D47" s="27" t="str">
        <f>IF(ISTEXT(Soundness!D48),Soundness!D48,"")</f>
        <v>USA</v>
      </c>
      <c r="E47" s="30"/>
      <c r="F47" s="29">
        <f>IF(Soundness!$E48="Y",IF(AND(ISNUMBER(ImpariedLoans!F50),ISNUMBER(NPL!F50)),"Error!!",IF(AND(ISNUMBER(NPL!F50),ISNUMBER(Provision!F50)),NPL!F50-Provision!F50,IF(AND(ISNUMBER(ImpariedLoans!F50),ISNUMBER(Provision!F50)),ImpariedLoans!F50-Provision!F50,".."))),"..")</f>
        <v>-0.82969893363869907</v>
      </c>
      <c r="G47" s="29">
        <f>IF(Soundness!$E48="Y",IF(AND(ISNUMBER(ImpariedLoans!G50),ISNUMBER(NPL!G50)),"Error!!",IF(AND(ISNUMBER(NPL!G50),ISNUMBER(Provision!G50)),NPL!G50-Provision!G50,IF(AND(ISNUMBER(ImpariedLoans!G50),ISNUMBER(Provision!G50)),ImpariedLoans!G50-Provision!G50,".."))),"..")</f>
        <v>-1.2420558754531867</v>
      </c>
      <c r="H47" s="29">
        <f>IF(Soundness!$E48="Y",IF(AND(ISNUMBER(ImpariedLoans!H50),ISNUMBER(NPL!H50)),"Error!!",IF(AND(ISNUMBER(NPL!H50),ISNUMBER(Provision!H50)),NPL!H50-Provision!H50,IF(AND(ISNUMBER(ImpariedLoans!H50),ISNUMBER(Provision!H50)),ImpariedLoans!H50-Provision!H50,".."))),"..")</f>
        <v>-0.98388838136367984</v>
      </c>
      <c r="I47" s="29">
        <f>IF(Soundness!$E48="Y",IF(AND(ISNUMBER(ImpariedLoans!I50),ISNUMBER(NPL!I50)),"Error!!",IF(AND(ISNUMBER(NPL!I50),ISNUMBER(Provision!I50)),NPL!I50-Provision!I50,IF(AND(ISNUMBER(ImpariedLoans!I50),ISNUMBER(Provision!I50)),ImpariedLoans!I50-Provision!I50,".."))),"..")</f>
        <v>-0.97235685396263405</v>
      </c>
      <c r="J47" s="29">
        <f>IF(Soundness!$E48="Y",IF(AND(ISNUMBER(ImpariedLoans!J50),ISNUMBER(NPL!J50)),"Error!!",IF(AND(ISNUMBER(NPL!J50),ISNUMBER(Provision!J50)),NPL!J50-Provision!J50,IF(AND(ISNUMBER(ImpariedLoans!J50),ISNUMBER(Provision!J50)),ImpariedLoans!J50-Provision!J50,".."))),"..")</f>
        <v>-0.94940275842634803</v>
      </c>
      <c r="K47" s="29">
        <f>IF(Soundness!$E48="Y",IF(AND(ISNUMBER(ImpariedLoans!K50),ISNUMBER(NPL!K50)),"Error!!",IF(AND(ISNUMBER(NPL!K50),ISNUMBER(Provision!K50)),NPL!K50-Provision!K50,IF(AND(ISNUMBER(ImpariedLoans!K50),ISNUMBER(Provision!K50)),ImpariedLoans!K50-Provision!K50,".."))),"..")</f>
        <v>-0.84736042210305507</v>
      </c>
      <c r="L47" s="29">
        <f>IF(Soundness!$E48="Y",IF(AND(ISNUMBER(ImpariedLoans!L50),ISNUMBER(NPL!L50)),"Error!!",IF(AND(ISNUMBER(NPL!L50),ISNUMBER(Provision!L50)),NPL!L50-Provision!L50,IF(AND(ISNUMBER(ImpariedLoans!L50),ISNUMBER(Provision!L50)),ImpariedLoans!L50-Provision!L50,".."))),"..")</f>
        <v>-0.78105316200554697</v>
      </c>
      <c r="M47" s="29">
        <f>IF(Soundness!$E48="Y",IF(AND(ISNUMBER(ImpariedLoans!M50),ISNUMBER(NPL!M50)),"Error!!",IF(AND(ISNUMBER(NPL!M50),ISNUMBER(Provision!M50)),NPL!M50-Provision!M50,IF(AND(ISNUMBER(ImpariedLoans!M50),ISNUMBER(Provision!M50)),ImpariedLoans!M50-Provision!M50,".."))),"..")</f>
        <v>-0.59881749303480714</v>
      </c>
      <c r="N47" s="29">
        <f>IF(Soundness!$E48="Y",IF(AND(ISNUMBER(ImpariedLoans!N50),ISNUMBER(NPL!N50)),"Error!!",IF(AND(ISNUMBER(NPL!N50),ISNUMBER(Provision!N50)),NPL!N50-Provision!N50,IF(AND(ISNUMBER(ImpariedLoans!N50),ISNUMBER(Provision!N50)),ImpariedLoans!N50-Provision!N50,".."))),"..")</f>
        <v>-0.14388777524109009</v>
      </c>
      <c r="O47" s="29">
        <f>IF(Soundness!$E48="Y",IF(AND(ISNUMBER(ImpariedLoans!O50),ISNUMBER(NPL!O50)),"Error!!",IF(AND(ISNUMBER(NPL!O50),ISNUMBER(Provision!O50)),NPL!O50-Provision!O50,IF(AND(ISNUMBER(ImpariedLoans!O50),ISNUMBER(Provision!O50)),ImpariedLoans!O50-Provision!O50,".."))),"..")</f>
        <v>0.11565696336031017</v>
      </c>
      <c r="P47" s="29">
        <f>IF(Soundness!$E48="Y",IF(AND(ISNUMBER(ImpariedLoans!P50),ISNUMBER(NPL!P50)),"Error!!",IF(AND(ISNUMBER(NPL!P50),ISNUMBER(Provision!P50)),NPL!P50-Provision!P50,IF(AND(ISNUMBER(ImpariedLoans!P50),ISNUMBER(Provision!P50)),ImpariedLoans!P50-Provision!P50,".."))),"..")</f>
        <v>5.7227328360740071E-2</v>
      </c>
      <c r="Q47" s="29">
        <f>IF(Soundness!$E48="Y",IF(AND(ISNUMBER(ImpariedLoans!Q50),ISNUMBER(NPL!Q50)),"Error!!",IF(AND(ISNUMBER(NPL!Q50),ISNUMBER(Provision!Q50)),NPL!Q50-Provision!Q50,IF(AND(ISNUMBER(ImpariedLoans!Q50),ISNUMBER(Provision!Q50)),ImpariedLoans!Q50-Provision!Q50,".."))),"..")</f>
        <v>1.13782606018099</v>
      </c>
      <c r="R47" s="29" t="str">
        <f>IF(Soundness!$E48="Y",IF(AND(ISNUMBER(ImpariedLoans!R50),ISNUMBER(NPL!R50)),"Error!!",IF(AND(ISNUMBER(NPL!R50),ISNUMBER(Provision!R50)),NPL!R50-Provision!R50,IF(AND(ISNUMBER(ImpariedLoans!R50),ISNUMBER(Provision!R50)),ImpariedLoans!R50-Provision!R50,".."))),"..")</f>
        <v>..</v>
      </c>
      <c r="S47" s="29" t="str">
        <f>IF(Soundness!$E48="Y",IF(AND(ISNUMBER(ImpariedLoans!S50),ISNUMBER(NPL!S50)),"Error!!",IF(AND(ISNUMBER(NPL!S50),ISNUMBER(Provision!S50)),NPL!S50-Provision!S50,IF(AND(ISNUMBER(ImpariedLoans!S50),ISNUMBER(Provision!S50)),ImpariedLoans!S50-Provision!S50,".."))),"..")</f>
        <v>..</v>
      </c>
      <c r="T47" s="29" t="str">
        <f>IF(Soundness!$E48="Y",IF(AND(ISNUMBER(ImpariedLoans!T50),ISNUMBER(NPL!T50)),"Error!!",IF(AND(ISNUMBER(NPL!T50),ISNUMBER(Provision!T50)),NPL!T50-Provision!T50,IF(AND(ISNUMBER(ImpariedLoans!T50),ISNUMBER(Provision!T50)),ImpariedLoans!T50-Provision!T50,".."))),"..")</f>
        <v>..</v>
      </c>
      <c r="U47" s="29" t="str">
        <f>IF(Soundness!$E48="Y",IF(AND(ISNUMBER(ImpariedLoans!U50),ISNUMBER(NPL!U50)),"Error!!",IF(AND(ISNUMBER(NPL!U50),ISNUMBER(Provision!U50)),NPL!U50-Provision!U50,IF(AND(ISNUMBER(ImpariedLoans!U50),ISNUMBER(Provision!U50)),ImpariedLoans!U50-Provision!U50,".."))),"..")</f>
        <v>..</v>
      </c>
      <c r="V47" s="29" t="str">
        <f>IF(Soundness!$E48="Y",IF(AND(ISNUMBER(ImpariedLoans!V50),ISNUMBER(NPL!V50)),"Error!!",IF(AND(ISNUMBER(NPL!V50),ISNUMBER(Provision!V50)),NPL!V50-Provision!V50,IF(AND(ISNUMBER(ImpariedLoans!V50),ISNUMBER(Provision!V50)),ImpariedLoans!V50-Provision!V50,".."))),"..")</f>
        <v>..</v>
      </c>
      <c r="W47" s="29" t="str">
        <f>IF(Soundness!$E48="Y",IF(AND(ISNUMBER(ImpariedLoans!W50),ISNUMBER(NPL!W50)),"Error!!",IF(AND(ISNUMBER(NPL!W50),ISNUMBER(Provision!W50)),NPL!W50-Provision!W50,IF(AND(ISNUMBER(ImpariedLoans!W50),ISNUMBER(Provision!W50)),ImpariedLoans!W50-Provision!W50,".."))),"..")</f>
        <v>..</v>
      </c>
      <c r="X47" s="29" t="str">
        <f>IF(Soundness!$E48="Y",IF(AND(ISNUMBER(ImpariedLoans!X50),ISNUMBER(NPL!X50)),"Error!!",IF(AND(ISNUMBER(NPL!X50),ISNUMBER(Provision!X50)),NPL!X50-Provision!X50,IF(AND(ISNUMBER(ImpariedLoans!X50),ISNUMBER(Provision!X50)),ImpariedLoans!X50-Provision!X50,".."))),"..")</f>
        <v>..</v>
      </c>
      <c r="Y47" s="29" t="str">
        <f>IF(Soundness!$E48="Y",IF(AND(ISNUMBER(ImpariedLoans!Y50),ISNUMBER(NPL!Y50)),"Error!!",IF(AND(ISNUMBER(NPL!Y50),ISNUMBER(Provision!Y50)),NPL!Y50-Provision!Y50,IF(AND(ISNUMBER(ImpariedLoans!Y50),ISNUMBER(Provision!Y50)),ImpariedLoans!Y50-Provision!Y50,".."))),"..")</f>
        <v>..</v>
      </c>
      <c r="Z47" s="29" t="str">
        <f>IF(Soundness!$E48="Y",IF(AND(ISNUMBER(ImpariedLoans!Z50),ISNUMBER(NPL!Z50)),"Error!!",IF(AND(ISNUMBER(NPL!Z50),ISNUMBER(Provision!Z50)),NPL!Z50-Provision!Z50,IF(AND(ISNUMBER(ImpariedLoans!Z50),ISNUMBER(Provision!Z50)),ImpariedLoans!Z50-Provision!Z50,".."))),"..")</f>
        <v>..</v>
      </c>
    </row>
    <row r="48" spans="1:26">
      <c r="A48" s="1">
        <v>45</v>
      </c>
      <c r="B48" s="2">
        <f>IF(ISNUMBER('Bank List'!B46),'Bank List'!B46,"")</f>
        <v>113831</v>
      </c>
      <c r="C48" s="27" t="str">
        <f>IF(ISTEXT(Soundness!C49),Soundness!C49,"")</f>
        <v>UBS AG</v>
      </c>
      <c r="D48" s="27" t="str">
        <f>IF(ISTEXT(Soundness!D49),Soundness!D49,"")</f>
        <v>Switzerland</v>
      </c>
      <c r="E48" s="30"/>
      <c r="F48" s="29" t="str">
        <f>IF(Soundness!$E49="Y",IF(AND(ISNUMBER(ImpariedLoans!F51),ISNUMBER(NPL!F51)),"Error!!",IF(AND(ISNUMBER(NPL!F51),ISNUMBER(Provision!F51)),NPL!F51-Provision!F51,IF(AND(ISNUMBER(ImpariedLoans!F51),ISNUMBER(Provision!F51)),ImpariedLoans!F51-Provision!F51,".."))),"..")</f>
        <v>..</v>
      </c>
      <c r="G48" s="29" t="str">
        <f>IF(Soundness!$E49="Y",IF(AND(ISNUMBER(ImpariedLoans!G51),ISNUMBER(NPL!G51)),"Error!!",IF(AND(ISNUMBER(NPL!G51),ISNUMBER(Provision!G51)),NPL!G51-Provision!G51,IF(AND(ISNUMBER(ImpariedLoans!G51),ISNUMBER(Provision!G51)),ImpariedLoans!G51-Provision!G51,".."))),"..")</f>
        <v>..</v>
      </c>
      <c r="H48" s="29" t="str">
        <f>IF(Soundness!$E49="Y",IF(AND(ISNUMBER(ImpariedLoans!H51),ISNUMBER(NPL!H51)),"Error!!",IF(AND(ISNUMBER(NPL!H51),ISNUMBER(Provision!H51)),NPL!H51-Provision!H51,IF(AND(ISNUMBER(ImpariedLoans!H51),ISNUMBER(Provision!H51)),ImpariedLoans!H51-Provision!H51,".."))),"..")</f>
        <v>..</v>
      </c>
      <c r="I48" s="29" t="str">
        <f>IF(Soundness!$E49="Y",IF(AND(ISNUMBER(ImpariedLoans!I51),ISNUMBER(NPL!I51)),"Error!!",IF(AND(ISNUMBER(NPL!I51),ISNUMBER(Provision!I51)),NPL!I51-Provision!I51,IF(AND(ISNUMBER(ImpariedLoans!I51),ISNUMBER(Provision!I51)),ImpariedLoans!I51-Provision!I51,".."))),"..")</f>
        <v>..</v>
      </c>
      <c r="J48" s="29" t="str">
        <f>IF(Soundness!$E49="Y",IF(AND(ISNUMBER(ImpariedLoans!J51),ISNUMBER(NPL!J51)),"Error!!",IF(AND(ISNUMBER(NPL!J51),ISNUMBER(Provision!J51)),NPL!J51-Provision!J51,IF(AND(ISNUMBER(ImpariedLoans!J51),ISNUMBER(Provision!J51)),ImpariedLoans!J51-Provision!J51,".."))),"..")</f>
        <v>..</v>
      </c>
      <c r="K48" s="29">
        <f>IF(Soundness!$E49="Y",IF(AND(ISNUMBER(ImpariedLoans!K51),ISNUMBER(NPL!K51)),"Error!!",IF(AND(ISNUMBER(NPL!K51),ISNUMBER(Provision!K51)),NPL!K51-Provision!K51,IF(AND(ISNUMBER(ImpariedLoans!K51),ISNUMBER(Provision!K51)),ImpariedLoans!K51-Provision!K51,".."))),"..")</f>
        <v>0.71430978684047297</v>
      </c>
      <c r="L48" s="29">
        <f>IF(Soundness!$E49="Y",IF(AND(ISNUMBER(ImpariedLoans!L51),ISNUMBER(NPL!L51)),"Error!!",IF(AND(ISNUMBER(NPL!L51),ISNUMBER(Provision!L51)),NPL!L51-Provision!L51,IF(AND(ISNUMBER(ImpariedLoans!L51),ISNUMBER(Provision!L51)),ImpariedLoans!L51-Provision!L51,".."))),"..")</f>
        <v>0.52739018746825905</v>
      </c>
      <c r="M48" s="29">
        <f>IF(Soundness!$E49="Y",IF(AND(ISNUMBER(ImpariedLoans!M51),ISNUMBER(NPL!M51)),"Error!!",IF(AND(ISNUMBER(NPL!M51),ISNUMBER(Provision!M51)),NPL!M51-Provision!M51,IF(AND(ISNUMBER(ImpariedLoans!M51),ISNUMBER(Provision!M51)),ImpariedLoans!M51-Provision!M51,".."))),"..")</f>
        <v>0.41592295949437502</v>
      </c>
      <c r="N48" s="29">
        <f>IF(Soundness!$E49="Y",IF(AND(ISNUMBER(ImpariedLoans!N51),ISNUMBER(NPL!N51)),"Error!!",IF(AND(ISNUMBER(NPL!N51),ISNUMBER(Provision!N51)),NPL!N51-Provision!N51,IF(AND(ISNUMBER(ImpariedLoans!N51),ISNUMBER(Provision!N51)),ImpariedLoans!N51-Provision!N51,".."))),"..")</f>
        <v>2.13682491326739</v>
      </c>
      <c r="O48" s="29">
        <f>IF(Soundness!$E49="Y",IF(AND(ISNUMBER(ImpariedLoans!O51),ISNUMBER(NPL!O51)),"Error!!",IF(AND(ISNUMBER(NPL!O51),ISNUMBER(Provision!O51)),NPL!O51-Provision!O51,IF(AND(ISNUMBER(ImpariedLoans!O51),ISNUMBER(Provision!O51)),ImpariedLoans!O51-Provision!O51,".."))),"..")</f>
        <v>1.5679950781411822</v>
      </c>
      <c r="P48" s="29">
        <f>IF(Soundness!$E49="Y",IF(AND(ISNUMBER(ImpariedLoans!P51),ISNUMBER(NPL!P51)),"Error!!",IF(AND(ISNUMBER(NPL!P51),ISNUMBER(Provision!P51)),NPL!P51-Provision!P51,IF(AND(ISNUMBER(ImpariedLoans!P51),ISNUMBER(Provision!P51)),ImpariedLoans!P51-Provision!P51,".."))),"..")</f>
        <v>1.1733567021688431</v>
      </c>
      <c r="Q48" s="29">
        <f>IF(Soundness!$E49="Y",IF(AND(ISNUMBER(ImpariedLoans!Q51),ISNUMBER(NPL!Q51)),"Error!!",IF(AND(ISNUMBER(NPL!Q51),ISNUMBER(Provision!Q51)),NPL!Q51-Provision!Q51,IF(AND(ISNUMBER(ImpariedLoans!Q51),ISNUMBER(Provision!Q51)),ImpariedLoans!Q51-Provision!Q51,".."))),"..")</f>
        <v>0.49363022010838098</v>
      </c>
      <c r="R48" s="29" t="str">
        <f>IF(Soundness!$E49="Y",IF(AND(ISNUMBER(ImpariedLoans!R51),ISNUMBER(NPL!R51)),"Error!!",IF(AND(ISNUMBER(NPL!R51),ISNUMBER(Provision!R51)),NPL!R51-Provision!R51,IF(AND(ISNUMBER(ImpariedLoans!R51),ISNUMBER(Provision!R51)),ImpariedLoans!R51-Provision!R51,".."))),"..")</f>
        <v>..</v>
      </c>
      <c r="S48" s="29" t="str">
        <f>IF(Soundness!$E49="Y",IF(AND(ISNUMBER(ImpariedLoans!S51),ISNUMBER(NPL!S51)),"Error!!",IF(AND(ISNUMBER(NPL!S51),ISNUMBER(Provision!S51)),NPL!S51-Provision!S51,IF(AND(ISNUMBER(ImpariedLoans!S51),ISNUMBER(Provision!S51)),ImpariedLoans!S51-Provision!S51,".."))),"..")</f>
        <v>..</v>
      </c>
      <c r="T48" s="29" t="str">
        <f>IF(Soundness!$E49="Y",IF(AND(ISNUMBER(ImpariedLoans!T51),ISNUMBER(NPL!T51)),"Error!!",IF(AND(ISNUMBER(NPL!T51),ISNUMBER(Provision!T51)),NPL!T51-Provision!T51,IF(AND(ISNUMBER(ImpariedLoans!T51),ISNUMBER(Provision!T51)),ImpariedLoans!T51-Provision!T51,".."))),"..")</f>
        <v>..</v>
      </c>
      <c r="U48" s="29" t="str">
        <f>IF(Soundness!$E49="Y",IF(AND(ISNUMBER(ImpariedLoans!U51),ISNUMBER(NPL!U51)),"Error!!",IF(AND(ISNUMBER(NPL!U51),ISNUMBER(Provision!U51)),NPL!U51-Provision!U51,IF(AND(ISNUMBER(ImpariedLoans!U51),ISNUMBER(Provision!U51)),ImpariedLoans!U51-Provision!U51,".."))),"..")</f>
        <v>..</v>
      </c>
      <c r="V48" s="29" t="str">
        <f>IF(Soundness!$E49="Y",IF(AND(ISNUMBER(ImpariedLoans!V51),ISNUMBER(NPL!V51)),"Error!!",IF(AND(ISNUMBER(NPL!V51),ISNUMBER(Provision!V51)),NPL!V51-Provision!V51,IF(AND(ISNUMBER(ImpariedLoans!V51),ISNUMBER(Provision!V51)),ImpariedLoans!V51-Provision!V51,".."))),"..")</f>
        <v>..</v>
      </c>
      <c r="W48" s="29" t="str">
        <f>IF(Soundness!$E49="Y",IF(AND(ISNUMBER(ImpariedLoans!W51),ISNUMBER(NPL!W51)),"Error!!",IF(AND(ISNUMBER(NPL!W51),ISNUMBER(Provision!W51)),NPL!W51-Provision!W51,IF(AND(ISNUMBER(ImpariedLoans!W51),ISNUMBER(Provision!W51)),ImpariedLoans!W51-Provision!W51,".."))),"..")</f>
        <v>..</v>
      </c>
      <c r="X48" s="29" t="str">
        <f>IF(Soundness!$E49="Y",IF(AND(ISNUMBER(ImpariedLoans!X51),ISNUMBER(NPL!X51)),"Error!!",IF(AND(ISNUMBER(NPL!X51),ISNUMBER(Provision!X51)),NPL!X51-Provision!X51,IF(AND(ISNUMBER(ImpariedLoans!X51),ISNUMBER(Provision!X51)),ImpariedLoans!X51-Provision!X51,".."))),"..")</f>
        <v>..</v>
      </c>
      <c r="Y48" s="29" t="str">
        <f>IF(Soundness!$E49="Y",IF(AND(ISNUMBER(ImpariedLoans!Y51),ISNUMBER(NPL!Y51)),"Error!!",IF(AND(ISNUMBER(NPL!Y51),ISNUMBER(Provision!Y51)),NPL!Y51-Provision!Y51,IF(AND(ISNUMBER(ImpariedLoans!Y51),ISNUMBER(Provision!Y51)),ImpariedLoans!Y51-Provision!Y51,".."))),"..")</f>
        <v>..</v>
      </c>
      <c r="Z48" s="29" t="str">
        <f>IF(Soundness!$E49="Y",IF(AND(ISNUMBER(ImpariedLoans!Z51),ISNUMBER(NPL!Z51)),"Error!!",IF(AND(ISNUMBER(NPL!Z51),ISNUMBER(Provision!Z51)),NPL!Z51-Provision!Z51,IF(AND(ISNUMBER(ImpariedLoans!Z51),ISNUMBER(Provision!Z51)),ImpariedLoans!Z51-Provision!Z51,".."))),"..")</f>
        <v>..</v>
      </c>
    </row>
    <row r="49" spans="1:26">
      <c r="A49" s="1">
        <v>46</v>
      </c>
      <c r="B49" s="2">
        <f>IF(ISNUMBER('Bank List'!B47),'Bank List'!B47,"")</f>
        <v>4055762</v>
      </c>
      <c r="C49" s="27" t="str">
        <f>IF(ISTEXT(Soundness!C50),Soundness!C50,"")</f>
        <v>UniCredit SpA</v>
      </c>
      <c r="D49" s="27" t="str">
        <f>IF(ISTEXT(Soundness!D50),Soundness!D50,"")</f>
        <v>Italy</v>
      </c>
      <c r="E49" s="30"/>
      <c r="F49" s="29" t="str">
        <f>IF(Soundness!$E50="Y",IF(AND(ISNUMBER(ImpariedLoans!F52),ISNUMBER(NPL!F52)),"Error!!",IF(AND(ISNUMBER(NPL!F52),ISNUMBER(Provision!F52)),NPL!F52-Provision!F52,IF(AND(ISNUMBER(ImpariedLoans!F52),ISNUMBER(Provision!F52)),ImpariedLoans!F52-Provision!F52,".."))),"..")</f>
        <v>..</v>
      </c>
      <c r="G49" s="29" t="str">
        <f>IF(Soundness!$E50="Y",IF(AND(ISNUMBER(ImpariedLoans!G52),ISNUMBER(NPL!G52)),"Error!!",IF(AND(ISNUMBER(NPL!G52),ISNUMBER(Provision!G52)),NPL!G52-Provision!G52,IF(AND(ISNUMBER(ImpariedLoans!G52),ISNUMBER(Provision!G52)),ImpariedLoans!G52-Provision!G52,".."))),"..")</f>
        <v>..</v>
      </c>
      <c r="H49" s="29" t="str">
        <f>IF(Soundness!$E50="Y",IF(AND(ISNUMBER(ImpariedLoans!H52),ISNUMBER(NPL!H52)),"Error!!",IF(AND(ISNUMBER(NPL!H52),ISNUMBER(Provision!H52)),NPL!H52-Provision!H52,IF(AND(ISNUMBER(ImpariedLoans!H52),ISNUMBER(Provision!H52)),ImpariedLoans!H52-Provision!H52,".."))),"..")</f>
        <v>..</v>
      </c>
      <c r="I49" s="29" t="str">
        <f>IF(Soundness!$E50="Y",IF(AND(ISNUMBER(ImpariedLoans!I52),ISNUMBER(NPL!I52)),"Error!!",IF(AND(ISNUMBER(NPL!I52),ISNUMBER(Provision!I52)),NPL!I52-Provision!I52,IF(AND(ISNUMBER(ImpariedLoans!I52),ISNUMBER(Provision!I52)),ImpariedLoans!I52-Provision!I52,".."))),"..")</f>
        <v>..</v>
      </c>
      <c r="J49" s="29" t="str">
        <f>IF(Soundness!$E50="Y",IF(AND(ISNUMBER(ImpariedLoans!J52),ISNUMBER(NPL!J52)),"Error!!",IF(AND(ISNUMBER(NPL!J52),ISNUMBER(Provision!J52)),NPL!J52-Provision!J52,IF(AND(ISNUMBER(ImpariedLoans!J52),ISNUMBER(Provision!J52)),ImpariedLoans!J52-Provision!J52,".."))),"..")</f>
        <v>..</v>
      </c>
      <c r="K49" s="29" t="str">
        <f>IF(Soundness!$E50="Y",IF(AND(ISNUMBER(ImpariedLoans!K52),ISNUMBER(NPL!K52)),"Error!!",IF(AND(ISNUMBER(NPL!K52),ISNUMBER(Provision!K52)),NPL!K52-Provision!K52,IF(AND(ISNUMBER(ImpariedLoans!K52),ISNUMBER(Provision!K52)),ImpariedLoans!K52-Provision!K52,".."))),"..")</f>
        <v>..</v>
      </c>
      <c r="L49" s="29">
        <f>IF(Soundness!$E50="Y",IF(AND(ISNUMBER(ImpariedLoans!L52),ISNUMBER(NPL!L52)),"Error!!",IF(AND(ISNUMBER(NPL!L52),ISNUMBER(Provision!L52)),NPL!L52-Provision!L52,IF(AND(ISNUMBER(ImpariedLoans!L52),ISNUMBER(Provision!L52)),ImpariedLoans!L52-Provision!L52,".."))),"..")</f>
        <v>2.71281961849302</v>
      </c>
      <c r="M49" s="29">
        <f>IF(Soundness!$E50="Y",IF(AND(ISNUMBER(ImpariedLoans!M52),ISNUMBER(NPL!M52)),"Error!!",IF(AND(ISNUMBER(NPL!M52),ISNUMBER(Provision!M52)),NPL!M52-Provision!M52,IF(AND(ISNUMBER(ImpariedLoans!M52),ISNUMBER(Provision!M52)),ImpariedLoans!M52-Provision!M52,".."))),"..")</f>
        <v>2.4405954431696499</v>
      </c>
      <c r="N49" s="29">
        <f>IF(Soundness!$E50="Y",IF(AND(ISNUMBER(ImpariedLoans!N52),ISNUMBER(NPL!N52)),"Error!!",IF(AND(ISNUMBER(NPL!N52),ISNUMBER(Provision!N52)),NPL!N52-Provision!N52,IF(AND(ISNUMBER(ImpariedLoans!N52),ISNUMBER(Provision!N52)),ImpariedLoans!N52-Provision!N52,".."))),"..")</f>
        <v>2.7087921784964002</v>
      </c>
      <c r="O49" s="29">
        <f>IF(Soundness!$E50="Y",IF(AND(ISNUMBER(ImpariedLoans!O52),ISNUMBER(NPL!O52)),"Error!!",IF(AND(ISNUMBER(NPL!O52),ISNUMBER(Provision!O52)),NPL!O52-Provision!O52,IF(AND(ISNUMBER(ImpariedLoans!O52),ISNUMBER(Provision!O52)),ImpariedLoans!O52-Provision!O52,".."))),"..")</f>
        <v>4.7330760551975297</v>
      </c>
      <c r="P49" s="29">
        <f>IF(Soundness!$E50="Y",IF(AND(ISNUMBER(ImpariedLoans!P52),ISNUMBER(NPL!P52)),"Error!!",IF(AND(ISNUMBER(NPL!P52),ISNUMBER(Provision!P52)),NPL!P52-Provision!P52,IF(AND(ISNUMBER(ImpariedLoans!P52),ISNUMBER(Provision!P52)),ImpariedLoans!P52-Provision!P52,".."))),"..")</f>
        <v>6.0580712948910893</v>
      </c>
      <c r="Q49" s="29">
        <f>IF(Soundness!$E50="Y",IF(AND(ISNUMBER(ImpariedLoans!Q52),ISNUMBER(NPL!Q52)),"Error!!",IF(AND(ISNUMBER(NPL!Q52),ISNUMBER(Provision!Q52)),NPL!Q52-Provision!Q52,IF(AND(ISNUMBER(ImpariedLoans!Q52),ISNUMBER(Provision!Q52)),ImpariedLoans!Q52-Provision!Q52,".."))),"..")</f>
        <v>6.3454428324291809</v>
      </c>
      <c r="R49" s="29" t="str">
        <f>IF(Soundness!$E50="Y",IF(AND(ISNUMBER(ImpariedLoans!R52),ISNUMBER(NPL!R52)),"Error!!",IF(AND(ISNUMBER(NPL!R52),ISNUMBER(Provision!R52)),NPL!R52-Provision!R52,IF(AND(ISNUMBER(ImpariedLoans!R52),ISNUMBER(Provision!R52)),ImpariedLoans!R52-Provision!R52,".."))),"..")</f>
        <v>..</v>
      </c>
      <c r="S49" s="29" t="str">
        <f>IF(Soundness!$E50="Y",IF(AND(ISNUMBER(ImpariedLoans!S52),ISNUMBER(NPL!S52)),"Error!!",IF(AND(ISNUMBER(NPL!S52),ISNUMBER(Provision!S52)),NPL!S52-Provision!S52,IF(AND(ISNUMBER(ImpariedLoans!S52),ISNUMBER(Provision!S52)),ImpariedLoans!S52-Provision!S52,".."))),"..")</f>
        <v>..</v>
      </c>
      <c r="T49" s="29" t="str">
        <f>IF(Soundness!$E50="Y",IF(AND(ISNUMBER(ImpariedLoans!T52),ISNUMBER(NPL!T52)),"Error!!",IF(AND(ISNUMBER(NPL!T52),ISNUMBER(Provision!T52)),NPL!T52-Provision!T52,IF(AND(ISNUMBER(ImpariedLoans!T52),ISNUMBER(Provision!T52)),ImpariedLoans!T52-Provision!T52,".."))),"..")</f>
        <v>..</v>
      </c>
      <c r="U49" s="29" t="str">
        <f>IF(Soundness!$E50="Y",IF(AND(ISNUMBER(ImpariedLoans!U52),ISNUMBER(NPL!U52)),"Error!!",IF(AND(ISNUMBER(NPL!U52),ISNUMBER(Provision!U52)),NPL!U52-Provision!U52,IF(AND(ISNUMBER(ImpariedLoans!U52),ISNUMBER(Provision!U52)),ImpariedLoans!U52-Provision!U52,".."))),"..")</f>
        <v>..</v>
      </c>
      <c r="V49" s="29" t="str">
        <f>IF(Soundness!$E50="Y",IF(AND(ISNUMBER(ImpariedLoans!V52),ISNUMBER(NPL!V52)),"Error!!",IF(AND(ISNUMBER(NPL!V52),ISNUMBER(Provision!V52)),NPL!V52-Provision!V52,IF(AND(ISNUMBER(ImpariedLoans!V52),ISNUMBER(Provision!V52)),ImpariedLoans!V52-Provision!V52,".."))),"..")</f>
        <v>..</v>
      </c>
      <c r="W49" s="29" t="str">
        <f>IF(Soundness!$E50="Y",IF(AND(ISNUMBER(ImpariedLoans!W52),ISNUMBER(NPL!W52)),"Error!!",IF(AND(ISNUMBER(NPL!W52),ISNUMBER(Provision!W52)),NPL!W52-Provision!W52,IF(AND(ISNUMBER(ImpariedLoans!W52),ISNUMBER(Provision!W52)),ImpariedLoans!W52-Provision!W52,".."))),"..")</f>
        <v>..</v>
      </c>
      <c r="X49" s="29" t="str">
        <f>IF(Soundness!$E50="Y",IF(AND(ISNUMBER(ImpariedLoans!X52),ISNUMBER(NPL!X52)),"Error!!",IF(AND(ISNUMBER(NPL!X52),ISNUMBER(Provision!X52)),NPL!X52-Provision!X52,IF(AND(ISNUMBER(ImpariedLoans!X52),ISNUMBER(Provision!X52)),ImpariedLoans!X52-Provision!X52,".."))),"..")</f>
        <v>..</v>
      </c>
      <c r="Y49" s="29" t="str">
        <f>IF(Soundness!$E50="Y",IF(AND(ISNUMBER(ImpariedLoans!Y52),ISNUMBER(NPL!Y52)),"Error!!",IF(AND(ISNUMBER(NPL!Y52),ISNUMBER(Provision!Y52)),NPL!Y52-Provision!Y52,IF(AND(ISNUMBER(ImpariedLoans!Y52),ISNUMBER(Provision!Y52)),ImpariedLoans!Y52-Provision!Y52,".."))),"..")</f>
        <v>..</v>
      </c>
      <c r="Z49" s="29" t="str">
        <f>IF(Soundness!$E50="Y",IF(AND(ISNUMBER(ImpariedLoans!Z52),ISNUMBER(NPL!Z52)),"Error!!",IF(AND(ISNUMBER(NPL!Z52),ISNUMBER(Provision!Z52)),NPL!Z52-Provision!Z52,IF(AND(ISNUMBER(ImpariedLoans!Z52),ISNUMBER(Provision!Z52)),ImpariedLoans!Z52-Provision!Z52,".."))),"..")</f>
        <v>..</v>
      </c>
    </row>
    <row r="50" spans="1:26">
      <c r="A50" s="1">
        <v>47</v>
      </c>
      <c r="B50" s="2">
        <f>IF(ISNUMBER('Bank List'!B48),'Bank List'!B48,"")</f>
        <v>100382</v>
      </c>
      <c r="C50" s="27" t="str">
        <f>IF(ISTEXT(Soundness!C51),Soundness!C51,"")</f>
        <v>Wells Fargo &amp; Company</v>
      </c>
      <c r="D50" s="27" t="str">
        <f>IF(ISTEXT(Soundness!D51),Soundness!D51,"")</f>
        <v>USA</v>
      </c>
      <c r="E50" s="30"/>
      <c r="F50" s="29">
        <f>IF(Soundness!$E51="Y",IF(AND(ISNUMBER(ImpariedLoans!F53),ISNUMBER(NPL!F53)),"Error!!",IF(AND(ISNUMBER(NPL!F53),ISNUMBER(Provision!F53)),NPL!F53-Provision!F53,IF(AND(ISNUMBER(ImpariedLoans!F53),ISNUMBER(Provision!F53)),ImpariedLoans!F53-Provision!F53,".."))),"..")</f>
        <v>-1.4470145865589421</v>
      </c>
      <c r="G50" s="29">
        <f>IF(Soundness!$E51="Y",IF(AND(ISNUMBER(ImpariedLoans!G53),ISNUMBER(NPL!G53)),"Error!!",IF(AND(ISNUMBER(NPL!G53),ISNUMBER(Provision!G53)),NPL!G53-Provision!G53,IF(AND(ISNUMBER(ImpariedLoans!G53),ISNUMBER(Provision!G53)),ImpariedLoans!G53-Provision!G53,".."))),"..")</f>
        <v>-1.0269671588066021</v>
      </c>
      <c r="H50" s="29">
        <f>IF(Soundness!$E51="Y",IF(AND(ISNUMBER(ImpariedLoans!H53),ISNUMBER(NPL!H53)),"Error!!",IF(AND(ISNUMBER(NPL!H53),ISNUMBER(Provision!H53)),NPL!H53-Provision!H53,IF(AND(ISNUMBER(ImpariedLoans!H53),ISNUMBER(Provision!H53)),ImpariedLoans!H53-Provision!H53,".."))),"..")</f>
        <v>-0.92969552172019398</v>
      </c>
      <c r="I50" s="29">
        <f>IF(Soundness!$E51="Y",IF(AND(ISNUMBER(ImpariedLoans!I53),ISNUMBER(NPL!I53)),"Error!!",IF(AND(ISNUMBER(NPL!I53),ISNUMBER(Provision!I53)),NPL!I53-Provision!I53,IF(AND(ISNUMBER(ImpariedLoans!I53),ISNUMBER(Provision!I53)),ImpariedLoans!I53-Provision!I53,".."))),"..")</f>
        <v>-0.84013301242761107</v>
      </c>
      <c r="J50" s="29">
        <f>IF(Soundness!$E51="Y",IF(AND(ISNUMBER(ImpariedLoans!J53),ISNUMBER(NPL!J53)),"Error!!",IF(AND(ISNUMBER(NPL!J53),ISNUMBER(Provision!J53)),NPL!J53-Provision!J53,IF(AND(ISNUMBER(ImpariedLoans!J53),ISNUMBER(Provision!J53)),ImpariedLoans!J53-Provision!J53,".."))),"..")</f>
        <v>-0.73731475120228085</v>
      </c>
      <c r="K50" s="29">
        <f>IF(Soundness!$E51="Y",IF(AND(ISNUMBER(ImpariedLoans!K53),ISNUMBER(NPL!K53)),"Error!!",IF(AND(ISNUMBER(NPL!K53),ISNUMBER(Provision!K53)),NPL!K53-Provision!K53,IF(AND(ISNUMBER(ImpariedLoans!K53),ISNUMBER(Provision!K53)),ImpariedLoans!K53-Provision!K53,".."))),"..")</f>
        <v>-0.71878471403448796</v>
      </c>
      <c r="L50" s="29">
        <f>IF(Soundness!$E51="Y",IF(AND(ISNUMBER(ImpariedLoans!L53),ISNUMBER(NPL!L53)),"Error!!",IF(AND(ISNUMBER(NPL!L53),ISNUMBER(Provision!L53)),NPL!L53-Provision!L53,IF(AND(ISNUMBER(ImpariedLoans!L53),ISNUMBER(Provision!L53)),ImpariedLoans!L53-Provision!L53,".."))),"..")</f>
        <v>-0.59359540310652703</v>
      </c>
      <c r="M50" s="29">
        <f>IF(Soundness!$E51="Y",IF(AND(ISNUMBER(ImpariedLoans!M53),ISNUMBER(NPL!M53)),"Error!!",IF(AND(ISNUMBER(NPL!M53),ISNUMBER(Provision!M53)),NPL!M53-Provision!M53,IF(AND(ISNUMBER(ImpariedLoans!M53),ISNUMBER(Provision!M53)),ImpariedLoans!M53-Provision!M53,".."))),"..")</f>
        <v>-0.64104127739914996</v>
      </c>
      <c r="N50" s="29">
        <f>IF(Soundness!$E51="Y",IF(AND(ISNUMBER(ImpariedLoans!N53),ISNUMBER(NPL!N53)),"Error!!",IF(AND(ISNUMBER(NPL!N53),ISNUMBER(Provision!N53)),NPL!N53-Provision!N53,IF(AND(ISNUMBER(ImpariedLoans!N53),ISNUMBER(Provision!N53)),ImpariedLoans!N53-Provision!N53,".."))),"..")</f>
        <v>-1.4234480096415139</v>
      </c>
      <c r="O50" s="29">
        <f>IF(Soundness!$E51="Y",IF(AND(ISNUMBER(ImpariedLoans!O53),ISNUMBER(NPL!O53)),"Error!!",IF(AND(ISNUMBER(NPL!O53),ISNUMBER(Provision!O53)),NPL!O53-Provision!O53,IF(AND(ISNUMBER(ImpariedLoans!O53),ISNUMBER(Provision!O53)),ImpariedLoans!O53-Provision!O53,".."))),"..")</f>
        <v>0.74263198150790011</v>
      </c>
      <c r="P50" s="29">
        <f>IF(Soundness!$E51="Y",IF(AND(ISNUMBER(ImpariedLoans!P53),ISNUMBER(NPL!P53)),"Error!!",IF(AND(ISNUMBER(NPL!P53),ISNUMBER(Provision!P53)),NPL!P53-Provision!P53,IF(AND(ISNUMBER(ImpariedLoans!P53),ISNUMBER(Provision!P53)),ImpariedLoans!P53-Provision!P53,".."))),"..")</f>
        <v>1.7021670451179798</v>
      </c>
      <c r="Q50" s="29">
        <f>IF(Soundness!$E51="Y",IF(AND(ISNUMBER(ImpariedLoans!Q53),ISNUMBER(NPL!Q53)),"Error!!",IF(AND(ISNUMBER(NPL!Q53),ISNUMBER(Provision!Q53)),NPL!Q53-Provision!Q53,IF(AND(ISNUMBER(ImpariedLoans!Q53),ISNUMBER(Provision!Q53)),ImpariedLoans!Q53-Provision!Q53,".."))),"..")</f>
        <v>2.1698322767738301</v>
      </c>
      <c r="R50" s="29" t="str">
        <f>IF(Soundness!$E51="Y",IF(AND(ISNUMBER(ImpariedLoans!R53),ISNUMBER(NPL!R53)),"Error!!",IF(AND(ISNUMBER(NPL!R53),ISNUMBER(Provision!R53)),NPL!R53-Provision!R53,IF(AND(ISNUMBER(ImpariedLoans!R53),ISNUMBER(Provision!R53)),ImpariedLoans!R53-Provision!R53,".."))),"..")</f>
        <v>..</v>
      </c>
      <c r="S50" s="29" t="str">
        <f>IF(Soundness!$E51="Y",IF(AND(ISNUMBER(ImpariedLoans!S53),ISNUMBER(NPL!S53)),"Error!!",IF(AND(ISNUMBER(NPL!S53),ISNUMBER(Provision!S53)),NPL!S53-Provision!S53,IF(AND(ISNUMBER(ImpariedLoans!S53),ISNUMBER(Provision!S53)),ImpariedLoans!S53-Provision!S53,".."))),"..")</f>
        <v>..</v>
      </c>
      <c r="T50" s="29" t="str">
        <f>IF(Soundness!$E51="Y",IF(AND(ISNUMBER(ImpariedLoans!T53),ISNUMBER(NPL!T53)),"Error!!",IF(AND(ISNUMBER(NPL!T53),ISNUMBER(Provision!T53)),NPL!T53-Provision!T53,IF(AND(ISNUMBER(ImpariedLoans!T53),ISNUMBER(Provision!T53)),ImpariedLoans!T53-Provision!T53,".."))),"..")</f>
        <v>..</v>
      </c>
      <c r="U50" s="29" t="str">
        <f>IF(Soundness!$E51="Y",IF(AND(ISNUMBER(ImpariedLoans!U53),ISNUMBER(NPL!U53)),"Error!!",IF(AND(ISNUMBER(NPL!U53),ISNUMBER(Provision!U53)),NPL!U53-Provision!U53,IF(AND(ISNUMBER(ImpariedLoans!U53),ISNUMBER(Provision!U53)),ImpariedLoans!U53-Provision!U53,".."))),"..")</f>
        <v>..</v>
      </c>
      <c r="V50" s="29" t="str">
        <f>IF(Soundness!$E51="Y",IF(AND(ISNUMBER(ImpariedLoans!V53),ISNUMBER(NPL!V53)),"Error!!",IF(AND(ISNUMBER(NPL!V53),ISNUMBER(Provision!V53)),NPL!V53-Provision!V53,IF(AND(ISNUMBER(ImpariedLoans!V53),ISNUMBER(Provision!V53)),ImpariedLoans!V53-Provision!V53,".."))),"..")</f>
        <v>..</v>
      </c>
      <c r="W50" s="29" t="str">
        <f>IF(Soundness!$E51="Y",IF(AND(ISNUMBER(ImpariedLoans!W53),ISNUMBER(NPL!W53)),"Error!!",IF(AND(ISNUMBER(NPL!W53),ISNUMBER(Provision!W53)),NPL!W53-Provision!W53,IF(AND(ISNUMBER(ImpariedLoans!W53),ISNUMBER(Provision!W53)),ImpariedLoans!W53-Provision!W53,".."))),"..")</f>
        <v>..</v>
      </c>
      <c r="X50" s="29" t="str">
        <f>IF(Soundness!$E51="Y",IF(AND(ISNUMBER(ImpariedLoans!X53),ISNUMBER(NPL!X53)),"Error!!",IF(AND(ISNUMBER(NPL!X53),ISNUMBER(Provision!X53)),NPL!X53-Provision!X53,IF(AND(ISNUMBER(ImpariedLoans!X53),ISNUMBER(Provision!X53)),ImpariedLoans!X53-Provision!X53,".."))),"..")</f>
        <v>..</v>
      </c>
      <c r="Y50" s="29" t="str">
        <f>IF(Soundness!$E51="Y",IF(AND(ISNUMBER(ImpariedLoans!Y53),ISNUMBER(NPL!Y53)),"Error!!",IF(AND(ISNUMBER(NPL!Y53),ISNUMBER(Provision!Y53)),NPL!Y53-Provision!Y53,IF(AND(ISNUMBER(ImpariedLoans!Y53),ISNUMBER(Provision!Y53)),ImpariedLoans!Y53-Provision!Y53,".."))),"..")</f>
        <v>..</v>
      </c>
      <c r="Z50" s="29" t="str">
        <f>IF(Soundness!$E51="Y",IF(AND(ISNUMBER(ImpariedLoans!Z53),ISNUMBER(NPL!Z53)),"Error!!",IF(AND(ISNUMBER(NPL!Z53),ISNUMBER(Provision!Z53)),NPL!Z53-Provision!Z53,IF(AND(ISNUMBER(ImpariedLoans!Z53),ISNUMBER(Provision!Z53)),ImpariedLoans!Z53-Provision!Z53,".."))),"..")</f>
        <v>..</v>
      </c>
    </row>
    <row r="51" spans="1:26">
      <c r="A51" s="1">
        <v>48</v>
      </c>
      <c r="B51" s="2">
        <f>IF(ISNUMBER('Bank List'!B49),'Bank List'!B49,"")</f>
        <v>4075039</v>
      </c>
      <c r="C51" s="27" t="str">
        <f>IF(ISTEXT(Soundness!C52),Soundness!C52,"")</f>
        <v>Westpac Banking Corporation</v>
      </c>
      <c r="D51" s="27" t="str">
        <f>IF(ISTEXT(Soundness!D52),Soundness!D52,"")</f>
        <v>Australia</v>
      </c>
      <c r="E51" s="30"/>
      <c r="F51" s="29" t="str">
        <f>IF(Soundness!$E52="Y",IF(AND(ISNUMBER(ImpariedLoans!F54),ISNUMBER(NPL!F54)),"Error!!",IF(AND(ISNUMBER(NPL!F54),ISNUMBER(Provision!F54)),NPL!F54-Provision!F54,IF(AND(ISNUMBER(ImpariedLoans!F54),ISNUMBER(Provision!F54)),ImpariedLoans!F54-Provision!F54,".."))),"..")</f>
        <v>..</v>
      </c>
      <c r="G51" s="29" t="str">
        <f>IF(Soundness!$E52="Y",IF(AND(ISNUMBER(ImpariedLoans!G54),ISNUMBER(NPL!G54)),"Error!!",IF(AND(ISNUMBER(NPL!G54),ISNUMBER(Provision!G54)),NPL!G54-Provision!G54,IF(AND(ISNUMBER(ImpariedLoans!G54),ISNUMBER(Provision!G54)),ImpariedLoans!G54-Provision!G54,".."))),"..")</f>
        <v>..</v>
      </c>
      <c r="H51" s="29">
        <f>IF(Soundness!$E52="Y",IF(AND(ISNUMBER(ImpariedLoans!H54),ISNUMBER(NPL!H54)),"Error!!",IF(AND(ISNUMBER(NPL!H54),ISNUMBER(Provision!H54)),NPL!H54-Provision!H54,IF(AND(ISNUMBER(ImpariedLoans!H54),ISNUMBER(Provision!H54)),ImpariedLoans!H54-Provision!H54,".."))),"..")</f>
        <v>-0.54987473052496894</v>
      </c>
      <c r="I51" s="29">
        <f>IF(Soundness!$E52="Y",IF(AND(ISNUMBER(ImpariedLoans!I54),ISNUMBER(NPL!I54)),"Error!!",IF(AND(ISNUMBER(NPL!I54),ISNUMBER(Provision!I54)),NPL!I54-Provision!I54,IF(AND(ISNUMBER(ImpariedLoans!I54),ISNUMBER(Provision!I54)),ImpariedLoans!I54-Provision!I54,".."))),"..")</f>
        <v>-0.58138458405080695</v>
      </c>
      <c r="J51" s="29">
        <f>IF(Soundness!$E52="Y",IF(AND(ISNUMBER(ImpariedLoans!J54),ISNUMBER(NPL!J54)),"Error!!",IF(AND(ISNUMBER(NPL!J54),ISNUMBER(Provision!J54)),NPL!J54-Provision!J54,IF(AND(ISNUMBER(ImpariedLoans!J54),ISNUMBER(Provision!J54)),ImpariedLoans!J54-Provision!J54,".."))),"..")</f>
        <v>-0.56624772659409894</v>
      </c>
      <c r="K51" s="29">
        <f>IF(Soundness!$E52="Y",IF(AND(ISNUMBER(ImpariedLoans!K54),ISNUMBER(NPL!K54)),"Error!!",IF(AND(ISNUMBER(NPL!K54),ISNUMBER(Provision!K54)),NPL!K54-Provision!K54,IF(AND(ISNUMBER(ImpariedLoans!K54),ISNUMBER(Provision!K54)),ImpariedLoans!K54-Provision!K54,".."))),"..")</f>
        <v>-0.61559541480705593</v>
      </c>
      <c r="L51" s="29">
        <f>IF(Soundness!$E52="Y",IF(AND(ISNUMBER(ImpariedLoans!L54),ISNUMBER(NPL!L54)),"Error!!",IF(AND(ISNUMBER(NPL!L54),ISNUMBER(Provision!L54)),NPL!L54-Provision!L54,IF(AND(ISNUMBER(ImpariedLoans!L54),ISNUMBER(Provision!L54)),ImpariedLoans!L54-Provision!L54,".."))),"..")</f>
        <v>-0.32283862277969499</v>
      </c>
      <c r="M51" s="29">
        <f>IF(Soundness!$E52="Y",IF(AND(ISNUMBER(ImpariedLoans!M54),ISNUMBER(NPL!M54)),"Error!!",IF(AND(ISNUMBER(NPL!M54),ISNUMBER(Provision!M54)),NPL!M54-Provision!M54,IF(AND(ISNUMBER(ImpariedLoans!M54),ISNUMBER(Provision!M54)),ImpariedLoans!M54-Provision!M54,".."))),"..")</f>
        <v>-0.34038432353132503</v>
      </c>
      <c r="N51" s="29">
        <f>IF(Soundness!$E52="Y",IF(AND(ISNUMBER(ImpariedLoans!N54),ISNUMBER(NPL!N54)),"Error!!",IF(AND(ISNUMBER(NPL!N54),ISNUMBER(Provision!N54)),NPL!N54-Provision!N54,IF(AND(ISNUMBER(ImpariedLoans!N54),ISNUMBER(Provision!N54)),ImpariedLoans!N54-Provision!N54,".."))),"..")</f>
        <v>-0.278931186408444</v>
      </c>
      <c r="O51" s="29">
        <f>IF(Soundness!$E52="Y",IF(AND(ISNUMBER(ImpariedLoans!O54),ISNUMBER(NPL!O54)),"Error!!",IF(AND(ISNUMBER(NPL!O54),ISNUMBER(Provision!O54)),NPL!O54-Provision!O54,IF(AND(ISNUMBER(ImpariedLoans!O54),ISNUMBER(Provision!O54)),ImpariedLoans!O54-Provision!O54,".."))),"..")</f>
        <v>-0.16821882554617706</v>
      </c>
      <c r="P51" s="29">
        <f>IF(Soundness!$E52="Y",IF(AND(ISNUMBER(ImpariedLoans!P54),ISNUMBER(NPL!P54)),"Error!!",IF(AND(ISNUMBER(NPL!P54),ISNUMBER(Provision!P54)),NPL!P54-Provision!P54,IF(AND(ISNUMBER(ImpariedLoans!P54),ISNUMBER(Provision!P54)),ImpariedLoans!P54-Provision!P54,".."))),"..")</f>
        <v>-7.0278585140743921E-2</v>
      </c>
      <c r="Q51" s="29">
        <f>IF(Soundness!$E52="Y",IF(AND(ISNUMBER(ImpariedLoans!Q54),ISNUMBER(NPL!Q54)),"Error!!",IF(AND(ISNUMBER(NPL!Q54),ISNUMBER(Provision!Q54)),NPL!Q54-Provision!Q54,IF(AND(ISNUMBER(ImpariedLoans!Q54),ISNUMBER(Provision!Q54)),ImpariedLoans!Q54-Provision!Q54,".."))),"..")</f>
        <v>7.4103073180280088E-2</v>
      </c>
      <c r="R51" s="29">
        <f>IF(Soundness!$E52="Y",IF(AND(ISNUMBER(ImpariedLoans!R54),ISNUMBER(NPL!R54)),"Error!!",IF(AND(ISNUMBER(NPL!R54),ISNUMBER(Provision!R54)),NPL!R54-Provision!R54,IF(AND(ISNUMBER(ImpariedLoans!R54),ISNUMBER(Provision!R54)),ImpariedLoans!R54-Provision!R54,".."))),"..")</f>
        <v>6.8110033399000014E-2</v>
      </c>
      <c r="S51" s="29" t="str">
        <f>IF(Soundness!$E52="Y",IF(AND(ISNUMBER(ImpariedLoans!S54),ISNUMBER(NPL!S54)),"Error!!",IF(AND(ISNUMBER(NPL!S54),ISNUMBER(Provision!S54)),NPL!S54-Provision!S54,IF(AND(ISNUMBER(ImpariedLoans!S54),ISNUMBER(Provision!S54)),ImpariedLoans!S54-Provision!S54,".."))),"..")</f>
        <v>..</v>
      </c>
      <c r="T51" s="29" t="str">
        <f>IF(Soundness!$E52="Y",IF(AND(ISNUMBER(ImpariedLoans!T54),ISNUMBER(NPL!T54)),"Error!!",IF(AND(ISNUMBER(NPL!T54),ISNUMBER(Provision!T54)),NPL!T54-Provision!T54,IF(AND(ISNUMBER(ImpariedLoans!T54),ISNUMBER(Provision!T54)),ImpariedLoans!T54-Provision!T54,".."))),"..")</f>
        <v>..</v>
      </c>
      <c r="U51" s="29" t="str">
        <f>IF(Soundness!$E52="Y",IF(AND(ISNUMBER(ImpariedLoans!U54),ISNUMBER(NPL!U54)),"Error!!",IF(AND(ISNUMBER(NPL!U54),ISNUMBER(Provision!U54)),NPL!U54-Provision!U54,IF(AND(ISNUMBER(ImpariedLoans!U54),ISNUMBER(Provision!U54)),ImpariedLoans!U54-Provision!U54,".."))),"..")</f>
        <v>..</v>
      </c>
      <c r="V51" s="29" t="str">
        <f>IF(Soundness!$E52="Y",IF(AND(ISNUMBER(ImpariedLoans!V54),ISNUMBER(NPL!V54)),"Error!!",IF(AND(ISNUMBER(NPL!V54),ISNUMBER(Provision!V54)),NPL!V54-Provision!V54,IF(AND(ISNUMBER(ImpariedLoans!V54),ISNUMBER(Provision!V54)),ImpariedLoans!V54-Provision!V54,".."))),"..")</f>
        <v>..</v>
      </c>
      <c r="W51" s="29" t="str">
        <f>IF(Soundness!$E52="Y",IF(AND(ISNUMBER(ImpariedLoans!W54),ISNUMBER(NPL!W54)),"Error!!",IF(AND(ISNUMBER(NPL!W54),ISNUMBER(Provision!W54)),NPL!W54-Provision!W54,IF(AND(ISNUMBER(ImpariedLoans!W54),ISNUMBER(Provision!W54)),ImpariedLoans!W54-Provision!W54,".."))),"..")</f>
        <v>..</v>
      </c>
      <c r="X51" s="29" t="str">
        <f>IF(Soundness!$E52="Y",IF(AND(ISNUMBER(ImpariedLoans!X54),ISNUMBER(NPL!X54)),"Error!!",IF(AND(ISNUMBER(NPL!X54),ISNUMBER(Provision!X54)),NPL!X54-Provision!X54,IF(AND(ISNUMBER(ImpariedLoans!X54),ISNUMBER(Provision!X54)),ImpariedLoans!X54-Provision!X54,".."))),"..")</f>
        <v>..</v>
      </c>
      <c r="Y51" s="29" t="str">
        <f>IF(Soundness!$E52="Y",IF(AND(ISNUMBER(ImpariedLoans!Y54),ISNUMBER(NPL!Y54)),"Error!!",IF(AND(ISNUMBER(NPL!Y54),ISNUMBER(Provision!Y54)),NPL!Y54-Provision!Y54,IF(AND(ISNUMBER(ImpariedLoans!Y54),ISNUMBER(Provision!Y54)),ImpariedLoans!Y54-Provision!Y54,".."))),"..")</f>
        <v>..</v>
      </c>
      <c r="Z51" s="29" t="str">
        <f>IF(Soundness!$E52="Y",IF(AND(ISNUMBER(ImpariedLoans!Z54),ISNUMBER(NPL!Z54)),"Error!!",IF(AND(ISNUMBER(NPL!Z54),ISNUMBER(Provision!Z54)),NPL!Z54-Provision!Z54,IF(AND(ISNUMBER(ImpariedLoans!Z54),ISNUMBER(Provision!Z54)),ImpariedLoans!Z54-Provision!Z54,".."))),"..")</f>
        <v>..</v>
      </c>
    </row>
    <row r="52" spans="1:26">
      <c r="C52" s="27"/>
      <c r="D52" s="28"/>
      <c r="E52" s="31"/>
      <c r="F52" s="31"/>
      <c r="G52" s="31"/>
      <c r="H52" s="31"/>
      <c r="I52" s="31"/>
      <c r="J52" s="31"/>
      <c r="K52" s="31"/>
      <c r="L52" s="31"/>
      <c r="M52" s="31"/>
      <c r="N52" s="31"/>
      <c r="O52" s="31"/>
      <c r="P52" s="31"/>
      <c r="Q52" s="31"/>
      <c r="R52" s="31"/>
      <c r="S52" s="31"/>
      <c r="T52" s="31"/>
      <c r="U52" s="31"/>
      <c r="V52" s="31"/>
      <c r="W52" s="31"/>
      <c r="X52" s="31"/>
      <c r="Y52" s="31"/>
      <c r="Z52" s="31"/>
    </row>
    <row r="53" spans="1:26">
      <c r="C53" s="27"/>
      <c r="D53" s="28"/>
      <c r="E53" s="31"/>
      <c r="F53" s="31"/>
      <c r="G53" s="31"/>
      <c r="H53" s="31"/>
      <c r="I53" s="31"/>
      <c r="J53" s="31"/>
      <c r="K53" s="31"/>
      <c r="L53" s="31"/>
      <c r="M53" s="31"/>
      <c r="N53" s="31"/>
      <c r="O53" s="31"/>
      <c r="P53" s="31"/>
      <c r="Q53" s="31"/>
      <c r="R53" s="31"/>
      <c r="S53" s="31"/>
      <c r="T53" s="31"/>
      <c r="U53" s="31"/>
      <c r="V53" s="31"/>
      <c r="W53" s="31"/>
      <c r="X53" s="31"/>
      <c r="Y53" s="31"/>
      <c r="Z53" s="31"/>
    </row>
    <row r="54" spans="1:26">
      <c r="C54" s="27"/>
      <c r="D54" s="28"/>
      <c r="E54" s="31"/>
      <c r="F54" s="31"/>
      <c r="G54" s="31"/>
      <c r="H54" s="31"/>
      <c r="I54" s="31"/>
      <c r="J54" s="31"/>
      <c r="K54" s="31"/>
      <c r="L54" s="31"/>
      <c r="M54" s="31"/>
      <c r="N54" s="31"/>
      <c r="O54" s="31"/>
      <c r="P54" s="31"/>
      <c r="Q54" s="31"/>
      <c r="R54" s="31"/>
      <c r="S54" s="31"/>
      <c r="T54" s="31"/>
      <c r="U54" s="31"/>
      <c r="V54" s="31"/>
      <c r="W54" s="31"/>
      <c r="X54" s="31"/>
      <c r="Y54" s="31"/>
      <c r="Z54" s="31"/>
    </row>
    <row r="55" spans="1:26">
      <c r="C55" s="27"/>
      <c r="D55" s="28"/>
      <c r="E55" s="31"/>
      <c r="F55" s="31"/>
      <c r="G55" s="31"/>
      <c r="H55" s="31"/>
      <c r="I55" s="31"/>
      <c r="J55" s="31"/>
      <c r="K55" s="31"/>
      <c r="L55" s="31"/>
      <c r="M55" s="31"/>
      <c r="N55" s="31"/>
      <c r="O55" s="31"/>
      <c r="P55" s="31"/>
      <c r="Q55" s="31"/>
      <c r="R55" s="31"/>
      <c r="S55" s="31"/>
      <c r="T55" s="31"/>
      <c r="U55" s="31"/>
      <c r="V55" s="31"/>
      <c r="W55" s="31"/>
      <c r="X55" s="31"/>
      <c r="Y55" s="31"/>
      <c r="Z55" s="31"/>
    </row>
    <row r="56" spans="1:26">
      <c r="C56" s="27"/>
      <c r="D56" s="28"/>
      <c r="E56" s="31"/>
      <c r="F56" s="31"/>
      <c r="G56" s="31"/>
      <c r="H56" s="31"/>
      <c r="I56" s="31"/>
      <c r="J56" s="31"/>
      <c r="K56" s="31"/>
      <c r="L56" s="31"/>
      <c r="M56" s="31"/>
      <c r="N56" s="31"/>
      <c r="O56" s="31"/>
      <c r="P56" s="31"/>
      <c r="Q56" s="31"/>
      <c r="R56" s="31"/>
      <c r="S56" s="31"/>
      <c r="T56" s="31"/>
      <c r="U56" s="31"/>
      <c r="V56" s="31"/>
      <c r="W56" s="31"/>
      <c r="X56" s="31"/>
      <c r="Y56" s="31"/>
      <c r="Z56" s="31"/>
    </row>
    <row r="57" spans="1:26">
      <c r="C57" s="27"/>
      <c r="D57" s="28"/>
      <c r="E57" s="31"/>
      <c r="F57" s="31"/>
      <c r="G57" s="31"/>
      <c r="H57" s="31"/>
      <c r="I57" s="31"/>
      <c r="J57" s="31"/>
      <c r="K57" s="31"/>
      <c r="L57" s="31"/>
      <c r="M57" s="31"/>
      <c r="N57" s="31"/>
      <c r="O57" s="31"/>
      <c r="P57" s="31"/>
      <c r="Q57" s="31"/>
      <c r="R57" s="31"/>
      <c r="S57" s="31"/>
      <c r="T57" s="31"/>
      <c r="U57" s="31"/>
      <c r="V57" s="31"/>
      <c r="W57" s="31"/>
      <c r="X57" s="31"/>
      <c r="Y57" s="31"/>
      <c r="Z57" s="31"/>
    </row>
    <row r="58" spans="1:26">
      <c r="C58" s="27"/>
      <c r="D58" s="28"/>
      <c r="E58" s="31"/>
      <c r="F58" s="31"/>
      <c r="G58" s="31"/>
      <c r="H58" s="31"/>
      <c r="I58" s="31"/>
      <c r="J58" s="31"/>
      <c r="K58" s="31"/>
      <c r="L58" s="31"/>
      <c r="M58" s="31"/>
      <c r="N58" s="31"/>
      <c r="O58" s="31"/>
      <c r="P58" s="31"/>
      <c r="Q58" s="31"/>
      <c r="R58" s="31"/>
      <c r="S58" s="31"/>
      <c r="T58" s="31"/>
      <c r="U58" s="31"/>
      <c r="V58" s="31"/>
      <c r="W58" s="31"/>
      <c r="X58" s="31"/>
      <c r="Y58" s="31"/>
      <c r="Z58" s="31"/>
    </row>
    <row r="59" spans="1:26">
      <c r="C59" s="27"/>
      <c r="D59" s="28"/>
      <c r="E59" s="31"/>
      <c r="F59" s="31"/>
      <c r="G59" s="31"/>
      <c r="H59" s="31"/>
      <c r="I59" s="31"/>
      <c r="J59" s="31"/>
      <c r="K59" s="31"/>
      <c r="L59" s="31"/>
      <c r="M59" s="31"/>
      <c r="N59" s="31"/>
      <c r="O59" s="31"/>
      <c r="P59" s="31"/>
      <c r="Q59" s="31"/>
      <c r="R59" s="31"/>
      <c r="S59" s="31"/>
      <c r="T59" s="31"/>
      <c r="U59" s="31"/>
      <c r="V59" s="31"/>
      <c r="W59" s="31"/>
      <c r="X59" s="31"/>
      <c r="Y59" s="31"/>
      <c r="Z59" s="31"/>
    </row>
    <row r="60" spans="1:26">
      <c r="C60" s="27"/>
      <c r="D60" s="28"/>
      <c r="E60" s="31"/>
      <c r="F60" s="31"/>
      <c r="G60" s="31"/>
      <c r="H60" s="31"/>
      <c r="I60" s="31"/>
      <c r="J60" s="31"/>
      <c r="K60" s="31"/>
      <c r="L60" s="31"/>
      <c r="M60" s="31"/>
      <c r="N60" s="31"/>
      <c r="O60" s="31"/>
      <c r="P60" s="31"/>
      <c r="Q60" s="31"/>
      <c r="R60" s="31"/>
      <c r="S60" s="31"/>
      <c r="T60" s="31"/>
      <c r="U60" s="31"/>
      <c r="V60" s="31"/>
      <c r="W60" s="31"/>
      <c r="X60" s="31"/>
      <c r="Y60" s="31"/>
      <c r="Z60" s="31"/>
    </row>
    <row r="61" spans="1:26">
      <c r="C61" s="27"/>
      <c r="D61" s="28"/>
      <c r="E61" s="31"/>
      <c r="F61" s="31"/>
      <c r="G61" s="31"/>
      <c r="H61" s="31"/>
      <c r="I61" s="31"/>
      <c r="J61" s="31"/>
      <c r="K61" s="31"/>
      <c r="L61" s="31"/>
      <c r="M61" s="31"/>
      <c r="N61" s="31"/>
      <c r="O61" s="31"/>
      <c r="P61" s="31"/>
      <c r="Q61" s="31"/>
      <c r="R61" s="31"/>
      <c r="S61" s="31"/>
      <c r="T61" s="31"/>
      <c r="U61" s="31"/>
      <c r="V61" s="31"/>
      <c r="W61" s="31"/>
      <c r="X61" s="31"/>
      <c r="Y61" s="31"/>
      <c r="Z61" s="31"/>
    </row>
    <row r="62" spans="1:26">
      <c r="C62" s="27"/>
      <c r="D62" s="28"/>
      <c r="E62" s="31"/>
      <c r="F62" s="31"/>
      <c r="G62" s="31"/>
      <c r="H62" s="31"/>
      <c r="I62" s="31"/>
      <c r="J62" s="31"/>
      <c r="K62" s="31"/>
      <c r="L62" s="31"/>
      <c r="M62" s="31"/>
      <c r="N62" s="31"/>
      <c r="O62" s="31"/>
      <c r="P62" s="31"/>
      <c r="Q62" s="31"/>
      <c r="R62" s="31"/>
      <c r="S62" s="31"/>
      <c r="T62" s="31"/>
      <c r="U62" s="31"/>
      <c r="V62" s="31"/>
      <c r="W62" s="31"/>
      <c r="X62" s="31"/>
      <c r="Y62" s="31"/>
      <c r="Z62" s="31"/>
    </row>
    <row r="63" spans="1:26">
      <c r="C63" s="27"/>
      <c r="D63" s="28"/>
      <c r="E63" s="31"/>
      <c r="F63" s="31"/>
      <c r="G63" s="31"/>
      <c r="H63" s="31"/>
      <c r="I63" s="31"/>
      <c r="J63" s="31"/>
      <c r="K63" s="31"/>
      <c r="L63" s="31"/>
      <c r="M63" s="31"/>
      <c r="N63" s="31"/>
      <c r="O63" s="31"/>
      <c r="P63" s="31"/>
      <c r="Q63" s="31"/>
      <c r="R63" s="31"/>
      <c r="S63" s="31"/>
      <c r="T63" s="31"/>
      <c r="U63" s="31"/>
      <c r="V63" s="31"/>
      <c r="W63" s="31"/>
      <c r="X63" s="31"/>
      <c r="Y63" s="31"/>
      <c r="Z63" s="31"/>
    </row>
    <row r="64" spans="1:26">
      <c r="C64" s="27"/>
      <c r="D64" s="28"/>
      <c r="E64" s="31"/>
      <c r="F64" s="31"/>
      <c r="G64" s="31"/>
      <c r="H64" s="31"/>
      <c r="I64" s="31"/>
      <c r="J64" s="31"/>
      <c r="K64" s="31"/>
      <c r="L64" s="31"/>
      <c r="M64" s="31"/>
      <c r="N64" s="31"/>
      <c r="O64" s="31"/>
      <c r="P64" s="31"/>
      <c r="Q64" s="31"/>
      <c r="R64" s="31"/>
      <c r="S64" s="31"/>
      <c r="T64" s="31"/>
      <c r="U64" s="31"/>
      <c r="V64" s="31"/>
      <c r="W64" s="31"/>
      <c r="X64" s="31"/>
      <c r="Y64" s="31"/>
      <c r="Z64" s="31"/>
    </row>
    <row r="65" spans="3:26">
      <c r="C65" s="27"/>
      <c r="D65" s="28"/>
      <c r="E65" s="31"/>
      <c r="F65" s="31"/>
      <c r="G65" s="31"/>
      <c r="H65" s="31"/>
      <c r="I65" s="31"/>
      <c r="J65" s="31"/>
      <c r="K65" s="31"/>
      <c r="L65" s="31"/>
      <c r="M65" s="31"/>
      <c r="N65" s="31"/>
      <c r="O65" s="31"/>
      <c r="P65" s="31"/>
      <c r="Q65" s="31"/>
      <c r="R65" s="31"/>
      <c r="S65" s="31"/>
      <c r="T65" s="31"/>
      <c r="U65" s="31"/>
      <c r="V65" s="31"/>
      <c r="W65" s="31"/>
      <c r="X65" s="31"/>
      <c r="Y65" s="31"/>
      <c r="Z65" s="31"/>
    </row>
    <row r="66" spans="3:26">
      <c r="C66" s="27"/>
      <c r="D66" s="28"/>
      <c r="E66" s="31"/>
      <c r="F66" s="31"/>
      <c r="G66" s="31"/>
      <c r="H66" s="31"/>
      <c r="I66" s="31"/>
      <c r="J66" s="31"/>
      <c r="K66" s="31"/>
      <c r="L66" s="31"/>
      <c r="M66" s="31"/>
      <c r="N66" s="31"/>
      <c r="O66" s="31"/>
      <c r="P66" s="31"/>
      <c r="Q66" s="31"/>
      <c r="R66" s="31"/>
      <c r="S66" s="31"/>
      <c r="T66" s="31"/>
      <c r="U66" s="31"/>
      <c r="V66" s="31"/>
      <c r="W66" s="31"/>
      <c r="X66" s="31"/>
      <c r="Y66" s="31"/>
      <c r="Z66" s="31"/>
    </row>
    <row r="67" spans="3:26">
      <c r="C67" s="27"/>
      <c r="D67" s="28"/>
      <c r="E67" s="31"/>
      <c r="F67" s="31"/>
      <c r="G67" s="31"/>
      <c r="H67" s="31"/>
      <c r="I67" s="31"/>
      <c r="J67" s="31"/>
      <c r="K67" s="31"/>
      <c r="L67" s="31"/>
      <c r="M67" s="31"/>
      <c r="N67" s="31"/>
      <c r="O67" s="31"/>
      <c r="P67" s="31"/>
      <c r="Q67" s="31"/>
      <c r="R67" s="31"/>
      <c r="S67" s="31"/>
      <c r="T67" s="31"/>
      <c r="U67" s="31"/>
      <c r="V67" s="31"/>
      <c r="W67" s="31"/>
      <c r="X67" s="31"/>
      <c r="Y67" s="31"/>
      <c r="Z67" s="31"/>
    </row>
    <row r="68" spans="3:26">
      <c r="C68" s="27"/>
      <c r="D68" s="28"/>
      <c r="E68" s="31"/>
      <c r="F68" s="31"/>
      <c r="G68" s="31"/>
      <c r="H68" s="31"/>
      <c r="I68" s="31"/>
      <c r="J68" s="31"/>
      <c r="K68" s="31"/>
      <c r="L68" s="31"/>
      <c r="M68" s="31"/>
      <c r="N68" s="31"/>
      <c r="O68" s="31"/>
      <c r="P68" s="31"/>
      <c r="Q68" s="31"/>
      <c r="R68" s="31"/>
      <c r="S68" s="31"/>
      <c r="T68" s="31"/>
      <c r="U68" s="31"/>
      <c r="V68" s="31"/>
      <c r="W68" s="31"/>
      <c r="X68" s="31"/>
      <c r="Y68" s="31"/>
      <c r="Z68" s="31"/>
    </row>
    <row r="69" spans="3:26">
      <c r="C69" s="27"/>
      <c r="D69" s="28"/>
      <c r="E69" s="31"/>
      <c r="F69" s="31"/>
      <c r="G69" s="31"/>
      <c r="H69" s="31"/>
      <c r="I69" s="31"/>
      <c r="J69" s="31"/>
      <c r="K69" s="31"/>
      <c r="L69" s="31"/>
      <c r="M69" s="31"/>
      <c r="N69" s="31"/>
      <c r="O69" s="31"/>
      <c r="P69" s="31"/>
      <c r="Q69" s="31"/>
      <c r="R69" s="31"/>
      <c r="S69" s="31"/>
      <c r="T69" s="31"/>
      <c r="U69" s="31"/>
      <c r="V69" s="31"/>
      <c r="W69" s="31"/>
      <c r="X69" s="31"/>
      <c r="Y69" s="31"/>
      <c r="Z69" s="31"/>
    </row>
    <row r="70" spans="3:26">
      <c r="C70" s="27"/>
      <c r="D70" s="28"/>
      <c r="E70" s="31"/>
      <c r="F70" s="31"/>
      <c r="G70" s="31"/>
      <c r="H70" s="31"/>
      <c r="I70" s="31"/>
      <c r="J70" s="31"/>
      <c r="K70" s="31"/>
      <c r="L70" s="31"/>
      <c r="M70" s="31"/>
      <c r="N70" s="31"/>
      <c r="O70" s="31"/>
      <c r="P70" s="31"/>
      <c r="Q70" s="31"/>
      <c r="R70" s="31"/>
      <c r="S70" s="31"/>
      <c r="T70" s="31"/>
      <c r="U70" s="31"/>
      <c r="V70" s="31"/>
      <c r="W70" s="31"/>
      <c r="X70" s="31"/>
      <c r="Y70" s="31"/>
      <c r="Z70" s="31"/>
    </row>
    <row r="71" spans="3:26">
      <c r="C71" s="27"/>
      <c r="D71" s="28"/>
      <c r="E71" s="31"/>
      <c r="F71" s="31"/>
      <c r="G71" s="31"/>
      <c r="H71" s="31"/>
      <c r="I71" s="31"/>
      <c r="J71" s="31"/>
      <c r="K71" s="31"/>
      <c r="L71" s="31"/>
      <c r="M71" s="31"/>
      <c r="N71" s="31"/>
      <c r="O71" s="31"/>
      <c r="P71" s="31"/>
      <c r="Q71" s="31"/>
      <c r="R71" s="31"/>
      <c r="S71" s="31"/>
      <c r="T71" s="31"/>
      <c r="U71" s="31"/>
      <c r="V71" s="31"/>
      <c r="W71" s="31"/>
      <c r="X71" s="31"/>
      <c r="Y71" s="31"/>
      <c r="Z71" s="31"/>
    </row>
    <row r="72" spans="3:26">
      <c r="C72" s="27"/>
      <c r="D72" s="28"/>
      <c r="E72" s="31"/>
      <c r="F72" s="31"/>
      <c r="G72" s="31"/>
      <c r="H72" s="31"/>
      <c r="I72" s="31"/>
      <c r="J72" s="31"/>
      <c r="K72" s="31"/>
      <c r="L72" s="31"/>
      <c r="M72" s="31"/>
      <c r="N72" s="31"/>
      <c r="O72" s="31"/>
      <c r="P72" s="31"/>
      <c r="Q72" s="31"/>
      <c r="R72" s="31"/>
      <c r="S72" s="31"/>
      <c r="T72" s="31"/>
      <c r="U72" s="31"/>
      <c r="V72" s="31"/>
      <c r="W72" s="31"/>
      <c r="X72" s="31"/>
      <c r="Y72" s="31"/>
      <c r="Z72" s="31"/>
    </row>
    <row r="73" spans="3:26">
      <c r="C73" s="27"/>
      <c r="D73" s="28"/>
      <c r="E73" s="31"/>
      <c r="F73" s="31"/>
      <c r="G73" s="31"/>
      <c r="H73" s="31"/>
      <c r="I73" s="31"/>
      <c r="J73" s="31"/>
      <c r="K73" s="31"/>
      <c r="L73" s="31"/>
      <c r="M73" s="31"/>
      <c r="N73" s="31"/>
      <c r="O73" s="31"/>
      <c r="P73" s="31"/>
      <c r="Q73" s="31"/>
      <c r="R73" s="31"/>
      <c r="S73" s="31"/>
      <c r="T73" s="31"/>
      <c r="U73" s="31"/>
      <c r="V73" s="31"/>
      <c r="W73" s="31"/>
      <c r="X73" s="31"/>
      <c r="Y73" s="31"/>
      <c r="Z73" s="31"/>
    </row>
    <row r="74" spans="3:26">
      <c r="C74" s="27"/>
      <c r="D74" s="28"/>
      <c r="E74" s="31"/>
      <c r="F74" s="31"/>
      <c r="G74" s="31"/>
      <c r="H74" s="31"/>
      <c r="I74" s="31"/>
      <c r="J74" s="31"/>
      <c r="K74" s="31"/>
      <c r="L74" s="31"/>
      <c r="M74" s="31"/>
      <c r="N74" s="31"/>
      <c r="O74" s="31"/>
      <c r="P74" s="31"/>
      <c r="Q74" s="31"/>
      <c r="R74" s="31"/>
      <c r="S74" s="31"/>
      <c r="T74" s="31"/>
      <c r="U74" s="31"/>
      <c r="V74" s="31"/>
      <c r="W74" s="31"/>
      <c r="X74" s="31"/>
      <c r="Y74" s="31"/>
      <c r="Z74" s="31"/>
    </row>
    <row r="75" spans="3:26">
      <c r="C75" s="27"/>
      <c r="D75" s="28"/>
      <c r="E75" s="31"/>
      <c r="F75" s="31"/>
      <c r="G75" s="31"/>
      <c r="H75" s="31"/>
      <c r="I75" s="31"/>
      <c r="J75" s="31"/>
      <c r="K75" s="31"/>
      <c r="L75" s="31"/>
      <c r="M75" s="31"/>
      <c r="N75" s="31"/>
      <c r="O75" s="31"/>
      <c r="P75" s="31"/>
      <c r="Q75" s="31"/>
      <c r="R75" s="31"/>
      <c r="S75" s="31"/>
      <c r="T75" s="31"/>
      <c r="U75" s="31"/>
      <c r="V75" s="31"/>
      <c r="W75" s="31"/>
      <c r="X75" s="31"/>
      <c r="Y75" s="31"/>
      <c r="Z75" s="31"/>
    </row>
    <row r="76" spans="3:26">
      <c r="C76" s="27"/>
      <c r="D76" s="28"/>
      <c r="E76" s="31"/>
      <c r="F76" s="31"/>
      <c r="G76" s="31"/>
      <c r="H76" s="31"/>
      <c r="I76" s="31"/>
      <c r="J76" s="31"/>
      <c r="K76" s="31"/>
      <c r="L76" s="31"/>
      <c r="M76" s="31"/>
      <c r="N76" s="31"/>
      <c r="O76" s="31"/>
      <c r="P76" s="31"/>
      <c r="Q76" s="31"/>
      <c r="R76" s="31"/>
      <c r="S76" s="31"/>
      <c r="T76" s="31"/>
      <c r="U76" s="31"/>
      <c r="V76" s="31"/>
      <c r="W76" s="31"/>
      <c r="X76" s="31"/>
      <c r="Y76" s="31"/>
      <c r="Z76" s="31"/>
    </row>
    <row r="77" spans="3:26">
      <c r="C77" s="27"/>
      <c r="D77" s="28"/>
      <c r="E77" s="31"/>
      <c r="F77" s="31"/>
      <c r="G77" s="31"/>
      <c r="H77" s="31"/>
      <c r="I77" s="31"/>
      <c r="J77" s="31"/>
      <c r="K77" s="31"/>
      <c r="L77" s="31"/>
      <c r="M77" s="31"/>
      <c r="N77" s="31"/>
      <c r="O77" s="31"/>
      <c r="P77" s="31"/>
      <c r="Q77" s="31"/>
      <c r="R77" s="31"/>
      <c r="S77" s="31"/>
      <c r="T77" s="31"/>
      <c r="U77" s="31"/>
      <c r="V77" s="31"/>
      <c r="W77" s="31"/>
      <c r="X77" s="31"/>
      <c r="Y77" s="31"/>
      <c r="Z77" s="31"/>
    </row>
    <row r="78" spans="3:26">
      <c r="C78" s="27"/>
      <c r="D78" s="28"/>
      <c r="E78" s="31"/>
      <c r="F78" s="31"/>
      <c r="G78" s="31"/>
      <c r="H78" s="31"/>
      <c r="I78" s="31"/>
      <c r="J78" s="31"/>
      <c r="K78" s="31"/>
      <c r="L78" s="31"/>
      <c r="M78" s="31"/>
      <c r="N78" s="31"/>
      <c r="O78" s="31"/>
      <c r="P78" s="31"/>
      <c r="Q78" s="31"/>
      <c r="R78" s="31"/>
      <c r="S78" s="31"/>
      <c r="T78" s="31"/>
      <c r="U78" s="31"/>
      <c r="V78" s="31"/>
      <c r="W78" s="31"/>
      <c r="X78" s="31"/>
      <c r="Y78" s="31"/>
      <c r="Z78" s="31"/>
    </row>
    <row r="79" spans="3:26">
      <c r="C79" s="27"/>
      <c r="D79" s="28"/>
      <c r="E79" s="31"/>
      <c r="F79" s="31"/>
      <c r="G79" s="31"/>
      <c r="H79" s="31"/>
      <c r="I79" s="31"/>
      <c r="J79" s="31"/>
      <c r="K79" s="31"/>
      <c r="L79" s="31"/>
      <c r="M79" s="31"/>
      <c r="N79" s="31"/>
      <c r="O79" s="31"/>
      <c r="P79" s="31"/>
      <c r="Q79" s="31"/>
      <c r="R79" s="31"/>
      <c r="S79" s="31"/>
      <c r="T79" s="31"/>
      <c r="U79" s="31"/>
      <c r="V79" s="31"/>
      <c r="W79" s="31"/>
      <c r="X79" s="31"/>
      <c r="Y79" s="31"/>
      <c r="Z79" s="31"/>
    </row>
    <row r="80" spans="3:26">
      <c r="C80" s="27"/>
      <c r="D80" s="28"/>
      <c r="E80" s="31"/>
      <c r="F80" s="31"/>
      <c r="G80" s="31"/>
      <c r="H80" s="31"/>
      <c r="I80" s="31"/>
      <c r="J80" s="31"/>
      <c r="K80" s="31"/>
      <c r="L80" s="31"/>
      <c r="M80" s="31"/>
      <c r="N80" s="31"/>
      <c r="O80" s="31"/>
      <c r="P80" s="31"/>
      <c r="Q80" s="31"/>
      <c r="R80" s="31"/>
      <c r="S80" s="31"/>
      <c r="T80" s="31"/>
      <c r="U80" s="31"/>
      <c r="V80" s="31"/>
      <c r="W80" s="31"/>
      <c r="X80" s="31"/>
      <c r="Y80" s="31"/>
      <c r="Z80" s="31"/>
    </row>
    <row r="81" spans="3:26">
      <c r="C81" s="27"/>
      <c r="D81" s="28"/>
      <c r="E81" s="31"/>
      <c r="F81" s="31"/>
      <c r="G81" s="31"/>
      <c r="H81" s="31"/>
      <c r="I81" s="31"/>
      <c r="J81" s="31"/>
      <c r="K81" s="31"/>
      <c r="L81" s="31"/>
      <c r="M81" s="31"/>
      <c r="N81" s="31"/>
      <c r="O81" s="31"/>
      <c r="P81" s="31"/>
      <c r="Q81" s="31"/>
      <c r="R81" s="31"/>
      <c r="S81" s="31"/>
      <c r="T81" s="31"/>
      <c r="U81" s="31"/>
      <c r="V81" s="31"/>
      <c r="W81" s="31"/>
      <c r="X81" s="31"/>
      <c r="Y81" s="31"/>
      <c r="Z81" s="31"/>
    </row>
    <row r="82" spans="3:26">
      <c r="C82" s="27"/>
      <c r="D82" s="28"/>
      <c r="E82" s="31"/>
      <c r="F82" s="31"/>
      <c r="G82" s="31"/>
      <c r="H82" s="31"/>
      <c r="I82" s="31"/>
      <c r="J82" s="31"/>
      <c r="K82" s="31"/>
      <c r="L82" s="31"/>
      <c r="M82" s="31"/>
      <c r="N82" s="31"/>
      <c r="O82" s="31"/>
      <c r="P82" s="31"/>
      <c r="Q82" s="31"/>
      <c r="R82" s="31"/>
      <c r="S82" s="31"/>
      <c r="T82" s="31"/>
      <c r="U82" s="31"/>
      <c r="V82" s="31"/>
      <c r="W82" s="31"/>
      <c r="X82" s="31"/>
      <c r="Y82" s="31"/>
      <c r="Z82" s="31"/>
    </row>
    <row r="83" spans="3:26">
      <c r="C83" s="27"/>
      <c r="D83" s="28"/>
      <c r="E83" s="31"/>
      <c r="F83" s="31"/>
      <c r="G83" s="31"/>
      <c r="H83" s="31"/>
      <c r="I83" s="31"/>
      <c r="J83" s="31"/>
      <c r="K83" s="31"/>
      <c r="L83" s="31"/>
      <c r="M83" s="31"/>
      <c r="N83" s="31"/>
      <c r="O83" s="31"/>
      <c r="P83" s="31"/>
      <c r="Q83" s="31"/>
      <c r="R83" s="31"/>
      <c r="S83" s="31"/>
      <c r="T83" s="31"/>
      <c r="U83" s="31"/>
      <c r="V83" s="31"/>
      <c r="W83" s="31"/>
      <c r="X83" s="31"/>
      <c r="Y83" s="31"/>
      <c r="Z83" s="31"/>
    </row>
    <row r="84" spans="3:26">
      <c r="C84" s="27"/>
      <c r="D84" s="28"/>
      <c r="E84" s="31"/>
      <c r="F84" s="31"/>
      <c r="G84" s="31"/>
      <c r="H84" s="31"/>
      <c r="I84" s="31"/>
      <c r="J84" s="31"/>
      <c r="K84" s="31"/>
      <c r="L84" s="31"/>
      <c r="M84" s="31"/>
      <c r="N84" s="31"/>
      <c r="O84" s="31"/>
      <c r="P84" s="31"/>
      <c r="Q84" s="31"/>
      <c r="R84" s="31"/>
      <c r="S84" s="31"/>
      <c r="T84" s="31"/>
      <c r="U84" s="31"/>
      <c r="V84" s="31"/>
      <c r="W84" s="31"/>
      <c r="X84" s="31"/>
      <c r="Y84" s="31"/>
      <c r="Z84" s="31"/>
    </row>
    <row r="85" spans="3:26">
      <c r="C85" s="27"/>
      <c r="D85" s="28"/>
      <c r="E85" s="31"/>
      <c r="F85" s="31"/>
      <c r="G85" s="31"/>
      <c r="H85" s="31"/>
      <c r="I85" s="31"/>
      <c r="J85" s="31"/>
      <c r="K85" s="31"/>
      <c r="L85" s="31"/>
      <c r="M85" s="31"/>
      <c r="N85" s="31"/>
      <c r="O85" s="31"/>
      <c r="P85" s="31"/>
      <c r="Q85" s="31"/>
      <c r="R85" s="31"/>
      <c r="S85" s="31"/>
      <c r="T85" s="31"/>
      <c r="U85" s="31"/>
      <c r="V85" s="31"/>
      <c r="W85" s="31"/>
      <c r="X85" s="31"/>
      <c r="Y85" s="31"/>
      <c r="Z85" s="31"/>
    </row>
    <row r="86" spans="3:26">
      <c r="C86" s="27"/>
      <c r="D86" s="28"/>
      <c r="E86" s="31"/>
      <c r="F86" s="31"/>
      <c r="G86" s="31"/>
      <c r="H86" s="31"/>
      <c r="I86" s="31"/>
      <c r="J86" s="31"/>
      <c r="K86" s="31"/>
      <c r="L86" s="31"/>
      <c r="M86" s="31"/>
      <c r="N86" s="31"/>
      <c r="O86" s="31"/>
      <c r="P86" s="31"/>
      <c r="Q86" s="31"/>
      <c r="R86" s="31"/>
      <c r="S86" s="31"/>
      <c r="T86" s="31"/>
      <c r="U86" s="31"/>
      <c r="V86" s="31"/>
      <c r="W86" s="31"/>
      <c r="X86" s="31"/>
      <c r="Y86" s="31"/>
      <c r="Z86" s="31"/>
    </row>
    <row r="87" spans="3:26">
      <c r="C87" s="27"/>
      <c r="D87" s="28"/>
      <c r="E87" s="31"/>
      <c r="F87" s="31"/>
      <c r="G87" s="31"/>
      <c r="H87" s="31"/>
      <c r="I87" s="31"/>
      <c r="J87" s="31"/>
      <c r="K87" s="31"/>
      <c r="L87" s="31"/>
      <c r="M87" s="31"/>
      <c r="N87" s="31"/>
      <c r="O87" s="31"/>
      <c r="P87" s="31"/>
      <c r="Q87" s="31"/>
      <c r="R87" s="31"/>
      <c r="S87" s="31"/>
      <c r="T87" s="31"/>
      <c r="U87" s="31"/>
      <c r="V87" s="31"/>
      <c r="W87" s="31"/>
      <c r="X87" s="31"/>
      <c r="Y87" s="31"/>
      <c r="Z87" s="31"/>
    </row>
    <row r="88" spans="3:26">
      <c r="C88" s="27"/>
      <c r="D88" s="28"/>
      <c r="E88" s="31"/>
      <c r="F88" s="31"/>
      <c r="G88" s="31"/>
      <c r="H88" s="31"/>
      <c r="I88" s="31"/>
      <c r="J88" s="31"/>
      <c r="K88" s="31"/>
      <c r="L88" s="31"/>
      <c r="M88" s="31"/>
      <c r="N88" s="31"/>
      <c r="O88" s="31"/>
      <c r="P88" s="31"/>
      <c r="Q88" s="31"/>
      <c r="R88" s="31"/>
      <c r="S88" s="31"/>
      <c r="T88" s="31"/>
      <c r="U88" s="31"/>
      <c r="V88" s="31"/>
      <c r="W88" s="31"/>
      <c r="X88" s="31"/>
      <c r="Y88" s="31"/>
      <c r="Z88" s="31"/>
    </row>
    <row r="89" spans="3:26">
      <c r="C89" s="27"/>
      <c r="D89" s="28"/>
      <c r="E89" s="31"/>
      <c r="F89" s="31"/>
      <c r="G89" s="31"/>
      <c r="H89" s="31"/>
      <c r="I89" s="31"/>
      <c r="J89" s="31"/>
      <c r="K89" s="31"/>
      <c r="L89" s="31"/>
      <c r="M89" s="31"/>
      <c r="N89" s="31"/>
      <c r="O89" s="31"/>
      <c r="P89" s="31"/>
      <c r="Q89" s="31"/>
      <c r="R89" s="31"/>
      <c r="S89" s="31"/>
      <c r="T89" s="31"/>
      <c r="U89" s="31"/>
      <c r="V89" s="31"/>
      <c r="W89" s="31"/>
      <c r="X89" s="31"/>
      <c r="Y89" s="31"/>
      <c r="Z89" s="31"/>
    </row>
    <row r="90" spans="3:26">
      <c r="C90" s="27"/>
      <c r="D90" s="28"/>
      <c r="E90" s="31"/>
      <c r="F90" s="31"/>
      <c r="G90" s="31"/>
      <c r="H90" s="31"/>
      <c r="I90" s="31"/>
      <c r="J90" s="31"/>
      <c r="K90" s="31"/>
      <c r="L90" s="31"/>
      <c r="M90" s="31"/>
      <c r="N90" s="31"/>
      <c r="O90" s="31"/>
      <c r="P90" s="31"/>
      <c r="Q90" s="31"/>
      <c r="R90" s="31"/>
      <c r="S90" s="31"/>
      <c r="T90" s="31"/>
      <c r="U90" s="31"/>
      <c r="V90" s="31"/>
      <c r="W90" s="31"/>
      <c r="X90" s="31"/>
      <c r="Y90" s="31"/>
      <c r="Z90" s="31"/>
    </row>
    <row r="91" spans="3:26">
      <c r="C91" s="27"/>
      <c r="D91" s="28"/>
      <c r="E91" s="31"/>
      <c r="F91" s="31"/>
      <c r="G91" s="31"/>
      <c r="H91" s="31"/>
      <c r="I91" s="31"/>
      <c r="J91" s="31"/>
      <c r="K91" s="31"/>
      <c r="L91" s="31"/>
      <c r="M91" s="31"/>
      <c r="N91" s="31"/>
      <c r="O91" s="31"/>
      <c r="P91" s="31"/>
      <c r="Q91" s="31"/>
      <c r="R91" s="31"/>
      <c r="S91" s="31"/>
      <c r="T91" s="31"/>
      <c r="U91" s="31"/>
      <c r="V91" s="31"/>
      <c r="W91" s="31"/>
      <c r="X91" s="31"/>
      <c r="Y91" s="31"/>
      <c r="Z91" s="31"/>
    </row>
    <row r="92" spans="3:26">
      <c r="C92" s="27"/>
      <c r="D92" s="28"/>
      <c r="E92" s="31"/>
      <c r="F92" s="31"/>
      <c r="G92" s="31"/>
      <c r="H92" s="31"/>
      <c r="I92" s="31"/>
      <c r="J92" s="31"/>
      <c r="K92" s="31"/>
      <c r="L92" s="31"/>
      <c r="M92" s="31"/>
      <c r="N92" s="31"/>
      <c r="O92" s="31"/>
      <c r="P92" s="31"/>
      <c r="Q92" s="31"/>
      <c r="R92" s="31"/>
      <c r="S92" s="31"/>
      <c r="T92" s="31"/>
      <c r="U92" s="31"/>
      <c r="V92" s="31"/>
      <c r="W92" s="31"/>
      <c r="X92" s="31"/>
      <c r="Y92" s="31"/>
      <c r="Z92" s="31"/>
    </row>
    <row r="93" spans="3:26">
      <c r="C93" s="27"/>
      <c r="D93" s="28"/>
      <c r="E93" s="31"/>
      <c r="F93" s="31"/>
      <c r="G93" s="31"/>
      <c r="H93" s="31"/>
      <c r="I93" s="31"/>
      <c r="J93" s="31"/>
      <c r="K93" s="31"/>
      <c r="L93" s="31"/>
      <c r="M93" s="31"/>
      <c r="N93" s="31"/>
      <c r="O93" s="31"/>
      <c r="P93" s="31"/>
      <c r="Q93" s="31"/>
      <c r="R93" s="31"/>
      <c r="S93" s="31"/>
      <c r="T93" s="31"/>
      <c r="U93" s="31"/>
      <c r="V93" s="31"/>
      <c r="W93" s="31"/>
      <c r="X93" s="31"/>
      <c r="Y93" s="31"/>
      <c r="Z93" s="31"/>
    </row>
    <row r="94" spans="3:26">
      <c r="C94" s="27"/>
      <c r="D94" s="28"/>
      <c r="E94" s="31"/>
      <c r="F94" s="31"/>
      <c r="G94" s="31"/>
      <c r="H94" s="31"/>
      <c r="I94" s="31"/>
      <c r="J94" s="31"/>
      <c r="K94" s="31"/>
      <c r="L94" s="31"/>
      <c r="M94" s="31"/>
      <c r="N94" s="31"/>
      <c r="O94" s="31"/>
      <c r="P94" s="31"/>
      <c r="Q94" s="31"/>
      <c r="R94" s="31"/>
      <c r="S94" s="31"/>
      <c r="T94" s="31"/>
      <c r="U94" s="31"/>
      <c r="V94" s="31"/>
      <c r="W94" s="31"/>
      <c r="X94" s="31"/>
      <c r="Y94" s="31"/>
      <c r="Z94" s="31"/>
    </row>
    <row r="95" spans="3:26">
      <c r="C95" s="27"/>
      <c r="D95" s="28"/>
      <c r="E95" s="31"/>
      <c r="F95" s="31"/>
      <c r="G95" s="31"/>
      <c r="H95" s="31"/>
      <c r="I95" s="31"/>
      <c r="J95" s="31"/>
      <c r="K95" s="31"/>
      <c r="L95" s="31"/>
      <c r="M95" s="31"/>
      <c r="N95" s="31"/>
      <c r="O95" s="31"/>
      <c r="P95" s="31"/>
      <c r="Q95" s="31"/>
      <c r="R95" s="31"/>
      <c r="S95" s="31"/>
      <c r="T95" s="31"/>
      <c r="U95" s="31"/>
      <c r="V95" s="31"/>
      <c r="W95" s="31"/>
      <c r="X95" s="31"/>
      <c r="Y95" s="31"/>
      <c r="Z95" s="31"/>
    </row>
    <row r="96" spans="3:26">
      <c r="C96" s="27"/>
      <c r="D96" s="28"/>
      <c r="E96" s="31"/>
      <c r="F96" s="31"/>
      <c r="G96" s="31"/>
      <c r="H96" s="31"/>
      <c r="I96" s="31"/>
      <c r="J96" s="31"/>
      <c r="K96" s="31"/>
      <c r="L96" s="31"/>
      <c r="M96" s="31"/>
      <c r="N96" s="31"/>
      <c r="O96" s="31"/>
      <c r="P96" s="31"/>
      <c r="Q96" s="31"/>
      <c r="R96" s="31"/>
      <c r="S96" s="31"/>
      <c r="T96" s="31"/>
      <c r="U96" s="31"/>
      <c r="V96" s="31"/>
      <c r="W96" s="31"/>
      <c r="X96" s="31"/>
      <c r="Y96" s="31"/>
      <c r="Z96" s="31"/>
    </row>
    <row r="97" spans="3:26">
      <c r="C97" s="27"/>
      <c r="D97" s="28"/>
      <c r="E97" s="31"/>
      <c r="F97" s="31"/>
      <c r="G97" s="31"/>
      <c r="H97" s="31"/>
      <c r="I97" s="31"/>
      <c r="J97" s="31"/>
      <c r="K97" s="31"/>
      <c r="L97" s="31"/>
      <c r="M97" s="31"/>
      <c r="N97" s="31"/>
      <c r="O97" s="31"/>
      <c r="P97" s="31"/>
      <c r="Q97" s="31"/>
      <c r="R97" s="31"/>
      <c r="S97" s="31"/>
      <c r="T97" s="31"/>
      <c r="U97" s="31"/>
      <c r="V97" s="31"/>
      <c r="W97" s="31"/>
      <c r="X97" s="31"/>
      <c r="Y97" s="31"/>
      <c r="Z97" s="31"/>
    </row>
    <row r="98" spans="3:26">
      <c r="C98" s="27"/>
      <c r="D98" s="28"/>
      <c r="E98" s="31"/>
      <c r="F98" s="31"/>
      <c r="G98" s="31"/>
      <c r="H98" s="31"/>
      <c r="I98" s="31"/>
      <c r="J98" s="31"/>
      <c r="K98" s="31"/>
      <c r="L98" s="31"/>
      <c r="M98" s="31"/>
      <c r="N98" s="31"/>
      <c r="O98" s="31"/>
      <c r="P98" s="31"/>
      <c r="Q98" s="31"/>
      <c r="R98" s="31"/>
      <c r="S98" s="31"/>
      <c r="T98" s="31"/>
      <c r="U98" s="31"/>
      <c r="V98" s="31"/>
      <c r="W98" s="31"/>
      <c r="X98" s="31"/>
      <c r="Y98" s="31"/>
      <c r="Z98" s="31"/>
    </row>
    <row r="99" spans="3:26">
      <c r="C99" s="27"/>
      <c r="D99" s="28"/>
      <c r="E99" s="31"/>
      <c r="F99" s="31"/>
      <c r="G99" s="31"/>
      <c r="H99" s="31"/>
      <c r="I99" s="31"/>
      <c r="J99" s="31"/>
      <c r="K99" s="31"/>
      <c r="L99" s="31"/>
      <c r="M99" s="31"/>
      <c r="N99" s="31"/>
      <c r="O99" s="31"/>
      <c r="P99" s="31"/>
      <c r="Q99" s="31"/>
      <c r="R99" s="31"/>
      <c r="S99" s="31"/>
      <c r="T99" s="31"/>
      <c r="U99" s="31"/>
      <c r="V99" s="31"/>
      <c r="W99" s="31"/>
      <c r="X99" s="31"/>
      <c r="Y99" s="31"/>
      <c r="Z99" s="31"/>
    </row>
    <row r="100" spans="3:26">
      <c r="C100" s="27"/>
      <c r="D100" s="28"/>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3:26">
      <c r="C101" s="27"/>
      <c r="D101" s="28"/>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3:26">
      <c r="C102" s="27"/>
      <c r="D102" s="28"/>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3:26">
      <c r="C103" s="27"/>
      <c r="D103" s="28"/>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3:26">
      <c r="C104" s="27"/>
      <c r="D104" s="28"/>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3:26">
      <c r="C105" s="27"/>
      <c r="D105" s="28"/>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3:26">
      <c r="C106" s="27"/>
      <c r="D106" s="28"/>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3:26">
      <c r="C107" s="27"/>
      <c r="D107" s="28"/>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3:26">
      <c r="C108" s="27"/>
      <c r="D108" s="28"/>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3:26">
      <c r="C109" s="27"/>
      <c r="D109" s="28"/>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3:26">
      <c r="C110" s="27"/>
      <c r="D110" s="28"/>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3:26">
      <c r="C111" s="27"/>
      <c r="D111" s="28"/>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3:26">
      <c r="C112" s="27"/>
      <c r="D112" s="28"/>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3:26">
      <c r="C113" s="27"/>
      <c r="D113" s="28"/>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3:26">
      <c r="C114" s="27"/>
      <c r="D114" s="28"/>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3:26">
      <c r="C115" s="27"/>
      <c r="D115" s="28"/>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3:26">
      <c r="C116" s="27"/>
      <c r="D116" s="28"/>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3:26">
      <c r="C117" s="27"/>
      <c r="D117" s="28"/>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3:26">
      <c r="C118" s="27"/>
      <c r="D118" s="28"/>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3:26">
      <c r="C119" s="27"/>
      <c r="D119" s="28"/>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3:26">
      <c r="C120" s="27"/>
      <c r="D120" s="28"/>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3:26">
      <c r="C121" s="27"/>
      <c r="D121" s="28"/>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3:26">
      <c r="C122" s="27"/>
      <c r="D122" s="28"/>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3:26">
      <c r="C123" s="27"/>
      <c r="D123" s="28"/>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3:26">
      <c r="C124" s="27"/>
      <c r="D124" s="28"/>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3:26">
      <c r="C125" s="27"/>
      <c r="D125" s="28"/>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3:26">
      <c r="C126" s="27"/>
      <c r="D126" s="28"/>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3:26">
      <c r="C127" s="27"/>
      <c r="D127" s="28"/>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3:26">
      <c r="C128" s="27"/>
      <c r="D128" s="28"/>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3:26">
      <c r="C129" s="27"/>
      <c r="D129" s="28"/>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3:26">
      <c r="C130" s="27"/>
      <c r="D130" s="28"/>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3:26">
      <c r="C131" s="27"/>
      <c r="D131" s="28"/>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3:26">
      <c r="C132" s="27"/>
      <c r="D132" s="28"/>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3:26">
      <c r="C133" s="27"/>
      <c r="D133" s="28"/>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3:26">
      <c r="C134" s="27"/>
      <c r="D134" s="28"/>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3:26">
      <c r="C135" s="27"/>
      <c r="D135" s="28"/>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3:26">
      <c r="C136" s="27"/>
      <c r="D136" s="28"/>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3:26">
      <c r="C137" s="27"/>
      <c r="D137" s="28"/>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3:26">
      <c r="C138" s="27"/>
      <c r="D138" s="28"/>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3:26">
      <c r="C139" s="27"/>
      <c r="D139" s="28"/>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3:26">
      <c r="C140" s="27"/>
      <c r="D140" s="28"/>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3:26">
      <c r="C141" s="27"/>
      <c r="D141" s="28"/>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3:26">
      <c r="C142" s="27"/>
      <c r="D142" s="28"/>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3:26">
      <c r="C143" s="27"/>
      <c r="D143" s="28"/>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3:26">
      <c r="C144" s="27"/>
      <c r="D144" s="28"/>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3:26">
      <c r="C145" s="27"/>
      <c r="D145" s="28"/>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3:26">
      <c r="C146" s="27"/>
      <c r="D146" s="28"/>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3:26">
      <c r="C147" s="27"/>
      <c r="D147" s="28"/>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3:26">
      <c r="C148" s="27"/>
      <c r="D148" s="28"/>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3:26">
      <c r="C149" s="27"/>
      <c r="D149" s="28"/>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3:26">
      <c r="C150" s="27"/>
      <c r="D150" s="28"/>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3:26">
      <c r="C151" s="27"/>
      <c r="D151" s="28"/>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3:26">
      <c r="C152" s="27"/>
      <c r="D152" s="28"/>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3:26">
      <c r="C153" s="27"/>
      <c r="D153" s="28"/>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3:26">
      <c r="C154" s="27"/>
      <c r="D154" s="28"/>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3:26">
      <c r="C155" s="27"/>
      <c r="D155" s="28"/>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3:26">
      <c r="C156" s="27"/>
      <c r="D156" s="28"/>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3:26">
      <c r="C157" s="27"/>
      <c r="D157" s="28"/>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3:26">
      <c r="C158" s="27"/>
      <c r="D158" s="28"/>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3:26">
      <c r="C159" s="27"/>
      <c r="D159" s="28"/>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3:26">
      <c r="C160" s="27"/>
      <c r="D160" s="28"/>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3:26">
      <c r="C161" s="27"/>
      <c r="D161" s="28"/>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3:26">
      <c r="C162" s="27"/>
      <c r="D162" s="28"/>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3:26">
      <c r="C163" s="27"/>
      <c r="D163" s="28"/>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3:26">
      <c r="C164" s="27"/>
      <c r="D164" s="28"/>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3:26">
      <c r="C165" s="27"/>
      <c r="D165" s="28"/>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3:26">
      <c r="C166" s="27"/>
      <c r="D166" s="28"/>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3:26">
      <c r="C167" s="27"/>
      <c r="D167" s="28"/>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3:26">
      <c r="C168" s="27"/>
      <c r="D168" s="28"/>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3:26">
      <c r="C169" s="27"/>
      <c r="D169" s="28"/>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3:26">
      <c r="C170" s="27"/>
      <c r="D170" s="28"/>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3:26">
      <c r="C171" s="27"/>
      <c r="D171" s="28"/>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3:26">
      <c r="C172" s="27"/>
      <c r="D172" s="28"/>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3:26">
      <c r="C173" s="27"/>
      <c r="D173" s="28"/>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3:26">
      <c r="C174" s="27"/>
      <c r="D174" s="28"/>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3:26">
      <c r="C175" s="27"/>
      <c r="D175" s="28"/>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3:26">
      <c r="C176" s="27"/>
      <c r="D176" s="28"/>
      <c r="E176" s="31"/>
      <c r="F176" s="31"/>
      <c r="G176" s="31"/>
      <c r="H176" s="31"/>
      <c r="I176" s="31"/>
      <c r="J176" s="31"/>
      <c r="K176" s="31"/>
      <c r="L176" s="31"/>
      <c r="M176" s="31"/>
      <c r="N176" s="31"/>
      <c r="O176" s="31"/>
      <c r="P176" s="31"/>
      <c r="Q176" s="31"/>
      <c r="R176" s="31"/>
      <c r="S176" s="31"/>
      <c r="T176" s="31"/>
      <c r="U176" s="31"/>
      <c r="V176" s="31"/>
      <c r="W176" s="31"/>
      <c r="X176" s="31"/>
      <c r="Y176" s="31"/>
      <c r="Z176" s="31"/>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sheetPr>
    <tabColor rgb="FF92D050"/>
  </sheetPr>
  <dimension ref="A1:Z176"/>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42" customWidth="1"/>
    <col min="2" max="2" width="17.140625" style="54" customWidth="1"/>
    <col min="3" max="3" width="35.7109375" style="42" customWidth="1"/>
    <col min="4" max="4" width="17.140625" style="42" customWidth="1"/>
    <col min="5" max="5" width="1.42578125" style="59" customWidth="1"/>
    <col min="6" max="26" width="10" style="59" customWidth="1"/>
    <col min="27" max="254" width="9.140625" style="42"/>
    <col min="255" max="255" width="5.7109375" style="42" customWidth="1"/>
    <col min="256" max="256" width="12.140625" style="42" customWidth="1"/>
    <col min="257" max="257" width="35.7109375" style="42" customWidth="1"/>
    <col min="258" max="258" width="14.28515625" style="42" customWidth="1"/>
    <col min="259" max="260" width="13.5703125" style="42" customWidth="1"/>
    <col min="261" max="261" width="1.42578125" style="42" customWidth="1"/>
    <col min="262" max="282" width="10" style="42" customWidth="1"/>
    <col min="283" max="510" width="9.140625" style="42"/>
    <col min="511" max="511" width="5.7109375" style="42" customWidth="1"/>
    <col min="512" max="512" width="12.140625" style="42" customWidth="1"/>
    <col min="513" max="513" width="35.7109375" style="42" customWidth="1"/>
    <col min="514" max="514" width="14.28515625" style="42" customWidth="1"/>
    <col min="515" max="516" width="13.5703125" style="42" customWidth="1"/>
    <col min="517" max="517" width="1.42578125" style="42" customWidth="1"/>
    <col min="518" max="538" width="10" style="42" customWidth="1"/>
    <col min="539" max="766" width="9.140625" style="42"/>
    <col min="767" max="767" width="5.7109375" style="42" customWidth="1"/>
    <col min="768" max="768" width="12.140625" style="42" customWidth="1"/>
    <col min="769" max="769" width="35.7109375" style="42" customWidth="1"/>
    <col min="770" max="770" width="14.28515625" style="42" customWidth="1"/>
    <col min="771" max="772" width="13.5703125" style="42" customWidth="1"/>
    <col min="773" max="773" width="1.42578125" style="42" customWidth="1"/>
    <col min="774" max="794" width="10" style="42" customWidth="1"/>
    <col min="795" max="1022" width="9.140625" style="42"/>
    <col min="1023" max="1023" width="5.7109375" style="42" customWidth="1"/>
    <col min="1024" max="1024" width="12.140625" style="42" customWidth="1"/>
    <col min="1025" max="1025" width="35.7109375" style="42" customWidth="1"/>
    <col min="1026" max="1026" width="14.28515625" style="42" customWidth="1"/>
    <col min="1027" max="1028" width="13.5703125" style="42" customWidth="1"/>
    <col min="1029" max="1029" width="1.42578125" style="42" customWidth="1"/>
    <col min="1030" max="1050" width="10" style="42" customWidth="1"/>
    <col min="1051" max="1278" width="9.140625" style="42"/>
    <col min="1279" max="1279" width="5.7109375" style="42" customWidth="1"/>
    <col min="1280" max="1280" width="12.140625" style="42" customWidth="1"/>
    <col min="1281" max="1281" width="35.7109375" style="42" customWidth="1"/>
    <col min="1282" max="1282" width="14.28515625" style="42" customWidth="1"/>
    <col min="1283" max="1284" width="13.5703125" style="42" customWidth="1"/>
    <col min="1285" max="1285" width="1.42578125" style="42" customWidth="1"/>
    <col min="1286" max="1306" width="10" style="42" customWidth="1"/>
    <col min="1307" max="1534" width="9.140625" style="42"/>
    <col min="1535" max="1535" width="5.7109375" style="42" customWidth="1"/>
    <col min="1536" max="1536" width="12.140625" style="42" customWidth="1"/>
    <col min="1537" max="1537" width="35.7109375" style="42" customWidth="1"/>
    <col min="1538" max="1538" width="14.28515625" style="42" customWidth="1"/>
    <col min="1539" max="1540" width="13.5703125" style="42" customWidth="1"/>
    <col min="1541" max="1541" width="1.42578125" style="42" customWidth="1"/>
    <col min="1542" max="1562" width="10" style="42" customWidth="1"/>
    <col min="1563" max="1790" width="9.140625" style="42"/>
    <col min="1791" max="1791" width="5.7109375" style="42" customWidth="1"/>
    <col min="1792" max="1792" width="12.140625" style="42" customWidth="1"/>
    <col min="1793" max="1793" width="35.7109375" style="42" customWidth="1"/>
    <col min="1794" max="1794" width="14.28515625" style="42" customWidth="1"/>
    <col min="1795" max="1796" width="13.5703125" style="42" customWidth="1"/>
    <col min="1797" max="1797" width="1.42578125" style="42" customWidth="1"/>
    <col min="1798" max="1818" width="10" style="42" customWidth="1"/>
    <col min="1819" max="2046" width="9.140625" style="42"/>
    <col min="2047" max="2047" width="5.7109375" style="42" customWidth="1"/>
    <col min="2048" max="2048" width="12.140625" style="42" customWidth="1"/>
    <col min="2049" max="2049" width="35.7109375" style="42" customWidth="1"/>
    <col min="2050" max="2050" width="14.28515625" style="42" customWidth="1"/>
    <col min="2051" max="2052" width="13.5703125" style="42" customWidth="1"/>
    <col min="2053" max="2053" width="1.42578125" style="42" customWidth="1"/>
    <col min="2054" max="2074" width="10" style="42" customWidth="1"/>
    <col min="2075" max="2302" width="9.140625" style="42"/>
    <col min="2303" max="2303" width="5.7109375" style="42" customWidth="1"/>
    <col min="2304" max="2304" width="12.140625" style="42" customWidth="1"/>
    <col min="2305" max="2305" width="35.7109375" style="42" customWidth="1"/>
    <col min="2306" max="2306" width="14.28515625" style="42" customWidth="1"/>
    <col min="2307" max="2308" width="13.5703125" style="42" customWidth="1"/>
    <col min="2309" max="2309" width="1.42578125" style="42" customWidth="1"/>
    <col min="2310" max="2330" width="10" style="42" customWidth="1"/>
    <col min="2331" max="2558" width="9.140625" style="42"/>
    <col min="2559" max="2559" width="5.7109375" style="42" customWidth="1"/>
    <col min="2560" max="2560" width="12.140625" style="42" customWidth="1"/>
    <col min="2561" max="2561" width="35.7109375" style="42" customWidth="1"/>
    <col min="2562" max="2562" width="14.28515625" style="42" customWidth="1"/>
    <col min="2563" max="2564" width="13.5703125" style="42" customWidth="1"/>
    <col min="2565" max="2565" width="1.42578125" style="42" customWidth="1"/>
    <col min="2566" max="2586" width="10" style="42" customWidth="1"/>
    <col min="2587" max="2814" width="9.140625" style="42"/>
    <col min="2815" max="2815" width="5.7109375" style="42" customWidth="1"/>
    <col min="2816" max="2816" width="12.140625" style="42" customWidth="1"/>
    <col min="2817" max="2817" width="35.7109375" style="42" customWidth="1"/>
    <col min="2818" max="2818" width="14.28515625" style="42" customWidth="1"/>
    <col min="2819" max="2820" width="13.5703125" style="42" customWidth="1"/>
    <col min="2821" max="2821" width="1.42578125" style="42" customWidth="1"/>
    <col min="2822" max="2842" width="10" style="42" customWidth="1"/>
    <col min="2843" max="3070" width="9.140625" style="42"/>
    <col min="3071" max="3071" width="5.7109375" style="42" customWidth="1"/>
    <col min="3072" max="3072" width="12.140625" style="42" customWidth="1"/>
    <col min="3073" max="3073" width="35.7109375" style="42" customWidth="1"/>
    <col min="3074" max="3074" width="14.28515625" style="42" customWidth="1"/>
    <col min="3075" max="3076" width="13.5703125" style="42" customWidth="1"/>
    <col min="3077" max="3077" width="1.42578125" style="42" customWidth="1"/>
    <col min="3078" max="3098" width="10" style="42" customWidth="1"/>
    <col min="3099" max="3326" width="9.140625" style="42"/>
    <col min="3327" max="3327" width="5.7109375" style="42" customWidth="1"/>
    <col min="3328" max="3328" width="12.140625" style="42" customWidth="1"/>
    <col min="3329" max="3329" width="35.7109375" style="42" customWidth="1"/>
    <col min="3330" max="3330" width="14.28515625" style="42" customWidth="1"/>
    <col min="3331" max="3332" width="13.5703125" style="42" customWidth="1"/>
    <col min="3333" max="3333" width="1.42578125" style="42" customWidth="1"/>
    <col min="3334" max="3354" width="10" style="42" customWidth="1"/>
    <col min="3355" max="3582" width="9.140625" style="42"/>
    <col min="3583" max="3583" width="5.7109375" style="42" customWidth="1"/>
    <col min="3584" max="3584" width="12.140625" style="42" customWidth="1"/>
    <col min="3585" max="3585" width="35.7109375" style="42" customWidth="1"/>
    <col min="3586" max="3586" width="14.28515625" style="42" customWidth="1"/>
    <col min="3587" max="3588" width="13.5703125" style="42" customWidth="1"/>
    <col min="3589" max="3589" width="1.42578125" style="42" customWidth="1"/>
    <col min="3590" max="3610" width="10" style="42" customWidth="1"/>
    <col min="3611" max="3838" width="9.140625" style="42"/>
    <col min="3839" max="3839" width="5.7109375" style="42" customWidth="1"/>
    <col min="3840" max="3840" width="12.140625" style="42" customWidth="1"/>
    <col min="3841" max="3841" width="35.7109375" style="42" customWidth="1"/>
    <col min="3842" max="3842" width="14.28515625" style="42" customWidth="1"/>
    <col min="3843" max="3844" width="13.5703125" style="42" customWidth="1"/>
    <col min="3845" max="3845" width="1.42578125" style="42" customWidth="1"/>
    <col min="3846" max="3866" width="10" style="42" customWidth="1"/>
    <col min="3867" max="4094" width="9.140625" style="42"/>
    <col min="4095" max="4095" width="5.7109375" style="42" customWidth="1"/>
    <col min="4096" max="4096" width="12.140625" style="42" customWidth="1"/>
    <col min="4097" max="4097" width="35.7109375" style="42" customWidth="1"/>
    <col min="4098" max="4098" width="14.28515625" style="42" customWidth="1"/>
    <col min="4099" max="4100" width="13.5703125" style="42" customWidth="1"/>
    <col min="4101" max="4101" width="1.42578125" style="42" customWidth="1"/>
    <col min="4102" max="4122" width="10" style="42" customWidth="1"/>
    <col min="4123" max="4350" width="9.140625" style="42"/>
    <col min="4351" max="4351" width="5.7109375" style="42" customWidth="1"/>
    <col min="4352" max="4352" width="12.140625" style="42" customWidth="1"/>
    <col min="4353" max="4353" width="35.7109375" style="42" customWidth="1"/>
    <col min="4354" max="4354" width="14.28515625" style="42" customWidth="1"/>
    <col min="4355" max="4356" width="13.5703125" style="42" customWidth="1"/>
    <col min="4357" max="4357" width="1.42578125" style="42" customWidth="1"/>
    <col min="4358" max="4378" width="10" style="42" customWidth="1"/>
    <col min="4379" max="4606" width="9.140625" style="42"/>
    <col min="4607" max="4607" width="5.7109375" style="42" customWidth="1"/>
    <col min="4608" max="4608" width="12.140625" style="42" customWidth="1"/>
    <col min="4609" max="4609" width="35.7109375" style="42" customWidth="1"/>
    <col min="4610" max="4610" width="14.28515625" style="42" customWidth="1"/>
    <col min="4611" max="4612" width="13.5703125" style="42" customWidth="1"/>
    <col min="4613" max="4613" width="1.42578125" style="42" customWidth="1"/>
    <col min="4614" max="4634" width="10" style="42" customWidth="1"/>
    <col min="4635" max="4862" width="9.140625" style="42"/>
    <col min="4863" max="4863" width="5.7109375" style="42" customWidth="1"/>
    <col min="4864" max="4864" width="12.140625" style="42" customWidth="1"/>
    <col min="4865" max="4865" width="35.7109375" style="42" customWidth="1"/>
    <col min="4866" max="4866" width="14.28515625" style="42" customWidth="1"/>
    <col min="4867" max="4868" width="13.5703125" style="42" customWidth="1"/>
    <col min="4869" max="4869" width="1.42578125" style="42" customWidth="1"/>
    <col min="4870" max="4890" width="10" style="42" customWidth="1"/>
    <col min="4891" max="5118" width="9.140625" style="42"/>
    <col min="5119" max="5119" width="5.7109375" style="42" customWidth="1"/>
    <col min="5120" max="5120" width="12.140625" style="42" customWidth="1"/>
    <col min="5121" max="5121" width="35.7109375" style="42" customWidth="1"/>
    <col min="5122" max="5122" width="14.28515625" style="42" customWidth="1"/>
    <col min="5123" max="5124" width="13.5703125" style="42" customWidth="1"/>
    <col min="5125" max="5125" width="1.42578125" style="42" customWidth="1"/>
    <col min="5126" max="5146" width="10" style="42" customWidth="1"/>
    <col min="5147" max="5374" width="9.140625" style="42"/>
    <col min="5375" max="5375" width="5.7109375" style="42" customWidth="1"/>
    <col min="5376" max="5376" width="12.140625" style="42" customWidth="1"/>
    <col min="5377" max="5377" width="35.7109375" style="42" customWidth="1"/>
    <col min="5378" max="5378" width="14.28515625" style="42" customWidth="1"/>
    <col min="5379" max="5380" width="13.5703125" style="42" customWidth="1"/>
    <col min="5381" max="5381" width="1.42578125" style="42" customWidth="1"/>
    <col min="5382" max="5402" width="10" style="42" customWidth="1"/>
    <col min="5403" max="5630" width="9.140625" style="42"/>
    <col min="5631" max="5631" width="5.7109375" style="42" customWidth="1"/>
    <col min="5632" max="5632" width="12.140625" style="42" customWidth="1"/>
    <col min="5633" max="5633" width="35.7109375" style="42" customWidth="1"/>
    <col min="5634" max="5634" width="14.28515625" style="42" customWidth="1"/>
    <col min="5635" max="5636" width="13.5703125" style="42" customWidth="1"/>
    <col min="5637" max="5637" width="1.42578125" style="42" customWidth="1"/>
    <col min="5638" max="5658" width="10" style="42" customWidth="1"/>
    <col min="5659" max="5886" width="9.140625" style="42"/>
    <col min="5887" max="5887" width="5.7109375" style="42" customWidth="1"/>
    <col min="5888" max="5888" width="12.140625" style="42" customWidth="1"/>
    <col min="5889" max="5889" width="35.7109375" style="42" customWidth="1"/>
    <col min="5890" max="5890" width="14.28515625" style="42" customWidth="1"/>
    <col min="5891" max="5892" width="13.5703125" style="42" customWidth="1"/>
    <col min="5893" max="5893" width="1.42578125" style="42" customWidth="1"/>
    <col min="5894" max="5914" width="10" style="42" customWidth="1"/>
    <col min="5915" max="6142" width="9.140625" style="42"/>
    <col min="6143" max="6143" width="5.7109375" style="42" customWidth="1"/>
    <col min="6144" max="6144" width="12.140625" style="42" customWidth="1"/>
    <col min="6145" max="6145" width="35.7109375" style="42" customWidth="1"/>
    <col min="6146" max="6146" width="14.28515625" style="42" customWidth="1"/>
    <col min="6147" max="6148" width="13.5703125" style="42" customWidth="1"/>
    <col min="6149" max="6149" width="1.42578125" style="42" customWidth="1"/>
    <col min="6150" max="6170" width="10" style="42" customWidth="1"/>
    <col min="6171" max="6398" width="9.140625" style="42"/>
    <col min="6399" max="6399" width="5.7109375" style="42" customWidth="1"/>
    <col min="6400" max="6400" width="12.140625" style="42" customWidth="1"/>
    <col min="6401" max="6401" width="35.7109375" style="42" customWidth="1"/>
    <col min="6402" max="6402" width="14.28515625" style="42" customWidth="1"/>
    <col min="6403" max="6404" width="13.5703125" style="42" customWidth="1"/>
    <col min="6405" max="6405" width="1.42578125" style="42" customWidth="1"/>
    <col min="6406" max="6426" width="10" style="42" customWidth="1"/>
    <col min="6427" max="6654" width="9.140625" style="42"/>
    <col min="6655" max="6655" width="5.7109375" style="42" customWidth="1"/>
    <col min="6656" max="6656" width="12.140625" style="42" customWidth="1"/>
    <col min="6657" max="6657" width="35.7109375" style="42" customWidth="1"/>
    <col min="6658" max="6658" width="14.28515625" style="42" customWidth="1"/>
    <col min="6659" max="6660" width="13.5703125" style="42" customWidth="1"/>
    <col min="6661" max="6661" width="1.42578125" style="42" customWidth="1"/>
    <col min="6662" max="6682" width="10" style="42" customWidth="1"/>
    <col min="6683" max="6910" width="9.140625" style="42"/>
    <col min="6911" max="6911" width="5.7109375" style="42" customWidth="1"/>
    <col min="6912" max="6912" width="12.140625" style="42" customWidth="1"/>
    <col min="6913" max="6913" width="35.7109375" style="42" customWidth="1"/>
    <col min="6914" max="6914" width="14.28515625" style="42" customWidth="1"/>
    <col min="6915" max="6916" width="13.5703125" style="42" customWidth="1"/>
    <col min="6917" max="6917" width="1.42578125" style="42" customWidth="1"/>
    <col min="6918" max="6938" width="10" style="42" customWidth="1"/>
    <col min="6939" max="7166" width="9.140625" style="42"/>
    <col min="7167" max="7167" width="5.7109375" style="42" customWidth="1"/>
    <col min="7168" max="7168" width="12.140625" style="42" customWidth="1"/>
    <col min="7169" max="7169" width="35.7109375" style="42" customWidth="1"/>
    <col min="7170" max="7170" width="14.28515625" style="42" customWidth="1"/>
    <col min="7171" max="7172" width="13.5703125" style="42" customWidth="1"/>
    <col min="7173" max="7173" width="1.42578125" style="42" customWidth="1"/>
    <col min="7174" max="7194" width="10" style="42" customWidth="1"/>
    <col min="7195" max="7422" width="9.140625" style="42"/>
    <col min="7423" max="7423" width="5.7109375" style="42" customWidth="1"/>
    <col min="7424" max="7424" width="12.140625" style="42" customWidth="1"/>
    <col min="7425" max="7425" width="35.7109375" style="42" customWidth="1"/>
    <col min="7426" max="7426" width="14.28515625" style="42" customWidth="1"/>
    <col min="7427" max="7428" width="13.5703125" style="42" customWidth="1"/>
    <col min="7429" max="7429" width="1.42578125" style="42" customWidth="1"/>
    <col min="7430" max="7450" width="10" style="42" customWidth="1"/>
    <col min="7451" max="7678" width="9.140625" style="42"/>
    <col min="7679" max="7679" width="5.7109375" style="42" customWidth="1"/>
    <col min="7680" max="7680" width="12.140625" style="42" customWidth="1"/>
    <col min="7681" max="7681" width="35.7109375" style="42" customWidth="1"/>
    <col min="7682" max="7682" width="14.28515625" style="42" customWidth="1"/>
    <col min="7683" max="7684" width="13.5703125" style="42" customWidth="1"/>
    <col min="7685" max="7685" width="1.42578125" style="42" customWidth="1"/>
    <col min="7686" max="7706" width="10" style="42" customWidth="1"/>
    <col min="7707" max="7934" width="9.140625" style="42"/>
    <col min="7935" max="7935" width="5.7109375" style="42" customWidth="1"/>
    <col min="7936" max="7936" width="12.140625" style="42" customWidth="1"/>
    <col min="7937" max="7937" width="35.7109375" style="42" customWidth="1"/>
    <col min="7938" max="7938" width="14.28515625" style="42" customWidth="1"/>
    <col min="7939" max="7940" width="13.5703125" style="42" customWidth="1"/>
    <col min="7941" max="7941" width="1.42578125" style="42" customWidth="1"/>
    <col min="7942" max="7962" width="10" style="42" customWidth="1"/>
    <col min="7963" max="8190" width="9.140625" style="42"/>
    <col min="8191" max="8191" width="5.7109375" style="42" customWidth="1"/>
    <col min="8192" max="8192" width="12.140625" style="42" customWidth="1"/>
    <col min="8193" max="8193" width="35.7109375" style="42" customWidth="1"/>
    <col min="8194" max="8194" width="14.28515625" style="42" customWidth="1"/>
    <col min="8195" max="8196" width="13.5703125" style="42" customWidth="1"/>
    <col min="8197" max="8197" width="1.42578125" style="42" customWidth="1"/>
    <col min="8198" max="8218" width="10" style="42" customWidth="1"/>
    <col min="8219" max="8446" width="9.140625" style="42"/>
    <col min="8447" max="8447" width="5.7109375" style="42" customWidth="1"/>
    <col min="8448" max="8448" width="12.140625" style="42" customWidth="1"/>
    <col min="8449" max="8449" width="35.7109375" style="42" customWidth="1"/>
    <col min="8450" max="8450" width="14.28515625" style="42" customWidth="1"/>
    <col min="8451" max="8452" width="13.5703125" style="42" customWidth="1"/>
    <col min="8453" max="8453" width="1.42578125" style="42" customWidth="1"/>
    <col min="8454" max="8474" width="10" style="42" customWidth="1"/>
    <col min="8475" max="8702" width="9.140625" style="42"/>
    <col min="8703" max="8703" width="5.7109375" style="42" customWidth="1"/>
    <col min="8704" max="8704" width="12.140625" style="42" customWidth="1"/>
    <col min="8705" max="8705" width="35.7109375" style="42" customWidth="1"/>
    <col min="8706" max="8706" width="14.28515625" style="42" customWidth="1"/>
    <col min="8707" max="8708" width="13.5703125" style="42" customWidth="1"/>
    <col min="8709" max="8709" width="1.42578125" style="42" customWidth="1"/>
    <col min="8710" max="8730" width="10" style="42" customWidth="1"/>
    <col min="8731" max="8958" width="9.140625" style="42"/>
    <col min="8959" max="8959" width="5.7109375" style="42" customWidth="1"/>
    <col min="8960" max="8960" width="12.140625" style="42" customWidth="1"/>
    <col min="8961" max="8961" width="35.7109375" style="42" customWidth="1"/>
    <col min="8962" max="8962" width="14.28515625" style="42" customWidth="1"/>
    <col min="8963" max="8964" width="13.5703125" style="42" customWidth="1"/>
    <col min="8965" max="8965" width="1.42578125" style="42" customWidth="1"/>
    <col min="8966" max="8986" width="10" style="42" customWidth="1"/>
    <col min="8987" max="9214" width="9.140625" style="42"/>
    <col min="9215" max="9215" width="5.7109375" style="42" customWidth="1"/>
    <col min="9216" max="9216" width="12.140625" style="42" customWidth="1"/>
    <col min="9217" max="9217" width="35.7109375" style="42" customWidth="1"/>
    <col min="9218" max="9218" width="14.28515625" style="42" customWidth="1"/>
    <col min="9219" max="9220" width="13.5703125" style="42" customWidth="1"/>
    <col min="9221" max="9221" width="1.42578125" style="42" customWidth="1"/>
    <col min="9222" max="9242" width="10" style="42" customWidth="1"/>
    <col min="9243" max="9470" width="9.140625" style="42"/>
    <col min="9471" max="9471" width="5.7109375" style="42" customWidth="1"/>
    <col min="9472" max="9472" width="12.140625" style="42" customWidth="1"/>
    <col min="9473" max="9473" width="35.7109375" style="42" customWidth="1"/>
    <col min="9474" max="9474" width="14.28515625" style="42" customWidth="1"/>
    <col min="9475" max="9476" width="13.5703125" style="42" customWidth="1"/>
    <col min="9477" max="9477" width="1.42578125" style="42" customWidth="1"/>
    <col min="9478" max="9498" width="10" style="42" customWidth="1"/>
    <col min="9499" max="9726" width="9.140625" style="42"/>
    <col min="9727" max="9727" width="5.7109375" style="42" customWidth="1"/>
    <col min="9728" max="9728" width="12.140625" style="42" customWidth="1"/>
    <col min="9729" max="9729" width="35.7109375" style="42" customWidth="1"/>
    <col min="9730" max="9730" width="14.28515625" style="42" customWidth="1"/>
    <col min="9731" max="9732" width="13.5703125" style="42" customWidth="1"/>
    <col min="9733" max="9733" width="1.42578125" style="42" customWidth="1"/>
    <col min="9734" max="9754" width="10" style="42" customWidth="1"/>
    <col min="9755" max="9982" width="9.140625" style="42"/>
    <col min="9983" max="9983" width="5.7109375" style="42" customWidth="1"/>
    <col min="9984" max="9984" width="12.140625" style="42" customWidth="1"/>
    <col min="9985" max="9985" width="35.7109375" style="42" customWidth="1"/>
    <col min="9986" max="9986" width="14.28515625" style="42" customWidth="1"/>
    <col min="9987" max="9988" width="13.5703125" style="42" customWidth="1"/>
    <col min="9989" max="9989" width="1.42578125" style="42" customWidth="1"/>
    <col min="9990" max="10010" width="10" style="42" customWidth="1"/>
    <col min="10011" max="10238" width="9.140625" style="42"/>
    <col min="10239" max="10239" width="5.7109375" style="42" customWidth="1"/>
    <col min="10240" max="10240" width="12.140625" style="42" customWidth="1"/>
    <col min="10241" max="10241" width="35.7109375" style="42" customWidth="1"/>
    <col min="10242" max="10242" width="14.28515625" style="42" customWidth="1"/>
    <col min="10243" max="10244" width="13.5703125" style="42" customWidth="1"/>
    <col min="10245" max="10245" width="1.42578125" style="42" customWidth="1"/>
    <col min="10246" max="10266" width="10" style="42" customWidth="1"/>
    <col min="10267" max="10494" width="9.140625" style="42"/>
    <col min="10495" max="10495" width="5.7109375" style="42" customWidth="1"/>
    <col min="10496" max="10496" width="12.140625" style="42" customWidth="1"/>
    <col min="10497" max="10497" width="35.7109375" style="42" customWidth="1"/>
    <col min="10498" max="10498" width="14.28515625" style="42" customWidth="1"/>
    <col min="10499" max="10500" width="13.5703125" style="42" customWidth="1"/>
    <col min="10501" max="10501" width="1.42578125" style="42" customWidth="1"/>
    <col min="10502" max="10522" width="10" style="42" customWidth="1"/>
    <col min="10523" max="10750" width="9.140625" style="42"/>
    <col min="10751" max="10751" width="5.7109375" style="42" customWidth="1"/>
    <col min="10752" max="10752" width="12.140625" style="42" customWidth="1"/>
    <col min="10753" max="10753" width="35.7109375" style="42" customWidth="1"/>
    <col min="10754" max="10754" width="14.28515625" style="42" customWidth="1"/>
    <col min="10755" max="10756" width="13.5703125" style="42" customWidth="1"/>
    <col min="10757" max="10757" width="1.42578125" style="42" customWidth="1"/>
    <col min="10758" max="10778" width="10" style="42" customWidth="1"/>
    <col min="10779" max="11006" width="9.140625" style="42"/>
    <col min="11007" max="11007" width="5.7109375" style="42" customWidth="1"/>
    <col min="11008" max="11008" width="12.140625" style="42" customWidth="1"/>
    <col min="11009" max="11009" width="35.7109375" style="42" customWidth="1"/>
    <col min="11010" max="11010" width="14.28515625" style="42" customWidth="1"/>
    <col min="11011" max="11012" width="13.5703125" style="42" customWidth="1"/>
    <col min="11013" max="11013" width="1.42578125" style="42" customWidth="1"/>
    <col min="11014" max="11034" width="10" style="42" customWidth="1"/>
    <col min="11035" max="11262" width="9.140625" style="42"/>
    <col min="11263" max="11263" width="5.7109375" style="42" customWidth="1"/>
    <col min="11264" max="11264" width="12.140625" style="42" customWidth="1"/>
    <col min="11265" max="11265" width="35.7109375" style="42" customWidth="1"/>
    <col min="11266" max="11266" width="14.28515625" style="42" customWidth="1"/>
    <col min="11267" max="11268" width="13.5703125" style="42" customWidth="1"/>
    <col min="11269" max="11269" width="1.42578125" style="42" customWidth="1"/>
    <col min="11270" max="11290" width="10" style="42" customWidth="1"/>
    <col min="11291" max="11518" width="9.140625" style="42"/>
    <col min="11519" max="11519" width="5.7109375" style="42" customWidth="1"/>
    <col min="11520" max="11520" width="12.140625" style="42" customWidth="1"/>
    <col min="11521" max="11521" width="35.7109375" style="42" customWidth="1"/>
    <col min="11522" max="11522" width="14.28515625" style="42" customWidth="1"/>
    <col min="11523" max="11524" width="13.5703125" style="42" customWidth="1"/>
    <col min="11525" max="11525" width="1.42578125" style="42" customWidth="1"/>
    <col min="11526" max="11546" width="10" style="42" customWidth="1"/>
    <col min="11547" max="11774" width="9.140625" style="42"/>
    <col min="11775" max="11775" width="5.7109375" style="42" customWidth="1"/>
    <col min="11776" max="11776" width="12.140625" style="42" customWidth="1"/>
    <col min="11777" max="11777" width="35.7109375" style="42" customWidth="1"/>
    <col min="11778" max="11778" width="14.28515625" style="42" customWidth="1"/>
    <col min="11779" max="11780" width="13.5703125" style="42" customWidth="1"/>
    <col min="11781" max="11781" width="1.42578125" style="42" customWidth="1"/>
    <col min="11782" max="11802" width="10" style="42" customWidth="1"/>
    <col min="11803" max="12030" width="9.140625" style="42"/>
    <col min="12031" max="12031" width="5.7109375" style="42" customWidth="1"/>
    <col min="12032" max="12032" width="12.140625" style="42" customWidth="1"/>
    <col min="12033" max="12033" width="35.7109375" style="42" customWidth="1"/>
    <col min="12034" max="12034" width="14.28515625" style="42" customWidth="1"/>
    <col min="12035" max="12036" width="13.5703125" style="42" customWidth="1"/>
    <col min="12037" max="12037" width="1.42578125" style="42" customWidth="1"/>
    <col min="12038" max="12058" width="10" style="42" customWidth="1"/>
    <col min="12059" max="12286" width="9.140625" style="42"/>
    <col min="12287" max="12287" width="5.7109375" style="42" customWidth="1"/>
    <col min="12288" max="12288" width="12.140625" style="42" customWidth="1"/>
    <col min="12289" max="12289" width="35.7109375" style="42" customWidth="1"/>
    <col min="12290" max="12290" width="14.28515625" style="42" customWidth="1"/>
    <col min="12291" max="12292" width="13.5703125" style="42" customWidth="1"/>
    <col min="12293" max="12293" width="1.42578125" style="42" customWidth="1"/>
    <col min="12294" max="12314" width="10" style="42" customWidth="1"/>
    <col min="12315" max="12542" width="9.140625" style="42"/>
    <col min="12543" max="12543" width="5.7109375" style="42" customWidth="1"/>
    <col min="12544" max="12544" width="12.140625" style="42" customWidth="1"/>
    <col min="12545" max="12545" width="35.7109375" style="42" customWidth="1"/>
    <col min="12546" max="12546" width="14.28515625" style="42" customWidth="1"/>
    <col min="12547" max="12548" width="13.5703125" style="42" customWidth="1"/>
    <col min="12549" max="12549" width="1.42578125" style="42" customWidth="1"/>
    <col min="12550" max="12570" width="10" style="42" customWidth="1"/>
    <col min="12571" max="12798" width="9.140625" style="42"/>
    <col min="12799" max="12799" width="5.7109375" style="42" customWidth="1"/>
    <col min="12800" max="12800" width="12.140625" style="42" customWidth="1"/>
    <col min="12801" max="12801" width="35.7109375" style="42" customWidth="1"/>
    <col min="12802" max="12802" width="14.28515625" style="42" customWidth="1"/>
    <col min="12803" max="12804" width="13.5703125" style="42" customWidth="1"/>
    <col min="12805" max="12805" width="1.42578125" style="42" customWidth="1"/>
    <col min="12806" max="12826" width="10" style="42" customWidth="1"/>
    <col min="12827" max="13054" width="9.140625" style="42"/>
    <col min="13055" max="13055" width="5.7109375" style="42" customWidth="1"/>
    <col min="13056" max="13056" width="12.140625" style="42" customWidth="1"/>
    <col min="13057" max="13057" width="35.7109375" style="42" customWidth="1"/>
    <col min="13058" max="13058" width="14.28515625" style="42" customWidth="1"/>
    <col min="13059" max="13060" width="13.5703125" style="42" customWidth="1"/>
    <col min="13061" max="13061" width="1.42578125" style="42" customWidth="1"/>
    <col min="13062" max="13082" width="10" style="42" customWidth="1"/>
    <col min="13083" max="13310" width="9.140625" style="42"/>
    <col min="13311" max="13311" width="5.7109375" style="42" customWidth="1"/>
    <col min="13312" max="13312" width="12.140625" style="42" customWidth="1"/>
    <col min="13313" max="13313" width="35.7109375" style="42" customWidth="1"/>
    <col min="13314" max="13314" width="14.28515625" style="42" customWidth="1"/>
    <col min="13315" max="13316" width="13.5703125" style="42" customWidth="1"/>
    <col min="13317" max="13317" width="1.42578125" style="42" customWidth="1"/>
    <col min="13318" max="13338" width="10" style="42" customWidth="1"/>
    <col min="13339" max="13566" width="9.140625" style="42"/>
    <col min="13567" max="13567" width="5.7109375" style="42" customWidth="1"/>
    <col min="13568" max="13568" width="12.140625" style="42" customWidth="1"/>
    <col min="13569" max="13569" width="35.7109375" style="42" customWidth="1"/>
    <col min="13570" max="13570" width="14.28515625" style="42" customWidth="1"/>
    <col min="13571" max="13572" width="13.5703125" style="42" customWidth="1"/>
    <col min="13573" max="13573" width="1.42578125" style="42" customWidth="1"/>
    <col min="13574" max="13594" width="10" style="42" customWidth="1"/>
    <col min="13595" max="13822" width="9.140625" style="42"/>
    <col min="13823" max="13823" width="5.7109375" style="42" customWidth="1"/>
    <col min="13824" max="13824" width="12.140625" style="42" customWidth="1"/>
    <col min="13825" max="13825" width="35.7109375" style="42" customWidth="1"/>
    <col min="13826" max="13826" width="14.28515625" style="42" customWidth="1"/>
    <col min="13827" max="13828" width="13.5703125" style="42" customWidth="1"/>
    <col min="13829" max="13829" width="1.42578125" style="42" customWidth="1"/>
    <col min="13830" max="13850" width="10" style="42" customWidth="1"/>
    <col min="13851" max="14078" width="9.140625" style="42"/>
    <col min="14079" max="14079" width="5.7109375" style="42" customWidth="1"/>
    <col min="14080" max="14080" width="12.140625" style="42" customWidth="1"/>
    <col min="14081" max="14081" width="35.7109375" style="42" customWidth="1"/>
    <col min="14082" max="14082" width="14.28515625" style="42" customWidth="1"/>
    <col min="14083" max="14084" width="13.5703125" style="42" customWidth="1"/>
    <col min="14085" max="14085" width="1.42578125" style="42" customWidth="1"/>
    <col min="14086" max="14106" width="10" style="42" customWidth="1"/>
    <col min="14107" max="14334" width="9.140625" style="42"/>
    <col min="14335" max="14335" width="5.7109375" style="42" customWidth="1"/>
    <col min="14336" max="14336" width="12.140625" style="42" customWidth="1"/>
    <col min="14337" max="14337" width="35.7109375" style="42" customWidth="1"/>
    <col min="14338" max="14338" width="14.28515625" style="42" customWidth="1"/>
    <col min="14339" max="14340" width="13.5703125" style="42" customWidth="1"/>
    <col min="14341" max="14341" width="1.42578125" style="42" customWidth="1"/>
    <col min="14342" max="14362" width="10" style="42" customWidth="1"/>
    <col min="14363" max="14590" width="9.140625" style="42"/>
    <col min="14591" max="14591" width="5.7109375" style="42" customWidth="1"/>
    <col min="14592" max="14592" width="12.140625" style="42" customWidth="1"/>
    <col min="14593" max="14593" width="35.7109375" style="42" customWidth="1"/>
    <col min="14594" max="14594" width="14.28515625" style="42" customWidth="1"/>
    <col min="14595" max="14596" width="13.5703125" style="42" customWidth="1"/>
    <col min="14597" max="14597" width="1.42578125" style="42" customWidth="1"/>
    <col min="14598" max="14618" width="10" style="42" customWidth="1"/>
    <col min="14619" max="14846" width="9.140625" style="42"/>
    <col min="14847" max="14847" width="5.7109375" style="42" customWidth="1"/>
    <col min="14848" max="14848" width="12.140625" style="42" customWidth="1"/>
    <col min="14849" max="14849" width="35.7109375" style="42" customWidth="1"/>
    <col min="14850" max="14850" width="14.28515625" style="42" customWidth="1"/>
    <col min="14851" max="14852" width="13.5703125" style="42" customWidth="1"/>
    <col min="14853" max="14853" width="1.42578125" style="42" customWidth="1"/>
    <col min="14854" max="14874" width="10" style="42" customWidth="1"/>
    <col min="14875" max="15102" width="9.140625" style="42"/>
    <col min="15103" max="15103" width="5.7109375" style="42" customWidth="1"/>
    <col min="15104" max="15104" width="12.140625" style="42" customWidth="1"/>
    <col min="15105" max="15105" width="35.7109375" style="42" customWidth="1"/>
    <col min="15106" max="15106" width="14.28515625" style="42" customWidth="1"/>
    <col min="15107" max="15108" width="13.5703125" style="42" customWidth="1"/>
    <col min="15109" max="15109" width="1.42578125" style="42" customWidth="1"/>
    <col min="15110" max="15130" width="10" style="42" customWidth="1"/>
    <col min="15131" max="15358" width="9.140625" style="42"/>
    <col min="15359" max="15359" width="5.7109375" style="42" customWidth="1"/>
    <col min="15360" max="15360" width="12.140625" style="42" customWidth="1"/>
    <col min="15361" max="15361" width="35.7109375" style="42" customWidth="1"/>
    <col min="15362" max="15362" width="14.28515625" style="42" customWidth="1"/>
    <col min="15363" max="15364" width="13.5703125" style="42" customWidth="1"/>
    <col min="15365" max="15365" width="1.42578125" style="42" customWidth="1"/>
    <col min="15366" max="15386" width="10" style="42" customWidth="1"/>
    <col min="15387" max="15614" width="9.140625" style="42"/>
    <col min="15615" max="15615" width="5.7109375" style="42" customWidth="1"/>
    <col min="15616" max="15616" width="12.140625" style="42" customWidth="1"/>
    <col min="15617" max="15617" width="35.7109375" style="42" customWidth="1"/>
    <col min="15618" max="15618" width="14.28515625" style="42" customWidth="1"/>
    <col min="15619" max="15620" width="13.5703125" style="42" customWidth="1"/>
    <col min="15621" max="15621" width="1.42578125" style="42" customWidth="1"/>
    <col min="15622" max="15642" width="10" style="42" customWidth="1"/>
    <col min="15643" max="15870" width="9.140625" style="42"/>
    <col min="15871" max="15871" width="5.7109375" style="42" customWidth="1"/>
    <col min="15872" max="15872" width="12.140625" style="42" customWidth="1"/>
    <col min="15873" max="15873" width="35.7109375" style="42" customWidth="1"/>
    <col min="15874" max="15874" width="14.28515625" style="42" customWidth="1"/>
    <col min="15875" max="15876" width="13.5703125" style="42" customWidth="1"/>
    <col min="15877" max="15877" width="1.42578125" style="42" customWidth="1"/>
    <col min="15878" max="15898" width="10" style="42" customWidth="1"/>
    <col min="15899" max="16126" width="9.140625" style="42"/>
    <col min="16127" max="16127" width="5.7109375" style="42" customWidth="1"/>
    <col min="16128" max="16128" width="12.140625" style="42" customWidth="1"/>
    <col min="16129" max="16129" width="35.7109375" style="42" customWidth="1"/>
    <col min="16130" max="16130" width="14.28515625" style="42" customWidth="1"/>
    <col min="16131" max="16132" width="13.5703125" style="42" customWidth="1"/>
    <col min="16133" max="16133" width="1.42578125" style="42" customWidth="1"/>
    <col min="16134" max="16154" width="10" style="42" customWidth="1"/>
    <col min="16155" max="16384" width="9.140625" style="42"/>
  </cols>
  <sheetData>
    <row r="1" spans="1:26" s="47" customFormat="1">
      <c r="A1" s="45"/>
      <c r="B1" s="46" t="s">
        <v>22</v>
      </c>
      <c r="C1" s="44"/>
      <c r="D1" s="48" t="s">
        <v>12</v>
      </c>
      <c r="M1" s="49">
        <f t="shared" ref="M1:Z1" si="0">AVERAGE(K4:M124)</f>
        <v>1.0285307194226725</v>
      </c>
      <c r="N1" s="49">
        <f t="shared" si="0"/>
        <v>0.77631903958466553</v>
      </c>
      <c r="O1" s="49">
        <f t="shared" si="0"/>
        <v>0.54651242540328626</v>
      </c>
      <c r="P1" s="49">
        <f t="shared" si="0"/>
        <v>0.43774835024741743</v>
      </c>
      <c r="Q1" s="49">
        <f t="shared" si="0"/>
        <v>0.45829287507718125</v>
      </c>
      <c r="R1" s="49">
        <f t="shared" si="0"/>
        <v>0.54134318898543821</v>
      </c>
      <c r="S1" s="49">
        <f t="shared" si="0"/>
        <v>0.48152512806777509</v>
      </c>
      <c r="T1" s="49">
        <f t="shared" si="0"/>
        <v>0.77756508483012332</v>
      </c>
      <c r="U1" s="49" t="e">
        <f t="shared" si="0"/>
        <v>#DIV/0!</v>
      </c>
      <c r="V1" s="49" t="e">
        <f t="shared" si="0"/>
        <v>#DIV/0!</v>
      </c>
      <c r="W1" s="49" t="e">
        <f t="shared" si="0"/>
        <v>#DIV/0!</v>
      </c>
      <c r="X1" s="49" t="e">
        <f t="shared" si="0"/>
        <v>#DIV/0!</v>
      </c>
      <c r="Y1" s="49" t="e">
        <f t="shared" si="0"/>
        <v>#DIV/0!</v>
      </c>
      <c r="Z1" s="49" t="e">
        <f t="shared" si="0"/>
        <v>#DIV/0!</v>
      </c>
    </row>
    <row r="2" spans="1:26" s="47" customFormat="1">
      <c r="A2" s="45"/>
      <c r="B2" s="46" t="s">
        <v>23</v>
      </c>
      <c r="C2" s="50"/>
      <c r="D2" s="48" t="s">
        <v>13</v>
      </c>
      <c r="M2" s="49">
        <f t="shared" ref="M2:Z2" si="1">STDEV(K4:M124)</f>
        <v>0.65212628322384714</v>
      </c>
      <c r="N2" s="49">
        <f t="shared" si="1"/>
        <v>0.72708401444104909</v>
      </c>
      <c r="O2" s="49">
        <f t="shared" si="1"/>
        <v>0.69091178019199129</v>
      </c>
      <c r="P2" s="49">
        <f t="shared" si="1"/>
        <v>0.59776631384874734</v>
      </c>
      <c r="Q2" s="49">
        <f t="shared" si="1"/>
        <v>0.67374147757335301</v>
      </c>
      <c r="R2" s="49">
        <f t="shared" si="1"/>
        <v>0.71162942794275297</v>
      </c>
      <c r="S2" s="49">
        <f t="shared" si="1"/>
        <v>0.84066656041878618</v>
      </c>
      <c r="T2" s="49">
        <f t="shared" si="1"/>
        <v>0.21632780177650784</v>
      </c>
      <c r="U2" s="49" t="e">
        <f t="shared" si="1"/>
        <v>#DIV/0!</v>
      </c>
      <c r="V2" s="49" t="e">
        <f t="shared" si="1"/>
        <v>#DIV/0!</v>
      </c>
      <c r="W2" s="49" t="e">
        <f t="shared" si="1"/>
        <v>#DIV/0!</v>
      </c>
      <c r="X2" s="49" t="e">
        <f t="shared" si="1"/>
        <v>#DIV/0!</v>
      </c>
      <c r="Y2" s="49" t="e">
        <f t="shared" si="1"/>
        <v>#DIV/0!</v>
      </c>
      <c r="Z2" s="49" t="e">
        <f t="shared" si="1"/>
        <v>#DIV/0!</v>
      </c>
    </row>
    <row r="3" spans="1:26" s="53" customFormat="1">
      <c r="A3" s="51"/>
      <c r="B3" s="43" t="s">
        <v>17</v>
      </c>
      <c r="C3" s="52" t="s">
        <v>14</v>
      </c>
      <c r="D3" s="52" t="s">
        <v>15</v>
      </c>
      <c r="F3" s="53">
        <v>2000</v>
      </c>
      <c r="G3" s="53">
        <v>2001</v>
      </c>
      <c r="H3" s="53">
        <v>2002</v>
      </c>
      <c r="I3" s="53">
        <v>2003</v>
      </c>
      <c r="J3" s="53">
        <v>2004</v>
      </c>
      <c r="K3" s="53">
        <v>2005</v>
      </c>
      <c r="L3" s="53">
        <v>2006</v>
      </c>
      <c r="M3" s="53">
        <v>2007</v>
      </c>
      <c r="N3" s="53">
        <v>2008</v>
      </c>
      <c r="O3" s="53">
        <v>2009</v>
      </c>
      <c r="P3" s="53">
        <v>2010</v>
      </c>
      <c r="Q3" s="53">
        <v>2011</v>
      </c>
      <c r="R3" s="53">
        <v>2012</v>
      </c>
      <c r="S3" s="53">
        <v>2013</v>
      </c>
      <c r="T3" s="53">
        <v>2014</v>
      </c>
      <c r="U3" s="53">
        <v>2015</v>
      </c>
      <c r="V3" s="53">
        <v>2016</v>
      </c>
      <c r="W3" s="53">
        <v>2017</v>
      </c>
      <c r="X3" s="53">
        <v>2018</v>
      </c>
      <c r="Y3" s="53">
        <v>2019</v>
      </c>
      <c r="Z3" s="53">
        <v>2020</v>
      </c>
    </row>
    <row r="4" spans="1:26">
      <c r="A4" s="42">
        <v>1</v>
      </c>
      <c r="B4" s="2">
        <f>IF(ISNUMBER('Bank List'!B2),'Bank List'!B2,"")</f>
        <v>4050465</v>
      </c>
      <c r="C4" s="55" t="str">
        <f>IF(ISTEXT(Soundness!C5),Soundness!C5,"")</f>
        <v>Australia and New Zealand Banking Group Limited</v>
      </c>
      <c r="D4" s="55" t="str">
        <f>IF(ISTEXT(Soundness!D5),Soundness!D5,"")</f>
        <v>Australia</v>
      </c>
      <c r="E4" s="57"/>
      <c r="F4" s="29" t="str">
        <f>IF(AND(Soundness!$E5="Y",ISNUMBER(ROAA!F7)),ROAA!F7,"..")</f>
        <v>..</v>
      </c>
      <c r="G4" s="29">
        <f>IF(AND(Soundness!$E5="Y",ISNUMBER(ROAA!G7)),ROAA!G7,"..")</f>
        <v>1.0739226316273101</v>
      </c>
      <c r="H4" s="29">
        <f>IF(AND(Soundness!$E5="Y",ISNUMBER(ROAA!H7)),ROAA!H7,"..")</f>
        <v>1.30356431085686</v>
      </c>
      <c r="I4" s="29">
        <f>IF(AND(Soundness!$E5="Y",ISNUMBER(ROAA!I7)),ROAA!I7,"..")</f>
        <v>1.2304338484596</v>
      </c>
      <c r="J4" s="29">
        <f>IF(AND(Soundness!$E5="Y",ISNUMBER(ROAA!J7)),ROAA!J7,"..")</f>
        <v>1.1585315663840601</v>
      </c>
      <c r="K4" s="29">
        <f>IF(AND(Soundness!$E5="Y",ISNUMBER(ROAA!K7)),ROAA!K7,"..")</f>
        <v>1.08021432483025</v>
      </c>
      <c r="L4" s="29">
        <f>IF(AND(Soundness!$E5="Y",ISNUMBER(ROAA!L7)),ROAA!L7,"..")</f>
        <v>1.13857733403723</v>
      </c>
      <c r="M4" s="29">
        <f>IF(AND(Soundness!$E5="Y",ISNUMBER(ROAA!M7)),ROAA!M7,"..")</f>
        <v>1.1523863783361299</v>
      </c>
      <c r="N4" s="29">
        <f>IF(AND(Soundness!$E5="Y",ISNUMBER(ROAA!N7)),ROAA!N7,"..")</f>
        <v>0.76368293959398803</v>
      </c>
      <c r="O4" s="29">
        <f>IF(AND(Soundness!$E5="Y",ISNUMBER(ROAA!O7)),ROAA!O7,"..")</f>
        <v>0.582403695742026</v>
      </c>
      <c r="P4" s="29">
        <f>IF(AND(Soundness!$E5="Y",ISNUMBER(ROAA!P7)),ROAA!P7,"..")</f>
        <v>0.85754967316031305</v>
      </c>
      <c r="Q4" s="29">
        <f>IF(AND(Soundness!$E5="Y",ISNUMBER(ROAA!Q7)),ROAA!Q7,"..")</f>
        <v>0.93709101647204396</v>
      </c>
      <c r="R4" s="29">
        <f>IF(AND(Soundness!$E5="Y",ISNUMBER(ROAA!R7)),ROAA!R7,"..")</f>
        <v>0.90343871060309</v>
      </c>
      <c r="S4" s="29" t="str">
        <f>IF(AND(Soundness!$E5="Y",ISNUMBER(ROAA!S7)),ROAA!S7,"..")</f>
        <v>..</v>
      </c>
      <c r="T4" s="29" t="str">
        <f>IF(AND(Soundness!$E5="Y",ISNUMBER(ROAA!T7)),ROAA!T7,"..")</f>
        <v>..</v>
      </c>
      <c r="U4" s="29" t="str">
        <f>IF(AND(Soundness!$E5="Y",ISNUMBER(ROAA!U7)),ROAA!U7,"..")</f>
        <v>..</v>
      </c>
      <c r="V4" s="29" t="str">
        <f>IF(AND(Soundness!$E5="Y",ISNUMBER(ROAA!V7)),ROAA!V7,"..")</f>
        <v>..</v>
      </c>
      <c r="W4" s="29" t="str">
        <f>IF(AND(Soundness!$E5="Y",ISNUMBER(ROAA!W7)),ROAA!W7,"..")</f>
        <v>..</v>
      </c>
      <c r="X4" s="29" t="str">
        <f>IF(AND(Soundness!$E5="Y",ISNUMBER(ROAA!X7)),ROAA!X7,"..")</f>
        <v>..</v>
      </c>
      <c r="Y4" s="29" t="str">
        <f>IF(AND(Soundness!$E5="Y",ISNUMBER(ROAA!Y7)),ROAA!Y7,"..")</f>
        <v>..</v>
      </c>
      <c r="Z4" s="29" t="str">
        <f>IF(AND(Soundness!$E5="Y",ISNUMBER(ROAA!Z7)),ROAA!Z7,"..")</f>
        <v>..</v>
      </c>
    </row>
    <row r="5" spans="1:26">
      <c r="A5" s="42">
        <v>2</v>
      </c>
      <c r="B5" s="2">
        <f>IF(ISNUMBER('Bank List'!B3),'Bank List'!B3,"")</f>
        <v>4182766</v>
      </c>
      <c r="C5" s="55" t="str">
        <f>IF(ISTEXT(Soundness!C6),Soundness!C6,"")</f>
        <v>Banca Monte dei Paschi di Siena SpA</v>
      </c>
      <c r="D5" s="55" t="str">
        <f>IF(ISTEXT(Soundness!D6),Soundness!D6,"")</f>
        <v>Italy</v>
      </c>
      <c r="E5" s="57"/>
      <c r="F5" s="29" t="str">
        <f>IF(AND(Soundness!$E6="Y",ISNUMBER(ROAA!F8)),ROAA!F8,"..")</f>
        <v>..</v>
      </c>
      <c r="G5" s="29" t="str">
        <f>IF(AND(Soundness!$E6="Y",ISNUMBER(ROAA!G8)),ROAA!G8,"..")</f>
        <v>..</v>
      </c>
      <c r="H5" s="29" t="str">
        <f>IF(AND(Soundness!$E6="Y",ISNUMBER(ROAA!H8)),ROAA!H8,"..")</f>
        <v>..</v>
      </c>
      <c r="I5" s="29" t="str">
        <f>IF(AND(Soundness!$E6="Y",ISNUMBER(ROAA!I8)),ROAA!I8,"..")</f>
        <v>..</v>
      </c>
      <c r="J5" s="29" t="str">
        <f>IF(AND(Soundness!$E6="Y",ISNUMBER(ROAA!J8)),ROAA!J8,"..")</f>
        <v>..</v>
      </c>
      <c r="K5" s="29" t="str">
        <f>IF(AND(Soundness!$E6="Y",ISNUMBER(ROAA!K8)),ROAA!K8,"..")</f>
        <v>..</v>
      </c>
      <c r="L5" s="29">
        <f>IF(AND(Soundness!$E6="Y",ISNUMBER(ROAA!L8)),ROAA!L8,"..")</f>
        <v>0.59549209063369501</v>
      </c>
      <c r="M5" s="29">
        <f>IF(AND(Soundness!$E6="Y",ISNUMBER(ROAA!M8)),ROAA!M8,"..")</f>
        <v>0.90645958651888403</v>
      </c>
      <c r="N5" s="29">
        <f>IF(AND(Soundness!$E6="Y",ISNUMBER(ROAA!N8)),ROAA!N8,"..")</f>
        <v>0.48538257185394701</v>
      </c>
      <c r="O5" s="29">
        <f>IF(AND(Soundness!$E6="Y",ISNUMBER(ROAA!O8)),ROAA!O8,"..")</f>
        <v>0.104709533457121</v>
      </c>
      <c r="P5" s="29">
        <f>IF(AND(Soundness!$E6="Y",ISNUMBER(ROAA!P8)),ROAA!P8,"..")</f>
        <v>0.41453419054075502</v>
      </c>
      <c r="Q5" s="29">
        <f>IF(AND(Soundness!$E6="Y",ISNUMBER(ROAA!Q8)),ROAA!Q8,"..")</f>
        <v>-1.9481067234046801</v>
      </c>
      <c r="R5" s="29" t="str">
        <f>IF(AND(Soundness!$E6="Y",ISNUMBER(ROAA!R8)),ROAA!R8,"..")</f>
        <v>..</v>
      </c>
      <c r="S5" s="29" t="str">
        <f>IF(AND(Soundness!$E6="Y",ISNUMBER(ROAA!S8)),ROAA!S8,"..")</f>
        <v>..</v>
      </c>
      <c r="T5" s="29" t="str">
        <f>IF(AND(Soundness!$E6="Y",ISNUMBER(ROAA!T8)),ROAA!T8,"..")</f>
        <v>..</v>
      </c>
      <c r="U5" s="29" t="str">
        <f>IF(AND(Soundness!$E6="Y",ISNUMBER(ROAA!U8)),ROAA!U8,"..")</f>
        <v>..</v>
      </c>
      <c r="V5" s="29" t="str">
        <f>IF(AND(Soundness!$E6="Y",ISNUMBER(ROAA!V8)),ROAA!V8,"..")</f>
        <v>..</v>
      </c>
      <c r="W5" s="29" t="str">
        <f>IF(AND(Soundness!$E6="Y",ISNUMBER(ROAA!W8)),ROAA!W8,"..")</f>
        <v>..</v>
      </c>
      <c r="X5" s="29" t="str">
        <f>IF(AND(Soundness!$E6="Y",ISNUMBER(ROAA!X8)),ROAA!X8,"..")</f>
        <v>..</v>
      </c>
      <c r="Y5" s="29" t="str">
        <f>IF(AND(Soundness!$E6="Y",ISNUMBER(ROAA!Y8)),ROAA!Y8,"..")</f>
        <v>..</v>
      </c>
      <c r="Z5" s="29" t="str">
        <f>IF(AND(Soundness!$E6="Y",ISNUMBER(ROAA!Z8)),ROAA!Z8,"..")</f>
        <v>..</v>
      </c>
    </row>
    <row r="6" spans="1:26">
      <c r="A6" s="42">
        <v>3</v>
      </c>
      <c r="B6" s="2">
        <f>IF(ISNUMBER('Bank List'!B4),'Bank List'!B4,"")</f>
        <v>113904</v>
      </c>
      <c r="C6" s="55" t="str">
        <f>IF(ISTEXT(Soundness!C7),Soundness!C7,"")</f>
        <v>Banco Bilbao Vizcaya Argentaria, SA</v>
      </c>
      <c r="D6" s="55" t="str">
        <f>IF(ISTEXT(Soundness!D7),Soundness!D7,"")</f>
        <v>Spain</v>
      </c>
      <c r="E6" s="57"/>
      <c r="F6" s="29" t="str">
        <f>IF(AND(Soundness!$E7="Y",ISNUMBER(ROAA!F9)),ROAA!F9,"..")</f>
        <v>..</v>
      </c>
      <c r="G6" s="29" t="str">
        <f>IF(AND(Soundness!$E7="Y",ISNUMBER(ROAA!G9)),ROAA!G9,"..")</f>
        <v>..</v>
      </c>
      <c r="H6" s="29" t="str">
        <f>IF(AND(Soundness!$E7="Y",ISNUMBER(ROAA!H9)),ROAA!H9,"..")</f>
        <v>..</v>
      </c>
      <c r="I6" s="29" t="str">
        <f>IF(AND(Soundness!$E7="Y",ISNUMBER(ROAA!I9)),ROAA!I9,"..")</f>
        <v>..</v>
      </c>
      <c r="J6" s="29" t="str">
        <f>IF(AND(Soundness!$E7="Y",ISNUMBER(ROAA!J9)),ROAA!J9,"..")</f>
        <v>..</v>
      </c>
      <c r="K6" s="29">
        <f>IF(AND(Soundness!$E7="Y",ISNUMBER(ROAA!K9)),ROAA!K9,"..")</f>
        <v>1.11811699299009</v>
      </c>
      <c r="L6" s="29">
        <f>IF(AND(Soundness!$E7="Y",ISNUMBER(ROAA!L9)),ROAA!L9,"..")</f>
        <v>1.2554672169031</v>
      </c>
      <c r="M6" s="29">
        <f>IF(AND(Soundness!$E7="Y",ISNUMBER(ROAA!M9)),ROAA!M9,"..")</f>
        <v>1.39094644405898</v>
      </c>
      <c r="N6" s="29">
        <f>IF(AND(Soundness!$E7="Y",ISNUMBER(ROAA!N9)),ROAA!N9,"..")</f>
        <v>1.03988425353766</v>
      </c>
      <c r="O6" s="29">
        <f>IF(AND(Soundness!$E7="Y",ISNUMBER(ROAA!O9)),ROAA!O9,"..")</f>
        <v>0.84623118446909495</v>
      </c>
      <c r="P6" s="29">
        <f>IF(AND(Soundness!$E7="Y",ISNUMBER(ROAA!P9)),ROAA!P9,"..")</f>
        <v>0.89383956564687705</v>
      </c>
      <c r="Q6" s="29">
        <f>IF(AND(Soundness!$E7="Y",ISNUMBER(ROAA!Q9)),ROAA!Q9,"..")</f>
        <v>0.612952289831316</v>
      </c>
      <c r="R6" s="29" t="str">
        <f>IF(AND(Soundness!$E7="Y",ISNUMBER(ROAA!R9)),ROAA!R9,"..")</f>
        <v>..</v>
      </c>
      <c r="S6" s="29" t="str">
        <f>IF(AND(Soundness!$E7="Y",ISNUMBER(ROAA!S9)),ROAA!S9,"..")</f>
        <v>..</v>
      </c>
      <c r="T6" s="29" t="str">
        <f>IF(AND(Soundness!$E7="Y",ISNUMBER(ROAA!T9)),ROAA!T9,"..")</f>
        <v>..</v>
      </c>
      <c r="U6" s="29" t="str">
        <f>IF(AND(Soundness!$E7="Y",ISNUMBER(ROAA!U9)),ROAA!U9,"..")</f>
        <v>..</v>
      </c>
      <c r="V6" s="29" t="str">
        <f>IF(AND(Soundness!$E7="Y",ISNUMBER(ROAA!V9)),ROAA!V9,"..")</f>
        <v>..</v>
      </c>
      <c r="W6" s="29" t="str">
        <f>IF(AND(Soundness!$E7="Y",ISNUMBER(ROAA!W9)),ROAA!W9,"..")</f>
        <v>..</v>
      </c>
      <c r="X6" s="29" t="str">
        <f>IF(AND(Soundness!$E7="Y",ISNUMBER(ROAA!X9)),ROAA!X9,"..")</f>
        <v>..</v>
      </c>
      <c r="Y6" s="29" t="str">
        <f>IF(AND(Soundness!$E7="Y",ISNUMBER(ROAA!Y9)),ROAA!Y9,"..")</f>
        <v>..</v>
      </c>
      <c r="Z6" s="29" t="str">
        <f>IF(AND(Soundness!$E7="Y",ISNUMBER(ROAA!Z9)),ROAA!Z9,"..")</f>
        <v>..</v>
      </c>
    </row>
    <row r="7" spans="1:26">
      <c r="A7" s="42">
        <v>4</v>
      </c>
      <c r="B7" s="2">
        <f>IF(ISNUMBER('Bank List'!B5),'Bank List'!B5,"")</f>
        <v>4135294</v>
      </c>
      <c r="C7" s="55" t="str">
        <f>IF(ISTEXT(Soundness!C8),Soundness!C8,"")</f>
        <v>Banco Bradesco S.A.</v>
      </c>
      <c r="D7" s="55" t="str">
        <f>IF(ISTEXT(Soundness!D8),Soundness!D8,"")</f>
        <v>Brazil</v>
      </c>
      <c r="E7" s="57"/>
      <c r="F7" s="29" t="str">
        <f>IF(AND(Soundness!$E8="Y",ISNUMBER(ROAA!F10)),ROAA!F10,"..")</f>
        <v>..</v>
      </c>
      <c r="G7" s="29" t="str">
        <f>IF(AND(Soundness!$E8="Y",ISNUMBER(ROAA!G10)),ROAA!G10,"..")</f>
        <v>..</v>
      </c>
      <c r="H7" s="29">
        <f>IF(AND(Soundness!$E8="Y",ISNUMBER(ROAA!H10)),ROAA!H10,"..")</f>
        <v>1.5876385443812999</v>
      </c>
      <c r="I7" s="29">
        <f>IF(AND(Soundness!$E8="Y",ISNUMBER(ROAA!I10)),ROAA!I10,"..")</f>
        <v>1.47325659386638</v>
      </c>
      <c r="J7" s="29">
        <f>IF(AND(Soundness!$E8="Y",ISNUMBER(ROAA!J10)),ROAA!J10,"..")</f>
        <v>1.7427820490916299</v>
      </c>
      <c r="K7" s="29">
        <f>IF(AND(Soundness!$E8="Y",ISNUMBER(ROAA!K10)),ROAA!K10,"..")</f>
        <v>2.8093899823205399</v>
      </c>
      <c r="L7" s="29">
        <f>IF(AND(Soundness!$E8="Y",ISNUMBER(ROAA!L10)),ROAA!L10,"..")</f>
        <v>2.1692834639585898</v>
      </c>
      <c r="M7" s="29">
        <f>IF(AND(Soundness!$E8="Y",ISNUMBER(ROAA!M10)),ROAA!M10,"..")</f>
        <v>2.6792005424580299</v>
      </c>
      <c r="N7" s="29">
        <f>IF(AND(Soundness!$E8="Y",ISNUMBER(ROAA!N10)),ROAA!N10,"..")</f>
        <v>1.9356880566893799</v>
      </c>
      <c r="O7" s="29">
        <f>IF(AND(Soundness!$E8="Y",ISNUMBER(ROAA!O10)),ROAA!O10,"..")</f>
        <v>1.72722756734157</v>
      </c>
      <c r="P7" s="29">
        <f>IF(AND(Soundness!$E8="Y",ISNUMBER(ROAA!P10)),ROAA!P10,"..")</f>
        <v>1.7813417830493701</v>
      </c>
      <c r="Q7" s="29">
        <f>IF(AND(Soundness!$E8="Y",ISNUMBER(ROAA!Q10)),ROAA!Q10,"..")</f>
        <v>1.67382634997816</v>
      </c>
      <c r="R7" s="29" t="str">
        <f>IF(AND(Soundness!$E8="Y",ISNUMBER(ROAA!R10)),ROAA!R10,"..")</f>
        <v>..</v>
      </c>
      <c r="S7" s="29" t="str">
        <f>IF(AND(Soundness!$E8="Y",ISNUMBER(ROAA!S10)),ROAA!S10,"..")</f>
        <v>..</v>
      </c>
      <c r="T7" s="29" t="str">
        <f>IF(AND(Soundness!$E8="Y",ISNUMBER(ROAA!T10)),ROAA!T10,"..")</f>
        <v>..</v>
      </c>
      <c r="U7" s="29" t="str">
        <f>IF(AND(Soundness!$E8="Y",ISNUMBER(ROAA!U10)),ROAA!U10,"..")</f>
        <v>..</v>
      </c>
      <c r="V7" s="29" t="str">
        <f>IF(AND(Soundness!$E8="Y",ISNUMBER(ROAA!V10)),ROAA!V10,"..")</f>
        <v>..</v>
      </c>
      <c r="W7" s="29" t="str">
        <f>IF(AND(Soundness!$E8="Y",ISNUMBER(ROAA!W10)),ROAA!W10,"..")</f>
        <v>..</v>
      </c>
      <c r="X7" s="29" t="str">
        <f>IF(AND(Soundness!$E8="Y",ISNUMBER(ROAA!X10)),ROAA!X10,"..")</f>
        <v>..</v>
      </c>
      <c r="Y7" s="29" t="str">
        <f>IF(AND(Soundness!$E8="Y",ISNUMBER(ROAA!Y10)),ROAA!Y10,"..")</f>
        <v>..</v>
      </c>
      <c r="Z7" s="29" t="str">
        <f>IF(AND(Soundness!$E8="Y",ISNUMBER(ROAA!Z10)),ROAA!Z10,"..")</f>
        <v>..</v>
      </c>
    </row>
    <row r="8" spans="1:26">
      <c r="A8" s="42">
        <v>5</v>
      </c>
      <c r="B8" s="2">
        <f>IF(ISNUMBER('Bank List'!B6),'Bank List'!B6,"")</f>
        <v>113983</v>
      </c>
      <c r="C8" s="55" t="str">
        <f>IF(ISTEXT(Soundness!C9),Soundness!C9,"")</f>
        <v>Banco Santander SA</v>
      </c>
      <c r="D8" s="55" t="str">
        <f>IF(ISTEXT(Soundness!D9),Soundness!D9,"")</f>
        <v>Spain</v>
      </c>
      <c r="E8" s="57"/>
      <c r="F8" s="29" t="str">
        <f>IF(AND(Soundness!$E9="Y",ISNUMBER(ROAA!F11)),ROAA!F11,"..")</f>
        <v>..</v>
      </c>
      <c r="G8" s="29" t="str">
        <f>IF(AND(Soundness!$E9="Y",ISNUMBER(ROAA!G11)),ROAA!G11,"..")</f>
        <v>..</v>
      </c>
      <c r="H8" s="29" t="str">
        <f>IF(AND(Soundness!$E9="Y",ISNUMBER(ROAA!H11)),ROAA!H11,"..")</f>
        <v>..</v>
      </c>
      <c r="I8" s="29" t="str">
        <f>IF(AND(Soundness!$E9="Y",ISNUMBER(ROAA!I11)),ROAA!I11,"..")</f>
        <v>..</v>
      </c>
      <c r="J8" s="29" t="str">
        <f>IF(AND(Soundness!$E9="Y",ISNUMBER(ROAA!J11)),ROAA!J11,"..")</f>
        <v>..</v>
      </c>
      <c r="K8" s="29">
        <f>IF(AND(Soundness!$E9="Y",ISNUMBER(ROAA!K11)),ROAA!K11,"..")</f>
        <v>0.91185382822790395</v>
      </c>
      <c r="L8" s="29">
        <f>IF(AND(Soundness!$E9="Y",ISNUMBER(ROAA!L11)),ROAA!L11,"..")</f>
        <v>1.0126994049629401</v>
      </c>
      <c r="M8" s="29">
        <f>IF(AND(Soundness!$E9="Y",ISNUMBER(ROAA!M11)),ROAA!M11,"..")</f>
        <v>1.0979090376696801</v>
      </c>
      <c r="N8" s="29">
        <f>IF(AND(Soundness!$E9="Y",ISNUMBER(ROAA!N11)),ROAA!N11,"..")</f>
        <v>0.96169507209816896</v>
      </c>
      <c r="O8" s="29">
        <f>IF(AND(Soundness!$E9="Y",ISNUMBER(ROAA!O11)),ROAA!O11,"..")</f>
        <v>0.85640635549190303</v>
      </c>
      <c r="P8" s="29">
        <f>IF(AND(Soundness!$E9="Y",ISNUMBER(ROAA!P11)),ROAA!P11,"..")</f>
        <v>0.76462188761852701</v>
      </c>
      <c r="Q8" s="29">
        <f>IF(AND(Soundness!$E9="Y",ISNUMBER(ROAA!Q11)),ROAA!Q11,"..")</f>
        <v>0.49797212919108202</v>
      </c>
      <c r="R8" s="29" t="str">
        <f>IF(AND(Soundness!$E9="Y",ISNUMBER(ROAA!R11)),ROAA!R11,"..")</f>
        <v>..</v>
      </c>
      <c r="S8" s="29" t="str">
        <f>IF(AND(Soundness!$E9="Y",ISNUMBER(ROAA!S11)),ROAA!S11,"..")</f>
        <v>..</v>
      </c>
      <c r="T8" s="29" t="str">
        <f>IF(AND(Soundness!$E9="Y",ISNUMBER(ROAA!T11)),ROAA!T11,"..")</f>
        <v>..</v>
      </c>
      <c r="U8" s="29" t="str">
        <f>IF(AND(Soundness!$E9="Y",ISNUMBER(ROAA!U11)),ROAA!U11,"..")</f>
        <v>..</v>
      </c>
      <c r="V8" s="29" t="str">
        <f>IF(AND(Soundness!$E9="Y",ISNUMBER(ROAA!V11)),ROAA!V11,"..")</f>
        <v>..</v>
      </c>
      <c r="W8" s="29" t="str">
        <f>IF(AND(Soundness!$E9="Y",ISNUMBER(ROAA!W11)),ROAA!W11,"..")</f>
        <v>..</v>
      </c>
      <c r="X8" s="29" t="str">
        <f>IF(AND(Soundness!$E9="Y",ISNUMBER(ROAA!X11)),ROAA!X11,"..")</f>
        <v>..</v>
      </c>
      <c r="Y8" s="29" t="str">
        <f>IF(AND(Soundness!$E9="Y",ISNUMBER(ROAA!Y11)),ROAA!Y11,"..")</f>
        <v>..</v>
      </c>
      <c r="Z8" s="29" t="str">
        <f>IF(AND(Soundness!$E9="Y",ISNUMBER(ROAA!Z11)),ROAA!Z11,"..")</f>
        <v>..</v>
      </c>
    </row>
    <row r="9" spans="1:26">
      <c r="A9" s="42">
        <v>6</v>
      </c>
      <c r="B9" s="2">
        <f>IF(ISNUMBER('Bank List'!B7),'Bank List'!B7,"")</f>
        <v>100369</v>
      </c>
      <c r="C9" s="55" t="str">
        <f>IF(ISTEXT(Soundness!C10),Soundness!C10,"")</f>
        <v>Bank of America Corporation</v>
      </c>
      <c r="D9" s="55" t="str">
        <f>IF(ISTEXT(Soundness!D10),Soundness!D10,"")</f>
        <v>USA</v>
      </c>
      <c r="E9" s="57"/>
      <c r="F9" s="29">
        <f>IF(AND(Soundness!$E10="Y",ISNUMBER(ROAA!F12)),ROAA!F12,"..")</f>
        <v>1.1218096997663001</v>
      </c>
      <c r="G9" s="29">
        <f>IF(AND(Soundness!$E10="Y",ISNUMBER(ROAA!G12)),ROAA!G12,"..")</f>
        <v>1.05320777128396</v>
      </c>
      <c r="H9" s="29">
        <f>IF(AND(Soundness!$E10="Y",ISNUMBER(ROAA!H12)),ROAA!H12,"..")</f>
        <v>1.4147090584819799</v>
      </c>
      <c r="I9" s="29">
        <f>IF(AND(Soundness!$E10="Y",ISNUMBER(ROAA!I12)),ROAA!I12,"..")</f>
        <v>1.4366496507827999</v>
      </c>
      <c r="J9" s="29">
        <f>IF(AND(Soundness!$E10="Y",ISNUMBER(ROAA!J12)),ROAA!J12,"..")</f>
        <v>1.33511258999589</v>
      </c>
      <c r="K9" s="29">
        <f>IF(AND(Soundness!$E10="Y",ISNUMBER(ROAA!K12)),ROAA!K12,"..")</f>
        <v>1.2965669521502601</v>
      </c>
      <c r="L9" s="29">
        <f>IF(AND(Soundness!$E10="Y",ISNUMBER(ROAA!L12)),ROAA!L12,"..")</f>
        <v>1.4408722823845099</v>
      </c>
      <c r="M9" s="29">
        <f>IF(AND(Soundness!$E10="Y",ISNUMBER(ROAA!M12)),ROAA!M12,"..")</f>
        <v>0.93516337894715196</v>
      </c>
      <c r="N9" s="29">
        <f>IF(AND(Soundness!$E10="Y",ISNUMBER(ROAA!N12)),ROAA!N12,"..")</f>
        <v>0.217355347250656</v>
      </c>
      <c r="O9" s="29">
        <f>IF(AND(Soundness!$E10="Y",ISNUMBER(ROAA!O12)),ROAA!O12,"..")</f>
        <v>0.25689010702935799</v>
      </c>
      <c r="P9" s="29">
        <f>IF(AND(Soundness!$E10="Y",ISNUMBER(ROAA!P12)),ROAA!P12,"..")</f>
        <v>-9.1736124603727001E-2</v>
      </c>
      <c r="Q9" s="29">
        <f>IF(AND(Soundness!$E10="Y",ISNUMBER(ROAA!Q12)),ROAA!Q12,"..")</f>
        <v>6.2970262881251002E-2</v>
      </c>
      <c r="R9" s="29" t="str">
        <f>IF(AND(Soundness!$E10="Y",ISNUMBER(ROAA!R12)),ROAA!R12,"..")</f>
        <v>..</v>
      </c>
      <c r="S9" s="29" t="str">
        <f>IF(AND(Soundness!$E10="Y",ISNUMBER(ROAA!S12)),ROAA!S12,"..")</f>
        <v>..</v>
      </c>
      <c r="T9" s="29" t="str">
        <f>IF(AND(Soundness!$E10="Y",ISNUMBER(ROAA!T12)),ROAA!T12,"..")</f>
        <v>..</v>
      </c>
      <c r="U9" s="29" t="str">
        <f>IF(AND(Soundness!$E10="Y",ISNUMBER(ROAA!U12)),ROAA!U12,"..")</f>
        <v>..</v>
      </c>
      <c r="V9" s="29" t="str">
        <f>IF(AND(Soundness!$E10="Y",ISNUMBER(ROAA!V12)),ROAA!V12,"..")</f>
        <v>..</v>
      </c>
      <c r="W9" s="29" t="str">
        <f>IF(AND(Soundness!$E10="Y",ISNUMBER(ROAA!W12)),ROAA!W12,"..")</f>
        <v>..</v>
      </c>
      <c r="X9" s="29" t="str">
        <f>IF(AND(Soundness!$E10="Y",ISNUMBER(ROAA!X12)),ROAA!X12,"..")</f>
        <v>..</v>
      </c>
      <c r="Y9" s="29" t="str">
        <f>IF(AND(Soundness!$E10="Y",ISNUMBER(ROAA!Y12)),ROAA!Y12,"..")</f>
        <v>..</v>
      </c>
      <c r="Z9" s="29" t="str">
        <f>IF(AND(Soundness!$E10="Y",ISNUMBER(ROAA!Z12)),ROAA!Z12,"..")</f>
        <v>..</v>
      </c>
    </row>
    <row r="10" spans="1:26">
      <c r="A10" s="42">
        <v>7</v>
      </c>
      <c r="B10" s="2">
        <f>IF(ISNUMBER('Bank List'!B8),'Bank List'!B8,"")</f>
        <v>100518</v>
      </c>
      <c r="C10" s="55" t="str">
        <f>IF(ISTEXT(Soundness!C11),Soundness!C11,"")</f>
        <v>Bank of Montreal</v>
      </c>
      <c r="D10" s="55" t="str">
        <f>IF(ISTEXT(Soundness!D11),Soundness!D11,"")</f>
        <v>Canada</v>
      </c>
      <c r="E10" s="57"/>
      <c r="F10" s="29">
        <f>IF(AND(Soundness!$E11="Y",ISNUMBER(ROAA!F13)),ROAA!F13,"..")</f>
        <v>0.79040111686188996</v>
      </c>
      <c r="G10" s="29">
        <f>IF(AND(Soundness!$E11="Y",ISNUMBER(ROAA!G13)),ROAA!G13,"..")</f>
        <v>0.60473261856212601</v>
      </c>
      <c r="H10" s="29">
        <f>IF(AND(Soundness!$E11="Y",ISNUMBER(ROAA!H13)),ROAA!H13,"..")</f>
        <v>0.57139400782289596</v>
      </c>
      <c r="I10" s="29">
        <f>IF(AND(Soundness!$E11="Y",ISNUMBER(ROAA!I13)),ROAA!I13,"..")</f>
        <v>0.67470810634702905</v>
      </c>
      <c r="J10" s="29">
        <f>IF(AND(Soundness!$E11="Y",ISNUMBER(ROAA!J13)),ROAA!J13,"..")</f>
        <v>0.87296213740690298</v>
      </c>
      <c r="K10" s="29">
        <f>IF(AND(Soundness!$E11="Y",ISNUMBER(ROAA!K13)),ROAA!K13,"..")</f>
        <v>0.80808898422270303</v>
      </c>
      <c r="L10" s="29">
        <f>IF(AND(Soundness!$E11="Y",ISNUMBER(ROAA!L13)),ROAA!L13,"..")</f>
        <v>0.86133563626601495</v>
      </c>
      <c r="M10" s="29">
        <f>IF(AND(Soundness!$E11="Y",ISNUMBER(ROAA!M13)),ROAA!M13,"..")</f>
        <v>0.59100048533592198</v>
      </c>
      <c r="N10" s="29">
        <f>IF(AND(Soundness!$E11="Y",ISNUMBER(ROAA!N13)),ROAA!N13,"..")</f>
        <v>0.49747364873531502</v>
      </c>
      <c r="O10" s="29">
        <f>IF(AND(Soundness!$E11="Y",ISNUMBER(ROAA!O13)),ROAA!O13,"..")</f>
        <v>0.40748105110500998</v>
      </c>
      <c r="P10" s="29">
        <f>IF(AND(Soundness!$E11="Y",ISNUMBER(ROAA!P13)),ROAA!P13,"..")</f>
        <v>0.70519030099830904</v>
      </c>
      <c r="Q10" s="29">
        <f>IF(AND(Soundness!$E11="Y",ISNUMBER(ROAA!Q13)),ROAA!Q13,"..")</f>
        <v>0.66264624394063898</v>
      </c>
      <c r="R10" s="29">
        <f>IF(AND(Soundness!$E11="Y",ISNUMBER(ROAA!R13)),ROAA!R13,"..")</f>
        <v>0.769663251657284</v>
      </c>
      <c r="S10" s="29" t="str">
        <f>IF(AND(Soundness!$E11="Y",ISNUMBER(ROAA!S13)),ROAA!S13,"..")</f>
        <v>..</v>
      </c>
      <c r="T10" s="29" t="str">
        <f>IF(AND(Soundness!$E11="Y",ISNUMBER(ROAA!T13)),ROAA!T13,"..")</f>
        <v>..</v>
      </c>
      <c r="U10" s="29" t="str">
        <f>IF(AND(Soundness!$E11="Y",ISNUMBER(ROAA!U13)),ROAA!U13,"..")</f>
        <v>..</v>
      </c>
      <c r="V10" s="29" t="str">
        <f>IF(AND(Soundness!$E11="Y",ISNUMBER(ROAA!V13)),ROAA!V13,"..")</f>
        <v>..</v>
      </c>
      <c r="W10" s="29" t="str">
        <f>IF(AND(Soundness!$E11="Y",ISNUMBER(ROAA!W13)),ROAA!W13,"..")</f>
        <v>..</v>
      </c>
      <c r="X10" s="29" t="str">
        <f>IF(AND(Soundness!$E11="Y",ISNUMBER(ROAA!X13)),ROAA!X13,"..")</f>
        <v>..</v>
      </c>
      <c r="Y10" s="29" t="str">
        <f>IF(AND(Soundness!$E11="Y",ISNUMBER(ROAA!Y13)),ROAA!Y13,"..")</f>
        <v>..</v>
      </c>
      <c r="Z10" s="29" t="str">
        <f>IF(AND(Soundness!$E11="Y",ISNUMBER(ROAA!Z13)),ROAA!Z13,"..")</f>
        <v>..</v>
      </c>
    </row>
    <row r="11" spans="1:26">
      <c r="A11" s="42">
        <v>8</v>
      </c>
      <c r="B11" s="2">
        <f>IF(ISNUMBER('Bank List'!B9),'Bank List'!B9,"")</f>
        <v>100144</v>
      </c>
      <c r="C11" s="55" t="str">
        <f>IF(ISTEXT(Soundness!C12),Soundness!C12,"")</f>
        <v>Bank of New York Mellon Corporation</v>
      </c>
      <c r="D11" s="55" t="str">
        <f>IF(ISTEXT(Soundness!D12),Soundness!D12,"")</f>
        <v>USA</v>
      </c>
      <c r="E11" s="57"/>
      <c r="F11" s="29">
        <f>IF(AND(Soundness!$E12="Y",ISNUMBER(ROAA!F14)),ROAA!F14,"..")</f>
        <v>1.8500537279424101</v>
      </c>
      <c r="G11" s="29">
        <f>IF(AND(Soundness!$E12="Y",ISNUMBER(ROAA!G14)),ROAA!G14,"..")</f>
        <v>1.6438188494492001</v>
      </c>
      <c r="H11" s="29">
        <f>IF(AND(Soundness!$E12="Y",ISNUMBER(ROAA!H14)),ROAA!H14,"..")</f>
        <v>1.1299010397093801</v>
      </c>
      <c r="I11" s="29">
        <f>IF(AND(Soundness!$E12="Y",ISNUMBER(ROAA!I14)),ROAA!I14,"..")</f>
        <v>1.26493708113309</v>
      </c>
      <c r="J11" s="29">
        <f>IF(AND(Soundness!$E12="Y",ISNUMBER(ROAA!J14)),ROAA!J14,"..")</f>
        <v>1.4495671431447601</v>
      </c>
      <c r="K11" s="29">
        <f>IF(AND(Soundness!$E12="Y",ISNUMBER(ROAA!K14)),ROAA!K14,"..")</f>
        <v>1.5487750776359199</v>
      </c>
      <c r="L11" s="29">
        <f>IF(AND(Soundness!$E12="Y",ISNUMBER(ROAA!L14)),ROAA!L14,"..")</f>
        <v>2.66468242825855</v>
      </c>
      <c r="M11" s="29">
        <f>IF(AND(Soundness!$E12="Y",ISNUMBER(ROAA!M14)),ROAA!M14,"..")</f>
        <v>1.37175226382853</v>
      </c>
      <c r="N11" s="29">
        <f>IF(AND(Soundness!$E12="Y",ISNUMBER(ROAA!N14)),ROAA!N14,"..")</f>
        <v>0.687283586639169</v>
      </c>
      <c r="O11" s="29">
        <f>IF(AND(Soundness!$E12="Y",ISNUMBER(ROAA!O14)),ROAA!O14,"..")</f>
        <v>-0.51054321232092104</v>
      </c>
      <c r="P11" s="29">
        <f>IF(AND(Soundness!$E12="Y",ISNUMBER(ROAA!P14)),ROAA!P14,"..")</f>
        <v>1.0851833165153</v>
      </c>
      <c r="Q11" s="29">
        <f>IF(AND(Soundness!$E12="Y",ISNUMBER(ROAA!Q14)),ROAA!Q14,"..")</f>
        <v>0.88237819643133097</v>
      </c>
      <c r="R11" s="29" t="str">
        <f>IF(AND(Soundness!$E12="Y",ISNUMBER(ROAA!R14)),ROAA!R14,"..")</f>
        <v>..</v>
      </c>
      <c r="S11" s="29" t="str">
        <f>IF(AND(Soundness!$E12="Y",ISNUMBER(ROAA!S14)),ROAA!S14,"..")</f>
        <v>..</v>
      </c>
      <c r="T11" s="29" t="str">
        <f>IF(AND(Soundness!$E12="Y",ISNUMBER(ROAA!T14)),ROAA!T14,"..")</f>
        <v>..</v>
      </c>
      <c r="U11" s="29" t="str">
        <f>IF(AND(Soundness!$E12="Y",ISNUMBER(ROAA!U14)),ROAA!U14,"..")</f>
        <v>..</v>
      </c>
      <c r="V11" s="29" t="str">
        <f>IF(AND(Soundness!$E12="Y",ISNUMBER(ROAA!V14)),ROAA!V14,"..")</f>
        <v>..</v>
      </c>
      <c r="W11" s="29" t="str">
        <f>IF(AND(Soundness!$E12="Y",ISNUMBER(ROAA!W14)),ROAA!W14,"..")</f>
        <v>..</v>
      </c>
      <c r="X11" s="29" t="str">
        <f>IF(AND(Soundness!$E12="Y",ISNUMBER(ROAA!X14)),ROAA!X14,"..")</f>
        <v>..</v>
      </c>
      <c r="Y11" s="29" t="str">
        <f>IF(AND(Soundness!$E12="Y",ISNUMBER(ROAA!Y14)),ROAA!Y14,"..")</f>
        <v>..</v>
      </c>
      <c r="Z11" s="29" t="str">
        <f>IF(AND(Soundness!$E12="Y",ISNUMBER(ROAA!Z14)),ROAA!Z14,"..")</f>
        <v>..</v>
      </c>
    </row>
    <row r="12" spans="1:26">
      <c r="A12" s="42">
        <v>9</v>
      </c>
      <c r="B12" s="2">
        <f>IF(ISNUMBER('Bank List'!B10),'Bank List'!B10,"")</f>
        <v>100521</v>
      </c>
      <c r="C12" s="55" t="str">
        <f>IF(ISTEXT(Soundness!C13),Soundness!C13,"")</f>
        <v>Bank of Nova Scotia</v>
      </c>
      <c r="D12" s="55" t="str">
        <f>IF(ISTEXT(Soundness!D13),Soundness!D13,"")</f>
        <v>Canada</v>
      </c>
      <c r="E12" s="57"/>
      <c r="F12" s="29">
        <f>IF(AND(Soundness!$E13="Y",ISNUMBER(ROAA!F15)),ROAA!F15,"..")</f>
        <v>0.80699225689672505</v>
      </c>
      <c r="G12" s="29">
        <f>IF(AND(Soundness!$E13="Y",ISNUMBER(ROAA!G15)),ROAA!G15,"..")</f>
        <v>0.76404395183984897</v>
      </c>
      <c r="H12" s="29">
        <f>IF(AND(Soundness!$E13="Y",ISNUMBER(ROAA!H15)),ROAA!H15,"..")</f>
        <v>0.57537089189225599</v>
      </c>
      <c r="I12" s="29">
        <f>IF(AND(Soundness!$E13="Y",ISNUMBER(ROAA!I15)),ROAA!I15,"..")</f>
        <v>0.83947690398699504</v>
      </c>
      <c r="J12" s="29">
        <f>IF(AND(Soundness!$E13="Y",ISNUMBER(ROAA!J15)),ROAA!J15,"..")</f>
        <v>1.0239941405562201</v>
      </c>
      <c r="K12" s="29">
        <f>IF(AND(Soundness!$E13="Y",ISNUMBER(ROAA!K15)),ROAA!K15,"..")</f>
        <v>1.0372558779987999</v>
      </c>
      <c r="L12" s="29">
        <f>IF(AND(Soundness!$E13="Y",ISNUMBER(ROAA!L15)),ROAA!L15,"..")</f>
        <v>1.02050417867805</v>
      </c>
      <c r="M12" s="29">
        <f>IF(AND(Soundness!$E13="Y",ISNUMBER(ROAA!M15)),ROAA!M15,"..")</f>
        <v>1.00254043001425</v>
      </c>
      <c r="N12" s="29">
        <f>IF(AND(Soundness!$E13="Y",ISNUMBER(ROAA!N15)),ROAA!N15,"..")</f>
        <v>0.68929334261171904</v>
      </c>
      <c r="O12" s="29">
        <f>IF(AND(Soundness!$E13="Y",ISNUMBER(ROAA!O15)),ROAA!O15,"..")</f>
        <v>0.691222237595708</v>
      </c>
      <c r="P12" s="29">
        <f>IF(AND(Soundness!$E13="Y",ISNUMBER(ROAA!P15)),ROAA!P15,"..")</f>
        <v>0.82152595684808405</v>
      </c>
      <c r="Q12" s="29">
        <f>IF(AND(Soundness!$E13="Y",ISNUMBER(ROAA!Q15)),ROAA!Q15,"..")</f>
        <v>0.909399574476072</v>
      </c>
      <c r="R12" s="29">
        <f>IF(AND(Soundness!$E13="Y",ISNUMBER(ROAA!R15)),ROAA!R15,"..")</f>
        <v>0.98038769739286002</v>
      </c>
      <c r="S12" s="29" t="str">
        <f>IF(AND(Soundness!$E13="Y",ISNUMBER(ROAA!S15)),ROAA!S15,"..")</f>
        <v>..</v>
      </c>
      <c r="T12" s="29" t="str">
        <f>IF(AND(Soundness!$E13="Y",ISNUMBER(ROAA!T15)),ROAA!T15,"..")</f>
        <v>..</v>
      </c>
      <c r="U12" s="29" t="str">
        <f>IF(AND(Soundness!$E13="Y",ISNUMBER(ROAA!U15)),ROAA!U15,"..")</f>
        <v>..</v>
      </c>
      <c r="V12" s="29" t="str">
        <f>IF(AND(Soundness!$E13="Y",ISNUMBER(ROAA!V15)),ROAA!V15,"..")</f>
        <v>..</v>
      </c>
      <c r="W12" s="29" t="str">
        <f>IF(AND(Soundness!$E13="Y",ISNUMBER(ROAA!W15)),ROAA!W15,"..")</f>
        <v>..</v>
      </c>
      <c r="X12" s="29" t="str">
        <f>IF(AND(Soundness!$E13="Y",ISNUMBER(ROAA!X15)),ROAA!X15,"..")</f>
        <v>..</v>
      </c>
      <c r="Y12" s="29" t="str">
        <f>IF(AND(Soundness!$E13="Y",ISNUMBER(ROAA!Y15)),ROAA!Y15,"..")</f>
        <v>..</v>
      </c>
      <c r="Z12" s="29" t="str">
        <f>IF(AND(Soundness!$E13="Y",ISNUMBER(ROAA!Z15)),ROAA!Z15,"..")</f>
        <v>..</v>
      </c>
    </row>
    <row r="13" spans="1:26">
      <c r="A13" s="42">
        <v>10</v>
      </c>
      <c r="B13" s="2">
        <f>IF(ISNUMBER('Bank List'!B11),'Bank List'!B11,"")</f>
        <v>4291604</v>
      </c>
      <c r="C13" s="55" t="str">
        <f>IF(ISTEXT(Soundness!C14),Soundness!C14,"")</f>
        <v>Bankia, SA</v>
      </c>
      <c r="D13" s="55" t="str">
        <f>IF(ISTEXT(Soundness!D14),Soundness!D14,"")</f>
        <v>Spain</v>
      </c>
      <c r="E13" s="57"/>
      <c r="F13" s="29" t="str">
        <f>IF(AND(Soundness!$E14="Y",ISNUMBER(ROAA!F16)),ROAA!F16,"..")</f>
        <v>..</v>
      </c>
      <c r="G13" s="29" t="str">
        <f>IF(AND(Soundness!$E14="Y",ISNUMBER(ROAA!G16)),ROAA!G16,"..")</f>
        <v>..</v>
      </c>
      <c r="H13" s="29" t="str">
        <f>IF(AND(Soundness!$E14="Y",ISNUMBER(ROAA!H16)),ROAA!H16,"..")</f>
        <v>..</v>
      </c>
      <c r="I13" s="29" t="str">
        <f>IF(AND(Soundness!$E14="Y",ISNUMBER(ROAA!I16)),ROAA!I16,"..")</f>
        <v>..</v>
      </c>
      <c r="J13" s="29" t="str">
        <f>IF(AND(Soundness!$E14="Y",ISNUMBER(ROAA!J16)),ROAA!J16,"..")</f>
        <v>..</v>
      </c>
      <c r="K13" s="29" t="str">
        <f>IF(AND(Soundness!$E14="Y",ISNUMBER(ROAA!K16)),ROAA!K16,"..")</f>
        <v>..</v>
      </c>
      <c r="L13" s="29" t="str">
        <f>IF(AND(Soundness!$E14="Y",ISNUMBER(ROAA!L16)),ROAA!L16,"..")</f>
        <v>..</v>
      </c>
      <c r="M13" s="29" t="str">
        <f>IF(AND(Soundness!$E14="Y",ISNUMBER(ROAA!M16)),ROAA!M16,"..")</f>
        <v>..</v>
      </c>
      <c r="N13" s="29" t="str">
        <f>IF(AND(Soundness!$E14="Y",ISNUMBER(ROAA!N16)),ROAA!N16,"..")</f>
        <v>..</v>
      </c>
      <c r="O13" s="29" t="str">
        <f>IF(AND(Soundness!$E14="Y",ISNUMBER(ROAA!O16)),ROAA!O16,"..")</f>
        <v>..</v>
      </c>
      <c r="P13" s="29" t="str">
        <f>IF(AND(Soundness!$E14="Y",ISNUMBER(ROAA!P16)),ROAA!P16,"..")</f>
        <v>..</v>
      </c>
      <c r="Q13" s="29">
        <f>IF(AND(Soundness!$E14="Y",ISNUMBER(ROAA!Q16)),ROAA!Q16,"..")</f>
        <v>-1.0299816738438301</v>
      </c>
      <c r="R13" s="29" t="str">
        <f>IF(AND(Soundness!$E14="Y",ISNUMBER(ROAA!R16)),ROAA!R16,"..")</f>
        <v>..</v>
      </c>
      <c r="S13" s="29" t="str">
        <f>IF(AND(Soundness!$E14="Y",ISNUMBER(ROAA!S16)),ROAA!S16,"..")</f>
        <v>..</v>
      </c>
      <c r="T13" s="29" t="str">
        <f>IF(AND(Soundness!$E14="Y",ISNUMBER(ROAA!T16)),ROAA!T16,"..")</f>
        <v>..</v>
      </c>
      <c r="U13" s="29" t="str">
        <f>IF(AND(Soundness!$E14="Y",ISNUMBER(ROAA!U16)),ROAA!U16,"..")</f>
        <v>..</v>
      </c>
      <c r="V13" s="29" t="str">
        <f>IF(AND(Soundness!$E14="Y",ISNUMBER(ROAA!V16)),ROAA!V16,"..")</f>
        <v>..</v>
      </c>
      <c r="W13" s="29" t="str">
        <f>IF(AND(Soundness!$E14="Y",ISNUMBER(ROAA!W16)),ROAA!W16,"..")</f>
        <v>..</v>
      </c>
      <c r="X13" s="29" t="str">
        <f>IF(AND(Soundness!$E14="Y",ISNUMBER(ROAA!X16)),ROAA!X16,"..")</f>
        <v>..</v>
      </c>
      <c r="Y13" s="29" t="str">
        <f>IF(AND(Soundness!$E14="Y",ISNUMBER(ROAA!Y16)),ROAA!Y16,"..")</f>
        <v>..</v>
      </c>
      <c r="Z13" s="29" t="str">
        <f>IF(AND(Soundness!$E14="Y",ISNUMBER(ROAA!Z16)),ROAA!Z16,"..")</f>
        <v>..</v>
      </c>
    </row>
    <row r="14" spans="1:26">
      <c r="A14" s="42">
        <v>11</v>
      </c>
      <c r="B14" s="2">
        <f>IF(ISNUMBER('Bank List'!B12),'Bank List'!B12,"")</f>
        <v>114508</v>
      </c>
      <c r="C14" s="55" t="str">
        <f>IF(ISTEXT(Soundness!C15),Soundness!C15,"")</f>
        <v>Barclays Plc</v>
      </c>
      <c r="D14" s="55" t="str">
        <f>IF(ISTEXT(Soundness!D15),Soundness!D15,"")</f>
        <v>United Kingdom</v>
      </c>
      <c r="E14" s="57"/>
      <c r="F14" s="29" t="str">
        <f>IF(AND(Soundness!$E15="Y",ISNUMBER(ROAA!F17)),ROAA!F17,"..")</f>
        <v>..</v>
      </c>
      <c r="G14" s="29" t="str">
        <f>IF(AND(Soundness!$E15="Y",ISNUMBER(ROAA!G17)),ROAA!G17,"..")</f>
        <v>..</v>
      </c>
      <c r="H14" s="29" t="str">
        <f>IF(AND(Soundness!$E15="Y",ISNUMBER(ROAA!H17)),ROAA!H17,"..")</f>
        <v>..</v>
      </c>
      <c r="I14" s="29" t="str">
        <f>IF(AND(Soundness!$E15="Y",ISNUMBER(ROAA!I17)),ROAA!I17,"..")</f>
        <v>..</v>
      </c>
      <c r="J14" s="29" t="str">
        <f>IF(AND(Soundness!$E15="Y",ISNUMBER(ROAA!J17)),ROAA!J17,"..")</f>
        <v>..</v>
      </c>
      <c r="K14" s="29">
        <f>IF(AND(Soundness!$E15="Y",ISNUMBER(ROAA!K17)),ROAA!K17,"..")</f>
        <v>0.394495752058239</v>
      </c>
      <c r="L14" s="29">
        <f>IF(AND(Soundness!$E15="Y",ISNUMBER(ROAA!L17)),ROAA!L17,"..")</f>
        <v>0.47164629523877799</v>
      </c>
      <c r="M14" s="29">
        <f>IF(AND(Soundness!$E15="Y",ISNUMBER(ROAA!M17)),ROAA!M17,"..")</f>
        <v>0.38710098967173501</v>
      </c>
      <c r="N14" s="29">
        <f>IF(AND(Soundness!$E15="Y",ISNUMBER(ROAA!N17)),ROAA!N17,"..")</f>
        <v>0.301406067571512</v>
      </c>
      <c r="O14" s="29">
        <f>IF(AND(Soundness!$E15="Y",ISNUMBER(ROAA!O17)),ROAA!O17,"..")</f>
        <v>0.55172916790682403</v>
      </c>
      <c r="P14" s="29">
        <f>IF(AND(Soundness!$E15="Y",ISNUMBER(ROAA!P17)),ROAA!P17,"..")</f>
        <v>0.26098665462613002</v>
      </c>
      <c r="Q14" s="29">
        <f>IF(AND(Soundness!$E15="Y",ISNUMBER(ROAA!Q17)),ROAA!Q17,"..")</f>
        <v>0.22850870166456799</v>
      </c>
      <c r="R14" s="29" t="str">
        <f>IF(AND(Soundness!$E15="Y",ISNUMBER(ROAA!R17)),ROAA!R17,"..")</f>
        <v>..</v>
      </c>
      <c r="S14" s="29" t="str">
        <f>IF(AND(Soundness!$E15="Y",ISNUMBER(ROAA!S17)),ROAA!S17,"..")</f>
        <v>..</v>
      </c>
      <c r="T14" s="29" t="str">
        <f>IF(AND(Soundness!$E15="Y",ISNUMBER(ROAA!T17)),ROAA!T17,"..")</f>
        <v>..</v>
      </c>
      <c r="U14" s="29" t="str">
        <f>IF(AND(Soundness!$E15="Y",ISNUMBER(ROAA!U17)),ROAA!U17,"..")</f>
        <v>..</v>
      </c>
      <c r="V14" s="29" t="str">
        <f>IF(AND(Soundness!$E15="Y",ISNUMBER(ROAA!V17)),ROAA!V17,"..")</f>
        <v>..</v>
      </c>
      <c r="W14" s="29" t="str">
        <f>IF(AND(Soundness!$E15="Y",ISNUMBER(ROAA!W17)),ROAA!W17,"..")</f>
        <v>..</v>
      </c>
      <c r="X14" s="29" t="str">
        <f>IF(AND(Soundness!$E15="Y",ISNUMBER(ROAA!X17)),ROAA!X17,"..")</f>
        <v>..</v>
      </c>
      <c r="Y14" s="29" t="str">
        <f>IF(AND(Soundness!$E15="Y",ISNUMBER(ROAA!Y17)),ROAA!Y17,"..")</f>
        <v>..</v>
      </c>
      <c r="Z14" s="29" t="str">
        <f>IF(AND(Soundness!$E15="Y",ISNUMBER(ROAA!Z17)),ROAA!Z17,"..")</f>
        <v>..</v>
      </c>
    </row>
    <row r="15" spans="1:26">
      <c r="A15" s="42">
        <v>12</v>
      </c>
      <c r="B15" s="2">
        <f>IF(ISNUMBER('Bank List'!B13),'Bank List'!B13,"")</f>
        <v>3001689</v>
      </c>
      <c r="C15" s="55" t="str">
        <f>IF(ISTEXT(Soundness!C16),Soundness!C16,"")</f>
        <v>BNP Paribas SA</v>
      </c>
      <c r="D15" s="55" t="str">
        <f>IF(ISTEXT(Soundness!D16),Soundness!D16,"")</f>
        <v>France</v>
      </c>
      <c r="E15" s="57"/>
      <c r="F15" s="29" t="str">
        <f>IF(AND(Soundness!$E16="Y",ISNUMBER(ROAA!F18)),ROAA!F18,"..")</f>
        <v>..</v>
      </c>
      <c r="G15" s="29" t="str">
        <f>IF(AND(Soundness!$E16="Y",ISNUMBER(ROAA!G18)),ROAA!G18,"..")</f>
        <v>..</v>
      </c>
      <c r="H15" s="29" t="str">
        <f>IF(AND(Soundness!$E16="Y",ISNUMBER(ROAA!H18)),ROAA!H18,"..")</f>
        <v>..</v>
      </c>
      <c r="I15" s="29" t="str">
        <f>IF(AND(Soundness!$E16="Y",ISNUMBER(ROAA!I18)),ROAA!I18,"..")</f>
        <v>..</v>
      </c>
      <c r="J15" s="29" t="str">
        <f>IF(AND(Soundness!$E16="Y",ISNUMBER(ROAA!J18)),ROAA!J18,"..")</f>
        <v>..</v>
      </c>
      <c r="K15" s="29" t="str">
        <f>IF(AND(Soundness!$E16="Y",ISNUMBER(ROAA!K18)),ROAA!K18,"..")</f>
        <v>..</v>
      </c>
      <c r="L15" s="29">
        <f>IF(AND(Soundness!$E16="Y",ISNUMBER(ROAA!L18)),ROAA!L18,"..")</f>
        <v>0.57870859339273095</v>
      </c>
      <c r="M15" s="29">
        <f>IF(AND(Soundness!$E16="Y",ISNUMBER(ROAA!M18)),ROAA!M18,"..")</f>
        <v>0.53024167115127396</v>
      </c>
      <c r="N15" s="29">
        <f>IF(AND(Soundness!$E16="Y",ISNUMBER(ROAA!N18)),ROAA!N18,"..")</f>
        <v>0.183129730597174</v>
      </c>
      <c r="O15" s="29">
        <f>IF(AND(Soundness!$E16="Y",ISNUMBER(ROAA!O18)),ROAA!O18,"..")</f>
        <v>0.31326445612156401</v>
      </c>
      <c r="P15" s="29">
        <f>IF(AND(Soundness!$E16="Y",ISNUMBER(ROAA!P18)),ROAA!P18,"..")</f>
        <v>0.451889810683614</v>
      </c>
      <c r="Q15" s="29">
        <f>IF(AND(Soundness!$E16="Y",ISNUMBER(ROAA!Q18)),ROAA!Q18,"..")</f>
        <v>0.34787953195215998</v>
      </c>
      <c r="R15" s="29" t="str">
        <f>IF(AND(Soundness!$E16="Y",ISNUMBER(ROAA!R18)),ROAA!R18,"..")</f>
        <v>..</v>
      </c>
      <c r="S15" s="29" t="str">
        <f>IF(AND(Soundness!$E16="Y",ISNUMBER(ROAA!S18)),ROAA!S18,"..")</f>
        <v>..</v>
      </c>
      <c r="T15" s="29" t="str">
        <f>IF(AND(Soundness!$E16="Y",ISNUMBER(ROAA!T18)),ROAA!T18,"..")</f>
        <v>..</v>
      </c>
      <c r="U15" s="29" t="str">
        <f>IF(AND(Soundness!$E16="Y",ISNUMBER(ROAA!U18)),ROAA!U18,"..")</f>
        <v>..</v>
      </c>
      <c r="V15" s="29" t="str">
        <f>IF(AND(Soundness!$E16="Y",ISNUMBER(ROAA!V18)),ROAA!V18,"..")</f>
        <v>..</v>
      </c>
      <c r="W15" s="29" t="str">
        <f>IF(AND(Soundness!$E16="Y",ISNUMBER(ROAA!W18)),ROAA!W18,"..")</f>
        <v>..</v>
      </c>
      <c r="X15" s="29" t="str">
        <f>IF(AND(Soundness!$E16="Y",ISNUMBER(ROAA!X18)),ROAA!X18,"..")</f>
        <v>..</v>
      </c>
      <c r="Y15" s="29" t="str">
        <f>IF(AND(Soundness!$E16="Y",ISNUMBER(ROAA!Y18)),ROAA!Y18,"..")</f>
        <v>..</v>
      </c>
      <c r="Z15" s="29" t="str">
        <f>IF(AND(Soundness!$E16="Y",ISNUMBER(ROAA!Z18)),ROAA!Z18,"..")</f>
        <v>..</v>
      </c>
    </row>
    <row r="16" spans="1:26">
      <c r="A16" s="42">
        <v>13</v>
      </c>
      <c r="B16" s="2">
        <f>IF(ISNUMBER('Bank List'!B14),'Bank List'!B14,"")</f>
        <v>4219193</v>
      </c>
      <c r="C16" s="55" t="str">
        <f>IF(ISTEXT(Soundness!C17),Soundness!C17,"")</f>
        <v>CaixaBank, SA</v>
      </c>
      <c r="D16" s="55" t="str">
        <f>IF(ISTEXT(Soundness!D17),Soundness!D17,"")</f>
        <v>Spain</v>
      </c>
      <c r="E16" s="57"/>
      <c r="F16" s="29" t="str">
        <f>IF(AND(Soundness!$E17="Y",ISNUMBER(ROAA!F19)),ROAA!F19,"..")</f>
        <v>..</v>
      </c>
      <c r="G16" s="29" t="str">
        <f>IF(AND(Soundness!$E17="Y",ISNUMBER(ROAA!G19)),ROAA!G19,"..")</f>
        <v>..</v>
      </c>
      <c r="H16" s="29" t="str">
        <f>IF(AND(Soundness!$E17="Y",ISNUMBER(ROAA!H19)),ROAA!H19,"..")</f>
        <v>..</v>
      </c>
      <c r="I16" s="29" t="str">
        <f>IF(AND(Soundness!$E17="Y",ISNUMBER(ROAA!I19)),ROAA!I19,"..")</f>
        <v>..</v>
      </c>
      <c r="J16" s="29" t="str">
        <f>IF(AND(Soundness!$E17="Y",ISNUMBER(ROAA!J19)),ROAA!J19,"..")</f>
        <v>..</v>
      </c>
      <c r="K16" s="29" t="str">
        <f>IF(AND(Soundness!$E17="Y",ISNUMBER(ROAA!K19)),ROAA!K19,"..")</f>
        <v>..</v>
      </c>
      <c r="L16" s="29" t="str">
        <f>IF(AND(Soundness!$E17="Y",ISNUMBER(ROAA!L19)),ROAA!L19,"..")</f>
        <v>..</v>
      </c>
      <c r="M16" s="29" t="str">
        <f>IF(AND(Soundness!$E17="Y",ISNUMBER(ROAA!M19)),ROAA!M19,"..")</f>
        <v>..</v>
      </c>
      <c r="N16" s="29" t="str">
        <f>IF(AND(Soundness!$E17="Y",ISNUMBER(ROAA!N19)),ROAA!N19,"..")</f>
        <v>..</v>
      </c>
      <c r="O16" s="29" t="str">
        <f>IF(AND(Soundness!$E17="Y",ISNUMBER(ROAA!O19)),ROAA!O19,"..")</f>
        <v>..</v>
      </c>
      <c r="P16" s="29" t="str">
        <f>IF(AND(Soundness!$E17="Y",ISNUMBER(ROAA!P19)),ROAA!P19,"..")</f>
        <v>..</v>
      </c>
      <c r="Q16" s="29">
        <f>IF(AND(Soundness!$E17="Y",ISNUMBER(ROAA!Q19)),ROAA!Q19,"..")</f>
        <v>0.387019888731924</v>
      </c>
      <c r="R16" s="29" t="str">
        <f>IF(AND(Soundness!$E17="Y",ISNUMBER(ROAA!R19)),ROAA!R19,"..")</f>
        <v>..</v>
      </c>
      <c r="S16" s="29" t="str">
        <f>IF(AND(Soundness!$E17="Y",ISNUMBER(ROAA!S19)),ROAA!S19,"..")</f>
        <v>..</v>
      </c>
      <c r="T16" s="29" t="str">
        <f>IF(AND(Soundness!$E17="Y",ISNUMBER(ROAA!T19)),ROAA!T19,"..")</f>
        <v>..</v>
      </c>
      <c r="U16" s="29" t="str">
        <f>IF(AND(Soundness!$E17="Y",ISNUMBER(ROAA!U19)),ROAA!U19,"..")</f>
        <v>..</v>
      </c>
      <c r="V16" s="29" t="str">
        <f>IF(AND(Soundness!$E17="Y",ISNUMBER(ROAA!V19)),ROAA!V19,"..")</f>
        <v>..</v>
      </c>
      <c r="W16" s="29" t="str">
        <f>IF(AND(Soundness!$E17="Y",ISNUMBER(ROAA!W19)),ROAA!W19,"..")</f>
        <v>..</v>
      </c>
      <c r="X16" s="29" t="str">
        <f>IF(AND(Soundness!$E17="Y",ISNUMBER(ROAA!X19)),ROAA!X19,"..")</f>
        <v>..</v>
      </c>
      <c r="Y16" s="29" t="str">
        <f>IF(AND(Soundness!$E17="Y",ISNUMBER(ROAA!Y19)),ROAA!Y19,"..")</f>
        <v>..</v>
      </c>
      <c r="Z16" s="29" t="str">
        <f>IF(AND(Soundness!$E17="Y",ISNUMBER(ROAA!Z19)),ROAA!Z19,"..")</f>
        <v>..</v>
      </c>
    </row>
    <row r="17" spans="1:26">
      <c r="A17" s="42">
        <v>14</v>
      </c>
      <c r="B17" s="2">
        <f>IF(ISNUMBER('Bank List'!B15),'Bank List'!B15,"")</f>
        <v>100515</v>
      </c>
      <c r="C17" s="55" t="str">
        <f>IF(ISTEXT(Soundness!C18),Soundness!C18,"")</f>
        <v>Canadian Imperial Bank of Commerce</v>
      </c>
      <c r="D17" s="55" t="str">
        <f>IF(ISTEXT(Soundness!D18),Soundness!D18,"")</f>
        <v>Canada</v>
      </c>
      <c r="E17" s="57"/>
      <c r="F17" s="29">
        <f>IF(AND(Soundness!$E18="Y",ISNUMBER(ROAA!F20)),ROAA!F20,"..")</f>
        <v>0.78291571494266898</v>
      </c>
      <c r="G17" s="29">
        <f>IF(AND(Soundness!$E18="Y",ISNUMBER(ROAA!G20)),ROAA!G20,"..")</f>
        <v>0.604738914913306</v>
      </c>
      <c r="H17" s="29">
        <f>IF(AND(Soundness!$E18="Y",ISNUMBER(ROAA!H20)),ROAA!H20,"..")</f>
        <v>0.185292810502205</v>
      </c>
      <c r="I17" s="29">
        <f>IF(AND(Soundness!$E18="Y",ISNUMBER(ROAA!I20)),ROAA!I20,"..")</f>
        <v>0.68483769346664802</v>
      </c>
      <c r="J17" s="29">
        <f>IF(AND(Soundness!$E18="Y",ISNUMBER(ROAA!J20)),ROAA!J20,"..")</f>
        <v>0.744631601438695</v>
      </c>
      <c r="K17" s="29">
        <f>IF(AND(Soundness!$E18="Y",ISNUMBER(ROAA!K20)),ROAA!K20,"..")</f>
        <v>-1.10786061728609E-2</v>
      </c>
      <c r="L17" s="29">
        <f>IF(AND(Soundness!$E18="Y",ISNUMBER(ROAA!L20)),ROAA!L20,"..")</f>
        <v>0.90841364062387397</v>
      </c>
      <c r="M17" s="29">
        <f>IF(AND(Soundness!$E18="Y",ISNUMBER(ROAA!M20)),ROAA!M20,"..")</f>
        <v>1.00328747108243</v>
      </c>
      <c r="N17" s="29">
        <f>IF(AND(Soundness!$E18="Y",ISNUMBER(ROAA!N20)),ROAA!N20,"..")</f>
        <v>-0.59733518913197903</v>
      </c>
      <c r="O17" s="29">
        <f>IF(AND(Soundness!$E18="Y",ISNUMBER(ROAA!O20)),ROAA!O20,"..")</f>
        <v>0.33475332614782799</v>
      </c>
      <c r="P17" s="29">
        <f>IF(AND(Soundness!$E18="Y",ISNUMBER(ROAA!P20)),ROAA!P20,"..")</f>
        <v>0.70878728576673</v>
      </c>
      <c r="Q17" s="29">
        <f>IF(AND(Soundness!$E18="Y",ISNUMBER(ROAA!Q20)),ROAA!Q20,"..")</f>
        <v>0.72948112549964905</v>
      </c>
      <c r="R17" s="29">
        <f>IF(AND(Soundness!$E18="Y",ISNUMBER(ROAA!R20)),ROAA!R20,"..")</f>
        <v>0.84024943253594797</v>
      </c>
      <c r="S17" s="29" t="str">
        <f>IF(AND(Soundness!$E18="Y",ISNUMBER(ROAA!S20)),ROAA!S20,"..")</f>
        <v>..</v>
      </c>
      <c r="T17" s="29" t="str">
        <f>IF(AND(Soundness!$E18="Y",ISNUMBER(ROAA!T20)),ROAA!T20,"..")</f>
        <v>..</v>
      </c>
      <c r="U17" s="29" t="str">
        <f>IF(AND(Soundness!$E18="Y",ISNUMBER(ROAA!U20)),ROAA!U20,"..")</f>
        <v>..</v>
      </c>
      <c r="V17" s="29" t="str">
        <f>IF(AND(Soundness!$E18="Y",ISNUMBER(ROAA!V20)),ROAA!V20,"..")</f>
        <v>..</v>
      </c>
      <c r="W17" s="29" t="str">
        <f>IF(AND(Soundness!$E18="Y",ISNUMBER(ROAA!W20)),ROAA!W20,"..")</f>
        <v>..</v>
      </c>
      <c r="X17" s="29" t="str">
        <f>IF(AND(Soundness!$E18="Y",ISNUMBER(ROAA!X20)),ROAA!X20,"..")</f>
        <v>..</v>
      </c>
      <c r="Y17" s="29" t="str">
        <f>IF(AND(Soundness!$E18="Y",ISNUMBER(ROAA!Y20)),ROAA!Y20,"..")</f>
        <v>..</v>
      </c>
      <c r="Z17" s="29" t="str">
        <f>IF(AND(Soundness!$E18="Y",ISNUMBER(ROAA!Z20)),ROAA!Z20,"..")</f>
        <v>..</v>
      </c>
    </row>
    <row r="18" spans="1:26">
      <c r="A18" s="42">
        <v>15</v>
      </c>
      <c r="B18" s="2">
        <f>IF(ISNUMBER('Bank List'!B16),'Bank List'!B16,"")</f>
        <v>4041896</v>
      </c>
      <c r="C18" s="55" t="str">
        <f>IF(ISTEXT(Soundness!C19),Soundness!C19,"")</f>
        <v>Citigroup Inc.</v>
      </c>
      <c r="D18" s="55" t="str">
        <f>IF(ISTEXT(Soundness!D19),Soundness!D19,"")</f>
        <v>USA</v>
      </c>
      <c r="E18" s="57"/>
      <c r="F18" s="29">
        <f>IF(AND(Soundness!$E19="Y",ISNUMBER(ROAA!F21)),ROAA!F21,"..")</f>
        <v>1.54211705442981</v>
      </c>
      <c r="G18" s="29">
        <f>IF(AND(Soundness!$E19="Y",ISNUMBER(ROAA!G21)),ROAA!G21,"..")</f>
        <v>1.4360959661013799</v>
      </c>
      <c r="H18" s="29">
        <f>IF(AND(Soundness!$E19="Y",ISNUMBER(ROAA!H21)),ROAA!H21,"..")</f>
        <v>1.4403100117385801</v>
      </c>
      <c r="I18" s="29">
        <f>IF(AND(Soundness!$E19="Y",ISNUMBER(ROAA!I21)),ROAA!I21,"..")</f>
        <v>1.50898391870944</v>
      </c>
      <c r="J18" s="29">
        <f>IF(AND(Soundness!$E19="Y",ISNUMBER(ROAA!J21)),ROAA!J21,"..")</f>
        <v>1.2143326299712101</v>
      </c>
      <c r="K18" s="29">
        <f>IF(AND(Soundness!$E19="Y",ISNUMBER(ROAA!K21)),ROAA!K21,"..")</f>
        <v>1.6514941920400199</v>
      </c>
      <c r="L18" s="29">
        <f>IF(AND(Soundness!$E19="Y",ISNUMBER(ROAA!L21)),ROAA!L21,"..")</f>
        <v>1.2996950090330199</v>
      </c>
      <c r="M18" s="29">
        <f>IF(AND(Soundness!$E19="Y",ISNUMBER(ROAA!M21)),ROAA!M21,"..")</f>
        <v>0.179596708683086</v>
      </c>
      <c r="N18" s="29">
        <f>IF(AND(Soundness!$E19="Y",ISNUMBER(ROAA!N21)),ROAA!N21,"..")</f>
        <v>-1.2930696413066201</v>
      </c>
      <c r="O18" s="29">
        <f>IF(AND(Soundness!$E19="Y",ISNUMBER(ROAA!O21)),ROAA!O21,"..")</f>
        <v>-7.9888716234328305E-2</v>
      </c>
      <c r="P18" s="29">
        <f>IF(AND(Soundness!$E19="Y",ISNUMBER(ROAA!P21)),ROAA!P21,"..")</f>
        <v>0.54473259150661602</v>
      </c>
      <c r="Q18" s="29">
        <f>IF(AND(Soundness!$E19="Y",ISNUMBER(ROAA!Q21)),ROAA!Q21,"..")</f>
        <v>0.57435179931128999</v>
      </c>
      <c r="R18" s="29" t="str">
        <f>IF(AND(Soundness!$E19="Y",ISNUMBER(ROAA!R21)),ROAA!R21,"..")</f>
        <v>..</v>
      </c>
      <c r="S18" s="29" t="str">
        <f>IF(AND(Soundness!$E19="Y",ISNUMBER(ROAA!S21)),ROAA!S21,"..")</f>
        <v>..</v>
      </c>
      <c r="T18" s="29" t="str">
        <f>IF(AND(Soundness!$E19="Y",ISNUMBER(ROAA!T21)),ROAA!T21,"..")</f>
        <v>..</v>
      </c>
      <c r="U18" s="29" t="str">
        <f>IF(AND(Soundness!$E19="Y",ISNUMBER(ROAA!U21)),ROAA!U21,"..")</f>
        <v>..</v>
      </c>
      <c r="V18" s="29" t="str">
        <f>IF(AND(Soundness!$E19="Y",ISNUMBER(ROAA!V21)),ROAA!V21,"..")</f>
        <v>..</v>
      </c>
      <c r="W18" s="29" t="str">
        <f>IF(AND(Soundness!$E19="Y",ISNUMBER(ROAA!W21)),ROAA!W21,"..")</f>
        <v>..</v>
      </c>
      <c r="X18" s="29" t="str">
        <f>IF(AND(Soundness!$E19="Y",ISNUMBER(ROAA!X21)),ROAA!X21,"..")</f>
        <v>..</v>
      </c>
      <c r="Y18" s="29" t="str">
        <f>IF(AND(Soundness!$E19="Y",ISNUMBER(ROAA!Y21)),ROAA!Y21,"..")</f>
        <v>..</v>
      </c>
      <c r="Z18" s="29" t="str">
        <f>IF(AND(Soundness!$E19="Y",ISNUMBER(ROAA!Z21)),ROAA!Z21,"..")</f>
        <v>..</v>
      </c>
    </row>
    <row r="19" spans="1:26">
      <c r="A19" s="42">
        <v>16</v>
      </c>
      <c r="B19" s="2">
        <f>IF(ISNUMBER('Bank List'!B17),'Bank List'!B17,"")</f>
        <v>113985</v>
      </c>
      <c r="C19" s="55" t="str">
        <f>IF(ISTEXT(Soundness!C20),Soundness!C20,"")</f>
        <v>Commerzbank AG</v>
      </c>
      <c r="D19" s="55" t="str">
        <f>IF(ISTEXT(Soundness!D20),Soundness!D20,"")</f>
        <v>Germany</v>
      </c>
      <c r="E19" s="57"/>
      <c r="F19" s="29" t="str">
        <f>IF(AND(Soundness!$E20="Y",ISNUMBER(ROAA!F22)),ROAA!F22,"..")</f>
        <v>..</v>
      </c>
      <c r="G19" s="29" t="str">
        <f>IF(AND(Soundness!$E20="Y",ISNUMBER(ROAA!G22)),ROAA!G22,"..")</f>
        <v>..</v>
      </c>
      <c r="H19" s="29" t="str">
        <f>IF(AND(Soundness!$E20="Y",ISNUMBER(ROAA!H22)),ROAA!H22,"..")</f>
        <v>..</v>
      </c>
      <c r="I19" s="29" t="str">
        <f>IF(AND(Soundness!$E20="Y",ISNUMBER(ROAA!I22)),ROAA!I22,"..")</f>
        <v>..</v>
      </c>
      <c r="J19" s="29" t="str">
        <f>IF(AND(Soundness!$E20="Y",ISNUMBER(ROAA!J22)),ROAA!J22,"..")</f>
        <v>..</v>
      </c>
      <c r="K19" s="29" t="str">
        <f>IF(AND(Soundness!$E20="Y",ISNUMBER(ROAA!K22)),ROAA!K22,"..")</f>
        <v>..</v>
      </c>
      <c r="L19" s="29">
        <f>IF(AND(Soundness!$E20="Y",ISNUMBER(ROAA!L22)),ROAA!L22,"..")</f>
        <v>0.34201473454928</v>
      </c>
      <c r="M19" s="29">
        <f>IF(AND(Soundness!$E20="Y",ISNUMBER(ROAA!M22)),ROAA!M22,"..")</f>
        <v>0.31434935399166503</v>
      </c>
      <c r="N19" s="29">
        <f>IF(AND(Soundness!$E20="Y",ISNUMBER(ROAA!N22)),ROAA!N22,"..")</f>
        <v>9.6969179003871808E-3</v>
      </c>
      <c r="O19" s="29">
        <f>IF(AND(Soundness!$E20="Y",ISNUMBER(ROAA!O22)),ROAA!O22,"..")</f>
        <v>-0.63062885252908296</v>
      </c>
      <c r="P19" s="29">
        <f>IF(AND(Soundness!$E20="Y",ISNUMBER(ROAA!P22)),ROAA!P22,"..")</f>
        <v>0.17564404536900999</v>
      </c>
      <c r="Q19" s="29">
        <f>IF(AND(Soundness!$E20="Y",ISNUMBER(ROAA!Q22)),ROAA!Q22,"..")</f>
        <v>0.105698597689488</v>
      </c>
      <c r="R19" s="29" t="str">
        <f>IF(AND(Soundness!$E20="Y",ISNUMBER(ROAA!R22)),ROAA!R22,"..")</f>
        <v>..</v>
      </c>
      <c r="S19" s="29" t="str">
        <f>IF(AND(Soundness!$E20="Y",ISNUMBER(ROAA!S22)),ROAA!S22,"..")</f>
        <v>..</v>
      </c>
      <c r="T19" s="29" t="str">
        <f>IF(AND(Soundness!$E20="Y",ISNUMBER(ROAA!T22)),ROAA!T22,"..")</f>
        <v>..</v>
      </c>
      <c r="U19" s="29" t="str">
        <f>IF(AND(Soundness!$E20="Y",ISNUMBER(ROAA!U22)),ROAA!U22,"..")</f>
        <v>..</v>
      </c>
      <c r="V19" s="29" t="str">
        <f>IF(AND(Soundness!$E20="Y",ISNUMBER(ROAA!V22)),ROAA!V22,"..")</f>
        <v>..</v>
      </c>
      <c r="W19" s="29" t="str">
        <f>IF(AND(Soundness!$E20="Y",ISNUMBER(ROAA!W22)),ROAA!W22,"..")</f>
        <v>..</v>
      </c>
      <c r="X19" s="29" t="str">
        <f>IF(AND(Soundness!$E20="Y",ISNUMBER(ROAA!X22)),ROAA!X22,"..")</f>
        <v>..</v>
      </c>
      <c r="Y19" s="29" t="str">
        <f>IF(AND(Soundness!$E20="Y",ISNUMBER(ROAA!Y22)),ROAA!Y22,"..")</f>
        <v>..</v>
      </c>
      <c r="Z19" s="29" t="str">
        <f>IF(AND(Soundness!$E20="Y",ISNUMBER(ROAA!Z22)),ROAA!Z22,"..")</f>
        <v>..</v>
      </c>
    </row>
    <row r="20" spans="1:26">
      <c r="A20" s="42">
        <v>17</v>
      </c>
      <c r="B20" s="2">
        <f>IF(ISNUMBER('Bank List'!B18),'Bank List'!B18,"")</f>
        <v>4087374</v>
      </c>
      <c r="C20" s="55" t="str">
        <f>IF(ISTEXT(Soundness!C21),Soundness!C21,"")</f>
        <v>Commonwealth Bank of Australia</v>
      </c>
      <c r="D20" s="55" t="str">
        <f>IF(ISTEXT(Soundness!D21),Soundness!D21,"")</f>
        <v>Australia</v>
      </c>
      <c r="E20" s="57"/>
      <c r="F20" s="29" t="str">
        <f>IF(AND(Soundness!$E21="Y",ISNUMBER(ROAA!F23)),ROAA!F23,"..")</f>
        <v>..</v>
      </c>
      <c r="G20" s="29" t="str">
        <f>IF(AND(Soundness!$E21="Y",ISNUMBER(ROAA!G23)),ROAA!G23,"..")</f>
        <v>..</v>
      </c>
      <c r="H20" s="29">
        <f>IF(AND(Soundness!$E21="Y",ISNUMBER(ROAA!H23)),ROAA!H23,"..")</f>
        <v>1.1072664359861599</v>
      </c>
      <c r="I20" s="29">
        <f>IF(AND(Soundness!$E21="Y",ISNUMBER(ROAA!I23)),ROAA!I23,"..")</f>
        <v>0.78097184166937605</v>
      </c>
      <c r="J20" s="29">
        <f>IF(AND(Soundness!$E21="Y",ISNUMBER(ROAA!J23)),ROAA!J23,"..")</f>
        <v>0.89704333682048398</v>
      </c>
      <c r="K20" s="29">
        <f>IF(AND(Soundness!$E21="Y",ISNUMBER(ROAA!K23)),ROAA!K23,"..")</f>
        <v>1.05377008652658</v>
      </c>
      <c r="L20" s="29">
        <f>IF(AND(Soundness!$E21="Y",ISNUMBER(ROAA!L23)),ROAA!L23,"..")</f>
        <v>1.12021595069805</v>
      </c>
      <c r="M20" s="29">
        <f>IF(AND(Soundness!$E21="Y",ISNUMBER(ROAA!M23)),ROAA!M23,"..")</f>
        <v>1.0907503304752799</v>
      </c>
      <c r="N20" s="29">
        <f>IF(AND(Soundness!$E21="Y",ISNUMBER(ROAA!N23)),ROAA!N23,"..")</f>
        <v>1.0135831066679599</v>
      </c>
      <c r="O20" s="29">
        <f>IF(AND(Soundness!$E21="Y",ISNUMBER(ROAA!O23)),ROAA!O23,"..")</f>
        <v>0.80939600972705705</v>
      </c>
      <c r="P20" s="29">
        <f>IF(AND(Soundness!$E21="Y",ISNUMBER(ROAA!P23)),ROAA!P23,"..")</f>
        <v>0.88692211480956895</v>
      </c>
      <c r="Q20" s="29">
        <f>IF(AND(Soundness!$E21="Y",ISNUMBER(ROAA!Q23)),ROAA!Q23,"..")</f>
        <v>0.971057634770226</v>
      </c>
      <c r="R20" s="29">
        <f>IF(AND(Soundness!$E21="Y",ISNUMBER(ROAA!R23)),ROAA!R23,"..")</f>
        <v>1.0054531613903701</v>
      </c>
      <c r="S20" s="29" t="str">
        <f>IF(AND(Soundness!$E21="Y",ISNUMBER(ROAA!S23)),ROAA!S23,"..")</f>
        <v>..</v>
      </c>
      <c r="T20" s="29" t="str">
        <f>IF(AND(Soundness!$E21="Y",ISNUMBER(ROAA!T23)),ROAA!T23,"..")</f>
        <v>..</v>
      </c>
      <c r="U20" s="29" t="str">
        <f>IF(AND(Soundness!$E21="Y",ISNUMBER(ROAA!U23)),ROAA!U23,"..")</f>
        <v>..</v>
      </c>
      <c r="V20" s="29" t="str">
        <f>IF(AND(Soundness!$E21="Y",ISNUMBER(ROAA!V23)),ROAA!V23,"..")</f>
        <v>..</v>
      </c>
      <c r="W20" s="29" t="str">
        <f>IF(AND(Soundness!$E21="Y",ISNUMBER(ROAA!W23)),ROAA!W23,"..")</f>
        <v>..</v>
      </c>
      <c r="X20" s="29" t="str">
        <f>IF(AND(Soundness!$E21="Y",ISNUMBER(ROAA!X23)),ROAA!X23,"..")</f>
        <v>..</v>
      </c>
      <c r="Y20" s="29" t="str">
        <f>IF(AND(Soundness!$E21="Y",ISNUMBER(ROAA!Y23)),ROAA!Y23,"..")</f>
        <v>..</v>
      </c>
      <c r="Z20" s="29" t="str">
        <f>IF(AND(Soundness!$E21="Y",ISNUMBER(ROAA!Z23)),ROAA!Z23,"..")</f>
        <v>..</v>
      </c>
    </row>
    <row r="21" spans="1:26">
      <c r="A21" s="42">
        <v>18</v>
      </c>
      <c r="B21" s="2">
        <f>IF(ISNUMBER('Bank List'!B19),'Bank List'!B19,"")</f>
        <v>4085960</v>
      </c>
      <c r="C21" s="55" t="str">
        <f>IF(ISTEXT(Soundness!C22),Soundness!C22,"")</f>
        <v>Crédit Agricole SA</v>
      </c>
      <c r="D21" s="55" t="str">
        <f>IF(ISTEXT(Soundness!D22),Soundness!D22,"")</f>
        <v>France</v>
      </c>
      <c r="E21" s="57"/>
      <c r="F21" s="29" t="str">
        <f>IF(AND(Soundness!$E22="Y",ISNUMBER(ROAA!F24)),ROAA!F24,"..")</f>
        <v>..</v>
      </c>
      <c r="G21" s="29" t="str">
        <f>IF(AND(Soundness!$E22="Y",ISNUMBER(ROAA!G24)),ROAA!G24,"..")</f>
        <v>..</v>
      </c>
      <c r="H21" s="29" t="str">
        <f>IF(AND(Soundness!$E22="Y",ISNUMBER(ROAA!H24)),ROAA!H24,"..")</f>
        <v>..</v>
      </c>
      <c r="I21" s="29" t="str">
        <f>IF(AND(Soundness!$E22="Y",ISNUMBER(ROAA!I24)),ROAA!I24,"..")</f>
        <v>..</v>
      </c>
      <c r="J21" s="29" t="str">
        <f>IF(AND(Soundness!$E22="Y",ISNUMBER(ROAA!J24)),ROAA!J24,"..")</f>
        <v>..</v>
      </c>
      <c r="K21" s="29" t="str">
        <f>IF(AND(Soundness!$E22="Y",ISNUMBER(ROAA!K24)),ROAA!K24,"..")</f>
        <v>..</v>
      </c>
      <c r="L21" s="29">
        <f>IF(AND(Soundness!$E22="Y",ISNUMBER(ROAA!L24)),ROAA!L24,"..")</f>
        <v>0.45289012461799799</v>
      </c>
      <c r="M21" s="29">
        <f>IF(AND(Soundness!$E22="Y",ISNUMBER(ROAA!M24)),ROAA!M24,"..")</f>
        <v>0.34066658790558801</v>
      </c>
      <c r="N21" s="29">
        <f>IF(AND(Soundness!$E22="Y",ISNUMBER(ROAA!N24)),ROAA!N24,"..")</f>
        <v>8.4534642551924596E-2</v>
      </c>
      <c r="O21" s="29">
        <f>IF(AND(Soundness!$E22="Y",ISNUMBER(ROAA!O24)),ROAA!O24,"..")</f>
        <v>8.9214583129281697E-2</v>
      </c>
      <c r="P21" s="29">
        <f>IF(AND(Soundness!$E22="Y",ISNUMBER(ROAA!P24)),ROAA!P24,"..")</f>
        <v>0.103973908602216</v>
      </c>
      <c r="Q21" s="29">
        <f>IF(AND(Soundness!$E22="Y",ISNUMBER(ROAA!Q24)),ROAA!Q24,"..")</f>
        <v>-7.2928898053025201E-2</v>
      </c>
      <c r="R21" s="29" t="str">
        <f>IF(AND(Soundness!$E22="Y",ISNUMBER(ROAA!R24)),ROAA!R24,"..")</f>
        <v>..</v>
      </c>
      <c r="S21" s="29" t="str">
        <f>IF(AND(Soundness!$E22="Y",ISNUMBER(ROAA!S24)),ROAA!S24,"..")</f>
        <v>..</v>
      </c>
      <c r="T21" s="29" t="str">
        <f>IF(AND(Soundness!$E22="Y",ISNUMBER(ROAA!T24)),ROAA!T24,"..")</f>
        <v>..</v>
      </c>
      <c r="U21" s="29" t="str">
        <f>IF(AND(Soundness!$E22="Y",ISNUMBER(ROAA!U24)),ROAA!U24,"..")</f>
        <v>..</v>
      </c>
      <c r="V21" s="29" t="str">
        <f>IF(AND(Soundness!$E22="Y",ISNUMBER(ROAA!V24)),ROAA!V24,"..")</f>
        <v>..</v>
      </c>
      <c r="W21" s="29" t="str">
        <f>IF(AND(Soundness!$E22="Y",ISNUMBER(ROAA!W24)),ROAA!W24,"..")</f>
        <v>..</v>
      </c>
      <c r="X21" s="29" t="str">
        <f>IF(AND(Soundness!$E22="Y",ISNUMBER(ROAA!X24)),ROAA!X24,"..")</f>
        <v>..</v>
      </c>
      <c r="Y21" s="29" t="str">
        <f>IF(AND(Soundness!$E22="Y",ISNUMBER(ROAA!Y24)),ROAA!Y24,"..")</f>
        <v>..</v>
      </c>
      <c r="Z21" s="29" t="str">
        <f>IF(AND(Soundness!$E22="Y",ISNUMBER(ROAA!Z24)),ROAA!Z24,"..")</f>
        <v>..</v>
      </c>
    </row>
    <row r="22" spans="1:26">
      <c r="A22" s="42">
        <v>19</v>
      </c>
      <c r="B22" s="2">
        <f>IF(ISNUMBER('Bank List'!B20),'Bank List'!B20,"")</f>
        <v>4238541</v>
      </c>
      <c r="C22" s="55" t="str">
        <f>IF(ISTEXT(Soundness!C23),Soundness!C23,"")</f>
        <v>Crédit Industriel et Commercial</v>
      </c>
      <c r="D22" s="55" t="str">
        <f>IF(ISTEXT(Soundness!D23),Soundness!D23,"")</f>
        <v>France</v>
      </c>
      <c r="E22" s="57"/>
      <c r="F22" s="29" t="str">
        <f>IF(AND(Soundness!$E23="Y",ISNUMBER(ROAA!F25)),ROAA!F25,"..")</f>
        <v>..</v>
      </c>
      <c r="G22" s="29" t="str">
        <f>IF(AND(Soundness!$E23="Y",ISNUMBER(ROAA!G25)),ROAA!G25,"..")</f>
        <v>..</v>
      </c>
      <c r="H22" s="29" t="str">
        <f>IF(AND(Soundness!$E23="Y",ISNUMBER(ROAA!H25)),ROAA!H25,"..")</f>
        <v>..</v>
      </c>
      <c r="I22" s="29" t="str">
        <f>IF(AND(Soundness!$E23="Y",ISNUMBER(ROAA!I25)),ROAA!I25,"..")</f>
        <v>..</v>
      </c>
      <c r="J22" s="29" t="str">
        <f>IF(AND(Soundness!$E23="Y",ISNUMBER(ROAA!J25)),ROAA!J25,"..")</f>
        <v>..</v>
      </c>
      <c r="K22" s="29" t="str">
        <f>IF(AND(Soundness!$E23="Y",ISNUMBER(ROAA!K25)),ROAA!K25,"..")</f>
        <v>..</v>
      </c>
      <c r="L22" s="29">
        <f>IF(AND(Soundness!$E23="Y",ISNUMBER(ROAA!L25)),ROAA!L25,"..")</f>
        <v>0.65049689380418796</v>
      </c>
      <c r="M22" s="29">
        <f>IF(AND(Soundness!$E23="Y",ISNUMBER(ROAA!M25)),ROAA!M25,"..")</f>
        <v>0.51760234898607504</v>
      </c>
      <c r="N22" s="29">
        <f>IF(AND(Soundness!$E23="Y",ISNUMBER(ROAA!N25)),ROAA!N25,"..")</f>
        <v>8.1977814256578602E-2</v>
      </c>
      <c r="O22" s="29">
        <f>IF(AND(Soundness!$E23="Y",ISNUMBER(ROAA!O25)),ROAA!O25,"..")</f>
        <v>0.34396209028799601</v>
      </c>
      <c r="P22" s="29">
        <f>IF(AND(Soundness!$E23="Y",ISNUMBER(ROAA!P25)),ROAA!P25,"..")</f>
        <v>0.47902887782041897</v>
      </c>
      <c r="Q22" s="29">
        <f>IF(AND(Soundness!$E23="Y",ISNUMBER(ROAA!Q25)),ROAA!Q25,"..")</f>
        <v>0.24362585968581099</v>
      </c>
      <c r="R22" s="29" t="str">
        <f>IF(AND(Soundness!$E23="Y",ISNUMBER(ROAA!R25)),ROAA!R25,"..")</f>
        <v>..</v>
      </c>
      <c r="S22" s="29" t="str">
        <f>IF(AND(Soundness!$E23="Y",ISNUMBER(ROAA!S25)),ROAA!S25,"..")</f>
        <v>..</v>
      </c>
      <c r="T22" s="29" t="str">
        <f>IF(AND(Soundness!$E23="Y",ISNUMBER(ROAA!T25)),ROAA!T25,"..")</f>
        <v>..</v>
      </c>
      <c r="U22" s="29" t="str">
        <f>IF(AND(Soundness!$E23="Y",ISNUMBER(ROAA!U25)),ROAA!U25,"..")</f>
        <v>..</v>
      </c>
      <c r="V22" s="29" t="str">
        <f>IF(AND(Soundness!$E23="Y",ISNUMBER(ROAA!V25)),ROAA!V25,"..")</f>
        <v>..</v>
      </c>
      <c r="W22" s="29" t="str">
        <f>IF(AND(Soundness!$E23="Y",ISNUMBER(ROAA!W25)),ROAA!W25,"..")</f>
        <v>..</v>
      </c>
      <c r="X22" s="29" t="str">
        <f>IF(AND(Soundness!$E23="Y",ISNUMBER(ROAA!X25)),ROAA!X25,"..")</f>
        <v>..</v>
      </c>
      <c r="Y22" s="29" t="str">
        <f>IF(AND(Soundness!$E23="Y",ISNUMBER(ROAA!Y25)),ROAA!Y25,"..")</f>
        <v>..</v>
      </c>
      <c r="Z22" s="29" t="str">
        <f>IF(AND(Soundness!$E23="Y",ISNUMBER(ROAA!Z25)),ROAA!Z25,"..")</f>
        <v>..</v>
      </c>
    </row>
    <row r="23" spans="1:26">
      <c r="A23" s="42">
        <v>20</v>
      </c>
      <c r="B23" s="2">
        <f>IF(ISNUMBER('Bank List'!B21),'Bank List'!B21,"")</f>
        <v>113824</v>
      </c>
      <c r="C23" s="55" t="str">
        <f>IF(ISTEXT(Soundness!C24),Soundness!C24,"")</f>
        <v>Credit Suisse Group AG</v>
      </c>
      <c r="D23" s="55" t="str">
        <f>IF(ISTEXT(Soundness!D24),Soundness!D24,"")</f>
        <v>Switzerland</v>
      </c>
      <c r="E23" s="57"/>
      <c r="F23" s="29" t="str">
        <f>IF(AND(Soundness!$E24="Y",ISNUMBER(ROAA!F26)),ROAA!F26,"..")</f>
        <v>..</v>
      </c>
      <c r="G23" s="29" t="str">
        <f>IF(AND(Soundness!$E24="Y",ISNUMBER(ROAA!G26)),ROAA!G26,"..")</f>
        <v>..</v>
      </c>
      <c r="H23" s="29" t="str">
        <f>IF(AND(Soundness!$E24="Y",ISNUMBER(ROAA!H26)),ROAA!H26,"..")</f>
        <v>..</v>
      </c>
      <c r="I23" s="29" t="str">
        <f>IF(AND(Soundness!$E24="Y",ISNUMBER(ROAA!I26)),ROAA!I26,"..")</f>
        <v>..</v>
      </c>
      <c r="J23" s="29" t="str">
        <f>IF(AND(Soundness!$E24="Y",ISNUMBER(ROAA!J26)),ROAA!J26,"..")</f>
        <v>..</v>
      </c>
      <c r="K23" s="29">
        <f>IF(AND(Soundness!$E24="Y",ISNUMBER(ROAA!K26)),ROAA!K26,"..")</f>
        <v>0.714222255194781</v>
      </c>
      <c r="L23" s="29">
        <f>IF(AND(Soundness!$E24="Y",ISNUMBER(ROAA!L26)),ROAA!L26,"..")</f>
        <v>1.1324917696158801</v>
      </c>
      <c r="M23" s="29">
        <f>IF(AND(Soundness!$E24="Y",ISNUMBER(ROAA!M26)),ROAA!M26,"..")</f>
        <v>0.83960168296538296</v>
      </c>
      <c r="N23" s="29">
        <f>IF(AND(Soundness!$E24="Y",ISNUMBER(ROAA!N26)),ROAA!N26,"..")</f>
        <v>-0.75144071786614997</v>
      </c>
      <c r="O23" s="29">
        <f>IF(AND(Soundness!$E24="Y",ISNUMBER(ROAA!O26)),ROAA!O26,"..")</f>
        <v>0.52656565191965299</v>
      </c>
      <c r="P23" s="29">
        <f>IF(AND(Soundness!$E24="Y",ISNUMBER(ROAA!P26)),ROAA!P26,"..")</f>
        <v>0.49051979355082498</v>
      </c>
      <c r="Q23" s="29">
        <f>IF(AND(Soundness!$E24="Y",ISNUMBER(ROAA!Q26)),ROAA!Q26,"..")</f>
        <v>0.25286420829485201</v>
      </c>
      <c r="R23" s="29" t="str">
        <f>IF(AND(Soundness!$E24="Y",ISNUMBER(ROAA!R26)),ROAA!R26,"..")</f>
        <v>..</v>
      </c>
      <c r="S23" s="29" t="str">
        <f>IF(AND(Soundness!$E24="Y",ISNUMBER(ROAA!S26)),ROAA!S26,"..")</f>
        <v>..</v>
      </c>
      <c r="T23" s="29" t="str">
        <f>IF(AND(Soundness!$E24="Y",ISNUMBER(ROAA!T26)),ROAA!T26,"..")</f>
        <v>..</v>
      </c>
      <c r="U23" s="29" t="str">
        <f>IF(AND(Soundness!$E24="Y",ISNUMBER(ROAA!U26)),ROAA!U26,"..")</f>
        <v>..</v>
      </c>
      <c r="V23" s="29" t="str">
        <f>IF(AND(Soundness!$E24="Y",ISNUMBER(ROAA!V26)),ROAA!V26,"..")</f>
        <v>..</v>
      </c>
      <c r="W23" s="29" t="str">
        <f>IF(AND(Soundness!$E24="Y",ISNUMBER(ROAA!W26)),ROAA!W26,"..")</f>
        <v>..</v>
      </c>
      <c r="X23" s="29" t="str">
        <f>IF(AND(Soundness!$E24="Y",ISNUMBER(ROAA!X26)),ROAA!X26,"..")</f>
        <v>..</v>
      </c>
      <c r="Y23" s="29" t="str">
        <f>IF(AND(Soundness!$E24="Y",ISNUMBER(ROAA!Y26)),ROAA!Y26,"..")</f>
        <v>..</v>
      </c>
      <c r="Z23" s="29" t="str">
        <f>IF(AND(Soundness!$E24="Y",ISNUMBER(ROAA!Z26)),ROAA!Z26,"..")</f>
        <v>..</v>
      </c>
    </row>
    <row r="24" spans="1:26">
      <c r="A24" s="42">
        <v>21</v>
      </c>
      <c r="B24" s="2">
        <f>IF(ISNUMBER('Bank List'!B22),'Bank List'!B22,"")</f>
        <v>4080954</v>
      </c>
      <c r="C24" s="55" t="str">
        <f>IF(ISTEXT(Soundness!C25),Soundness!C25,"")</f>
        <v>Danske Bank A/S</v>
      </c>
      <c r="D24" s="55" t="str">
        <f>IF(ISTEXT(Soundness!D25),Soundness!D25,"")</f>
        <v>Denmark</v>
      </c>
      <c r="E24" s="57"/>
      <c r="F24" s="29" t="str">
        <f>IF(AND(Soundness!$E25="Y",ISNUMBER(ROAA!F27)),ROAA!F27,"..")</f>
        <v>..</v>
      </c>
      <c r="G24" s="29" t="str">
        <f>IF(AND(Soundness!$E25="Y",ISNUMBER(ROAA!G27)),ROAA!G27,"..")</f>
        <v>..</v>
      </c>
      <c r="H24" s="29" t="str">
        <f>IF(AND(Soundness!$E25="Y",ISNUMBER(ROAA!H27)),ROAA!H27,"..")</f>
        <v>..</v>
      </c>
      <c r="I24" s="29" t="str">
        <f>IF(AND(Soundness!$E25="Y",ISNUMBER(ROAA!I27)),ROAA!I27,"..")</f>
        <v>..</v>
      </c>
      <c r="J24" s="29" t="str">
        <f>IF(AND(Soundness!$E25="Y",ISNUMBER(ROAA!J27)),ROAA!J27,"..")</f>
        <v>..</v>
      </c>
      <c r="K24" s="29" t="str">
        <f>IF(AND(Soundness!$E25="Y",ISNUMBER(ROAA!K27)),ROAA!K27,"..")</f>
        <v>..</v>
      </c>
      <c r="L24" s="29">
        <f>IF(AND(Soundness!$E25="Y",ISNUMBER(ROAA!L27)),ROAA!L27,"..")</f>
        <v>0.52384783931620205</v>
      </c>
      <c r="M24" s="29">
        <f>IF(AND(Soundness!$E25="Y",ISNUMBER(ROAA!M27)),ROAA!M27,"..")</f>
        <v>0.48843048758796997</v>
      </c>
      <c r="N24" s="29">
        <f>IF(AND(Soundness!$E25="Y",ISNUMBER(ROAA!N27)),ROAA!N27,"..")</f>
        <v>2.98177054570502E-2</v>
      </c>
      <c r="O24" s="29">
        <f>IF(AND(Soundness!$E25="Y",ISNUMBER(ROAA!O27)),ROAA!O27,"..")</f>
        <v>5.1898430106573197E-2</v>
      </c>
      <c r="P24" s="29">
        <f>IF(AND(Soundness!$E25="Y",ISNUMBER(ROAA!P27)),ROAA!P27,"..")</f>
        <v>0.111965114188412</v>
      </c>
      <c r="Q24" s="29">
        <f>IF(AND(Soundness!$E25="Y",ISNUMBER(ROAA!Q27)),ROAA!Q27,"..")</f>
        <v>5.3207297197070902E-2</v>
      </c>
      <c r="R24" s="29" t="str">
        <f>IF(AND(Soundness!$E25="Y",ISNUMBER(ROAA!R27)),ROAA!R27,"..")</f>
        <v>..</v>
      </c>
      <c r="S24" s="29" t="str">
        <f>IF(AND(Soundness!$E25="Y",ISNUMBER(ROAA!S27)),ROAA!S27,"..")</f>
        <v>..</v>
      </c>
      <c r="T24" s="29" t="str">
        <f>IF(AND(Soundness!$E25="Y",ISNUMBER(ROAA!T27)),ROAA!T27,"..")</f>
        <v>..</v>
      </c>
      <c r="U24" s="29" t="str">
        <f>IF(AND(Soundness!$E25="Y",ISNUMBER(ROAA!U27)),ROAA!U27,"..")</f>
        <v>..</v>
      </c>
      <c r="V24" s="29" t="str">
        <f>IF(AND(Soundness!$E25="Y",ISNUMBER(ROAA!V27)),ROAA!V27,"..")</f>
        <v>..</v>
      </c>
      <c r="W24" s="29" t="str">
        <f>IF(AND(Soundness!$E25="Y",ISNUMBER(ROAA!W27)),ROAA!W27,"..")</f>
        <v>..</v>
      </c>
      <c r="X24" s="29" t="str">
        <f>IF(AND(Soundness!$E25="Y",ISNUMBER(ROAA!X27)),ROAA!X27,"..")</f>
        <v>..</v>
      </c>
      <c r="Y24" s="29" t="str">
        <f>IF(AND(Soundness!$E25="Y",ISNUMBER(ROAA!Y27)),ROAA!Y27,"..")</f>
        <v>..</v>
      </c>
      <c r="Z24" s="29" t="str">
        <f>IF(AND(Soundness!$E25="Y",ISNUMBER(ROAA!Z27)),ROAA!Z27,"..")</f>
        <v>..</v>
      </c>
    </row>
    <row r="25" spans="1:26">
      <c r="A25" s="42">
        <v>22</v>
      </c>
      <c r="B25" s="2">
        <f>IF(ISNUMBER('Bank List'!B23),'Bank List'!B23,"")</f>
        <v>113830</v>
      </c>
      <c r="C25" s="55" t="str">
        <f>IF(ISTEXT(Soundness!C26),Soundness!C26,"")</f>
        <v>Deutsche Bank AG</v>
      </c>
      <c r="D25" s="55" t="str">
        <f>IF(ISTEXT(Soundness!D26),Soundness!D26,"")</f>
        <v>Germany</v>
      </c>
      <c r="E25" s="57"/>
      <c r="F25" s="29" t="str">
        <f>IF(AND(Soundness!$E26="Y",ISNUMBER(ROAA!F28)),ROAA!F28,"..")</f>
        <v>..</v>
      </c>
      <c r="G25" s="29" t="str">
        <f>IF(AND(Soundness!$E26="Y",ISNUMBER(ROAA!G28)),ROAA!G28,"..")</f>
        <v>..</v>
      </c>
      <c r="H25" s="29" t="str">
        <f>IF(AND(Soundness!$E26="Y",ISNUMBER(ROAA!H28)),ROAA!H28,"..")</f>
        <v>..</v>
      </c>
      <c r="I25" s="29" t="str">
        <f>IF(AND(Soundness!$E26="Y",ISNUMBER(ROAA!I28)),ROAA!I28,"..")</f>
        <v>..</v>
      </c>
      <c r="J25" s="29" t="str">
        <f>IF(AND(Soundness!$E26="Y",ISNUMBER(ROAA!J28)),ROAA!J28,"..")</f>
        <v>..</v>
      </c>
      <c r="K25" s="29" t="str">
        <f>IF(AND(Soundness!$E26="Y",ISNUMBER(ROAA!K28)),ROAA!K28,"..")</f>
        <v>..</v>
      </c>
      <c r="L25" s="29">
        <f>IF(AND(Soundness!$E26="Y",ISNUMBER(ROAA!L28)),ROAA!L28,"..")</f>
        <v>0.47185225490112398</v>
      </c>
      <c r="M25" s="29">
        <f>IF(AND(Soundness!$E26="Y",ISNUMBER(ROAA!M28)),ROAA!M28,"..")</f>
        <v>0.37099344179335197</v>
      </c>
      <c r="N25" s="29">
        <f>IF(AND(Soundness!$E26="Y",ISNUMBER(ROAA!N28)),ROAA!N28,"..")</f>
        <v>-0.18507256295691399</v>
      </c>
      <c r="O25" s="29">
        <f>IF(AND(Soundness!$E26="Y",ISNUMBER(ROAA!O28)),ROAA!O28,"..")</f>
        <v>0.25956402876040602</v>
      </c>
      <c r="P25" s="29">
        <f>IF(AND(Soundness!$E26="Y",ISNUMBER(ROAA!P28)),ROAA!P28,"..")</f>
        <v>0.12338566015035</v>
      </c>
      <c r="Q25" s="29">
        <f>IF(AND(Soundness!$E26="Y",ISNUMBER(ROAA!Q28)),ROAA!Q28,"..")</f>
        <v>0.21142971648086301</v>
      </c>
      <c r="R25" s="29" t="str">
        <f>IF(AND(Soundness!$E26="Y",ISNUMBER(ROAA!R28)),ROAA!R28,"..")</f>
        <v>..</v>
      </c>
      <c r="S25" s="29" t="str">
        <f>IF(AND(Soundness!$E26="Y",ISNUMBER(ROAA!S28)),ROAA!S28,"..")</f>
        <v>..</v>
      </c>
      <c r="T25" s="29" t="str">
        <f>IF(AND(Soundness!$E26="Y",ISNUMBER(ROAA!T28)),ROAA!T28,"..")</f>
        <v>..</v>
      </c>
      <c r="U25" s="29" t="str">
        <f>IF(AND(Soundness!$E26="Y",ISNUMBER(ROAA!U28)),ROAA!U28,"..")</f>
        <v>..</v>
      </c>
      <c r="V25" s="29" t="str">
        <f>IF(AND(Soundness!$E26="Y",ISNUMBER(ROAA!V28)),ROAA!V28,"..")</f>
        <v>..</v>
      </c>
      <c r="W25" s="29" t="str">
        <f>IF(AND(Soundness!$E26="Y",ISNUMBER(ROAA!W28)),ROAA!W28,"..")</f>
        <v>..</v>
      </c>
      <c r="X25" s="29" t="str">
        <f>IF(AND(Soundness!$E26="Y",ISNUMBER(ROAA!X28)),ROAA!X28,"..")</f>
        <v>..</v>
      </c>
      <c r="Y25" s="29" t="str">
        <f>IF(AND(Soundness!$E26="Y",ISNUMBER(ROAA!Y28)),ROAA!Y28,"..")</f>
        <v>..</v>
      </c>
      <c r="Z25" s="29" t="str">
        <f>IF(AND(Soundness!$E26="Y",ISNUMBER(ROAA!Z28)),ROAA!Z28,"..")</f>
        <v>..</v>
      </c>
    </row>
    <row r="26" spans="1:26">
      <c r="A26" s="42">
        <v>23</v>
      </c>
      <c r="B26" s="2">
        <f>IF(ISNUMBER('Bank List'!B24),'Bank List'!B24,"")</f>
        <v>4024522</v>
      </c>
      <c r="C26" s="55" t="str">
        <f>IF(ISTEXT(Soundness!C27),Soundness!C27,"")</f>
        <v>Dexia SA</v>
      </c>
      <c r="D26" s="55" t="str">
        <f>IF(ISTEXT(Soundness!D27),Soundness!D27,"")</f>
        <v>Belgium</v>
      </c>
      <c r="E26" s="57"/>
      <c r="F26" s="29" t="str">
        <f>IF(AND(Soundness!$E27="Y",ISNUMBER(ROAA!F29)),ROAA!F29,"..")</f>
        <v>..</v>
      </c>
      <c r="G26" s="29" t="str">
        <f>IF(AND(Soundness!$E27="Y",ISNUMBER(ROAA!G29)),ROAA!G29,"..")</f>
        <v>..</v>
      </c>
      <c r="H26" s="29" t="str">
        <f>IF(AND(Soundness!$E27="Y",ISNUMBER(ROAA!H29)),ROAA!H29,"..")</f>
        <v>..</v>
      </c>
      <c r="I26" s="29" t="str">
        <f>IF(AND(Soundness!$E27="Y",ISNUMBER(ROAA!I29)),ROAA!I29,"..")</f>
        <v>..</v>
      </c>
      <c r="J26" s="29" t="str">
        <f>IF(AND(Soundness!$E27="Y",ISNUMBER(ROAA!J29)),ROAA!J29,"..")</f>
        <v>..</v>
      </c>
      <c r="K26" s="29" t="str">
        <f>IF(AND(Soundness!$E27="Y",ISNUMBER(ROAA!K29)),ROAA!K29,"..")</f>
        <v>..</v>
      </c>
      <c r="L26" s="29">
        <f>IF(AND(Soundness!$E27="Y",ISNUMBER(ROAA!L29)),ROAA!L29,"..")</f>
        <v>0.52775256995789899</v>
      </c>
      <c r="M26" s="29">
        <f>IF(AND(Soundness!$E27="Y",ISNUMBER(ROAA!M29)),ROAA!M29,"..")</f>
        <v>0.45009549161748402</v>
      </c>
      <c r="N26" s="29">
        <f>IF(AND(Soundness!$E27="Y",ISNUMBER(ROAA!N29)),ROAA!N29,"..")</f>
        <v>-0.51936858659547702</v>
      </c>
      <c r="O26" s="29">
        <f>IF(AND(Soundness!$E27="Y",ISNUMBER(ROAA!O29)),ROAA!O29,"..")</f>
        <v>0.17881068726355601</v>
      </c>
      <c r="P26" s="29">
        <f>IF(AND(Soundness!$E27="Y",ISNUMBER(ROAA!P29)),ROAA!P29,"..")</f>
        <v>0.134670263787703</v>
      </c>
      <c r="Q26" s="29">
        <f>IF(AND(Soundness!$E27="Y",ISNUMBER(ROAA!Q29)),ROAA!Q29,"..")</f>
        <v>-2.3769415637053402</v>
      </c>
      <c r="R26" s="29" t="str">
        <f>IF(AND(Soundness!$E27="Y",ISNUMBER(ROAA!R29)),ROAA!R29,"..")</f>
        <v>..</v>
      </c>
      <c r="S26" s="29" t="str">
        <f>IF(AND(Soundness!$E27="Y",ISNUMBER(ROAA!S29)),ROAA!S29,"..")</f>
        <v>..</v>
      </c>
      <c r="T26" s="29" t="str">
        <f>IF(AND(Soundness!$E27="Y",ISNUMBER(ROAA!T29)),ROAA!T29,"..")</f>
        <v>..</v>
      </c>
      <c r="U26" s="29" t="str">
        <f>IF(AND(Soundness!$E27="Y",ISNUMBER(ROAA!U29)),ROAA!U29,"..")</f>
        <v>..</v>
      </c>
      <c r="V26" s="29" t="str">
        <f>IF(AND(Soundness!$E27="Y",ISNUMBER(ROAA!V29)),ROAA!V29,"..")</f>
        <v>..</v>
      </c>
      <c r="W26" s="29" t="str">
        <f>IF(AND(Soundness!$E27="Y",ISNUMBER(ROAA!W29)),ROAA!W29,"..")</f>
        <v>..</v>
      </c>
      <c r="X26" s="29" t="str">
        <f>IF(AND(Soundness!$E27="Y",ISNUMBER(ROAA!X29)),ROAA!X29,"..")</f>
        <v>..</v>
      </c>
      <c r="Y26" s="29" t="str">
        <f>IF(AND(Soundness!$E27="Y",ISNUMBER(ROAA!Y29)),ROAA!Y29,"..")</f>
        <v>..</v>
      </c>
      <c r="Z26" s="29" t="str">
        <f>IF(AND(Soundness!$E27="Y",ISNUMBER(ROAA!Z29)),ROAA!Z29,"..")</f>
        <v>..</v>
      </c>
    </row>
    <row r="27" spans="1:26">
      <c r="A27" s="42">
        <v>24</v>
      </c>
      <c r="B27" s="2">
        <f>IF(ISNUMBER('Bank List'!B25),'Bank List'!B25,"")</f>
        <v>4142645</v>
      </c>
      <c r="C27" s="55" t="str">
        <f>IF(ISTEXT(Soundness!C28),Soundness!C28,"")</f>
        <v>DNB ASA</v>
      </c>
      <c r="D27" s="55" t="str">
        <f>IF(ISTEXT(Soundness!D28),Soundness!D28,"")</f>
        <v>Norway</v>
      </c>
      <c r="E27" s="57"/>
      <c r="F27" s="29" t="str">
        <f>IF(AND(Soundness!$E28="Y",ISNUMBER(ROAA!F30)),ROAA!F30,"..")</f>
        <v>..</v>
      </c>
      <c r="G27" s="29" t="str">
        <f>IF(AND(Soundness!$E28="Y",ISNUMBER(ROAA!G30)),ROAA!G30,"..")</f>
        <v>..</v>
      </c>
      <c r="H27" s="29" t="str">
        <f>IF(AND(Soundness!$E28="Y",ISNUMBER(ROAA!H30)),ROAA!H30,"..")</f>
        <v>..</v>
      </c>
      <c r="I27" s="29" t="str">
        <f>IF(AND(Soundness!$E28="Y",ISNUMBER(ROAA!I30)),ROAA!I30,"..")</f>
        <v>..</v>
      </c>
      <c r="J27" s="29" t="str">
        <f>IF(AND(Soundness!$E28="Y",ISNUMBER(ROAA!J30)),ROAA!J30,"..")</f>
        <v>..</v>
      </c>
      <c r="K27" s="29">
        <f>IF(AND(Soundness!$E28="Y",ISNUMBER(ROAA!K30)),ROAA!K30,"..")</f>
        <v>1.0168159547083899</v>
      </c>
      <c r="L27" s="29">
        <f>IF(AND(Soundness!$E28="Y",ISNUMBER(ROAA!L30)),ROAA!L30,"..")</f>
        <v>0.97664504891082704</v>
      </c>
      <c r="M27" s="29">
        <f>IF(AND(Soundness!$E28="Y",ISNUMBER(ROAA!M30)),ROAA!M30,"..")</f>
        <v>1.06420058147772</v>
      </c>
      <c r="N27" s="29">
        <f>IF(AND(Soundness!$E28="Y",ISNUMBER(ROAA!N30)),ROAA!N30,"..")</f>
        <v>0.54540573036848194</v>
      </c>
      <c r="O27" s="29">
        <f>IF(AND(Soundness!$E28="Y",ISNUMBER(ROAA!O30)),ROAA!O30,"..")</f>
        <v>0.36868187571233402</v>
      </c>
      <c r="P27" s="29">
        <f>IF(AND(Soundness!$E28="Y",ISNUMBER(ROAA!P30)),ROAA!P30,"..")</f>
        <v>0.71396765871716295</v>
      </c>
      <c r="Q27" s="29">
        <f>IF(AND(Soundness!$E28="Y",ISNUMBER(ROAA!Q30)),ROAA!Q30,"..")</f>
        <v>0.60427785327953099</v>
      </c>
      <c r="R27" s="29" t="str">
        <f>IF(AND(Soundness!$E28="Y",ISNUMBER(ROAA!R30)),ROAA!R30,"..")</f>
        <v>..</v>
      </c>
      <c r="S27" s="29" t="str">
        <f>IF(AND(Soundness!$E28="Y",ISNUMBER(ROAA!S30)),ROAA!S30,"..")</f>
        <v>..</v>
      </c>
      <c r="T27" s="29" t="str">
        <f>IF(AND(Soundness!$E28="Y",ISNUMBER(ROAA!T30)),ROAA!T30,"..")</f>
        <v>..</v>
      </c>
      <c r="U27" s="29" t="str">
        <f>IF(AND(Soundness!$E28="Y",ISNUMBER(ROAA!U30)),ROAA!U30,"..")</f>
        <v>..</v>
      </c>
      <c r="V27" s="29" t="str">
        <f>IF(AND(Soundness!$E28="Y",ISNUMBER(ROAA!V30)),ROAA!V30,"..")</f>
        <v>..</v>
      </c>
      <c r="W27" s="29" t="str">
        <f>IF(AND(Soundness!$E28="Y",ISNUMBER(ROAA!W30)),ROAA!W30,"..")</f>
        <v>..</v>
      </c>
      <c r="X27" s="29" t="str">
        <f>IF(AND(Soundness!$E28="Y",ISNUMBER(ROAA!X30)),ROAA!X30,"..")</f>
        <v>..</v>
      </c>
      <c r="Y27" s="29" t="str">
        <f>IF(AND(Soundness!$E28="Y",ISNUMBER(ROAA!Y30)),ROAA!Y30,"..")</f>
        <v>..</v>
      </c>
      <c r="Z27" s="29" t="str">
        <f>IF(AND(Soundness!$E28="Y",ISNUMBER(ROAA!Z30)),ROAA!Z30,"..")</f>
        <v>..</v>
      </c>
    </row>
    <row r="28" spans="1:26">
      <c r="A28" s="42">
        <v>25</v>
      </c>
      <c r="B28" s="2">
        <f>IF(ISNUMBER('Bank List'!B26),'Bank List'!B26,"")</f>
        <v>113876</v>
      </c>
      <c r="C28" s="55" t="str">
        <f>IF(ISTEXT(Soundness!C29),Soundness!C29,"")</f>
        <v>HSBC Holdings Plc</v>
      </c>
      <c r="D28" s="55" t="str">
        <f>IF(ISTEXT(Soundness!D29),Soundness!D29,"")</f>
        <v>United Kingdom</v>
      </c>
      <c r="E28" s="57"/>
      <c r="F28" s="29" t="str">
        <f>IF(AND(Soundness!$E29="Y",ISNUMBER(ROAA!F31)),ROAA!F31,"..")</f>
        <v>..</v>
      </c>
      <c r="G28" s="29" t="str">
        <f>IF(AND(Soundness!$E29="Y",ISNUMBER(ROAA!G31)),ROAA!G31,"..")</f>
        <v>..</v>
      </c>
      <c r="H28" s="29" t="str">
        <f>IF(AND(Soundness!$E29="Y",ISNUMBER(ROAA!H31)),ROAA!H31,"..")</f>
        <v>..</v>
      </c>
      <c r="I28" s="29" t="str">
        <f>IF(AND(Soundness!$E29="Y",ISNUMBER(ROAA!I31)),ROAA!I31,"..")</f>
        <v>..</v>
      </c>
      <c r="J28" s="29" t="str">
        <f>IF(AND(Soundness!$E29="Y",ISNUMBER(ROAA!J31)),ROAA!J31,"..")</f>
        <v>..</v>
      </c>
      <c r="K28" s="29">
        <f>IF(AND(Soundness!$E29="Y",ISNUMBER(ROAA!K31)),ROAA!K31,"..")</f>
        <v>1.0568331624432401</v>
      </c>
      <c r="L28" s="29">
        <f>IF(AND(Soundness!$E29="Y",ISNUMBER(ROAA!L31)),ROAA!L31,"..")</f>
        <v>0.99853986258017602</v>
      </c>
      <c r="M28" s="29">
        <f>IF(AND(Soundness!$E29="Y",ISNUMBER(ROAA!M31)),ROAA!M31,"..")</f>
        <v>0.96853618693624399</v>
      </c>
      <c r="N28" s="29">
        <f>IF(AND(Soundness!$E29="Y",ISNUMBER(ROAA!N31)),ROAA!N31,"..")</f>
        <v>0.25898877994283798</v>
      </c>
      <c r="O28" s="29">
        <f>IF(AND(Soundness!$E29="Y",ISNUMBER(ROAA!O31)),ROAA!O31,"..")</f>
        <v>0.27367286648410899</v>
      </c>
      <c r="P28" s="29">
        <f>IF(AND(Soundness!$E29="Y",ISNUMBER(ROAA!P31)),ROAA!P31,"..")</f>
        <v>0.56788987154347903</v>
      </c>
      <c r="Q28" s="29">
        <f>IF(AND(Soundness!$E29="Y",ISNUMBER(ROAA!Q31)),ROAA!Q31,"..")</f>
        <v>0.64851822764854705</v>
      </c>
      <c r="R28" s="29" t="str">
        <f>IF(AND(Soundness!$E29="Y",ISNUMBER(ROAA!R31)),ROAA!R31,"..")</f>
        <v>..</v>
      </c>
      <c r="S28" s="29" t="str">
        <f>IF(AND(Soundness!$E29="Y",ISNUMBER(ROAA!S31)),ROAA!S31,"..")</f>
        <v>..</v>
      </c>
      <c r="T28" s="29" t="str">
        <f>IF(AND(Soundness!$E29="Y",ISNUMBER(ROAA!T31)),ROAA!T31,"..")</f>
        <v>..</v>
      </c>
      <c r="U28" s="29" t="str">
        <f>IF(AND(Soundness!$E29="Y",ISNUMBER(ROAA!U31)),ROAA!U31,"..")</f>
        <v>..</v>
      </c>
      <c r="V28" s="29" t="str">
        <f>IF(AND(Soundness!$E29="Y",ISNUMBER(ROAA!V31)),ROAA!V31,"..")</f>
        <v>..</v>
      </c>
      <c r="W28" s="29" t="str">
        <f>IF(AND(Soundness!$E29="Y",ISNUMBER(ROAA!W31)),ROAA!W31,"..")</f>
        <v>..</v>
      </c>
      <c r="X28" s="29" t="str">
        <f>IF(AND(Soundness!$E29="Y",ISNUMBER(ROAA!X31)),ROAA!X31,"..")</f>
        <v>..</v>
      </c>
      <c r="Y28" s="29" t="str">
        <f>IF(AND(Soundness!$E29="Y",ISNUMBER(ROAA!Y31)),ROAA!Y31,"..")</f>
        <v>..</v>
      </c>
      <c r="Z28" s="29" t="str">
        <f>IF(AND(Soundness!$E29="Y",ISNUMBER(ROAA!Z31)),ROAA!Z31,"..")</f>
        <v>..</v>
      </c>
    </row>
    <row r="29" spans="1:26">
      <c r="A29" s="42">
        <v>26</v>
      </c>
      <c r="B29" s="2">
        <f>IF(ISNUMBER('Bank List'!B27),'Bank List'!B27,"")</f>
        <v>4100801</v>
      </c>
      <c r="C29" s="55" t="str">
        <f>IF(ISTEXT(Soundness!C30),Soundness!C30,"")</f>
        <v>Intesa Sanpaolo SpA</v>
      </c>
      <c r="D29" s="55" t="str">
        <f>IF(ISTEXT(Soundness!D30),Soundness!D30,"")</f>
        <v>Italy</v>
      </c>
      <c r="E29" s="57"/>
      <c r="F29" s="29" t="str">
        <f>IF(AND(Soundness!$E30="Y",ISNUMBER(ROAA!F32)),ROAA!F32,"..")</f>
        <v>..</v>
      </c>
      <c r="G29" s="29" t="str">
        <f>IF(AND(Soundness!$E30="Y",ISNUMBER(ROAA!G32)),ROAA!G32,"..")</f>
        <v>..</v>
      </c>
      <c r="H29" s="29" t="str">
        <f>IF(AND(Soundness!$E30="Y",ISNUMBER(ROAA!H32)),ROAA!H32,"..")</f>
        <v>..</v>
      </c>
      <c r="I29" s="29" t="str">
        <f>IF(AND(Soundness!$E30="Y",ISNUMBER(ROAA!I32)),ROAA!I32,"..")</f>
        <v>..</v>
      </c>
      <c r="J29" s="29" t="str">
        <f>IF(AND(Soundness!$E30="Y",ISNUMBER(ROAA!J32)),ROAA!J32,"..")</f>
        <v>..</v>
      </c>
      <c r="K29" s="29" t="str">
        <f>IF(AND(Soundness!$E30="Y",ISNUMBER(ROAA!K32)),ROAA!K32,"..")</f>
        <v>..</v>
      </c>
      <c r="L29" s="29">
        <f>IF(AND(Soundness!$E30="Y",ISNUMBER(ROAA!L32)),ROAA!L32,"..")</f>
        <v>0.94425064919443302</v>
      </c>
      <c r="M29" s="29">
        <f>IF(AND(Soundness!$E30="Y",ISNUMBER(ROAA!M32)),ROAA!M32,"..")</f>
        <v>1.7014327794116499</v>
      </c>
      <c r="N29" s="29">
        <f>IF(AND(Soundness!$E30="Y",ISNUMBER(ROAA!N32)),ROAA!N32,"..")</f>
        <v>0.43410219084432</v>
      </c>
      <c r="O29" s="29">
        <f>IF(AND(Soundness!$E30="Y",ISNUMBER(ROAA!O32)),ROAA!O32,"..")</f>
        <v>0.462705856760803</v>
      </c>
      <c r="P29" s="29">
        <f>IF(AND(Soundness!$E30="Y",ISNUMBER(ROAA!P32)),ROAA!P32,"..")</f>
        <v>0.42415863013264299</v>
      </c>
      <c r="Q29" s="29">
        <f>IF(AND(Soundness!$E30="Y",ISNUMBER(ROAA!Q32)),ROAA!Q32,"..")</f>
        <v>-1.2475721504501101</v>
      </c>
      <c r="R29" s="29" t="str">
        <f>IF(AND(Soundness!$E30="Y",ISNUMBER(ROAA!R32)),ROAA!R32,"..")</f>
        <v>..</v>
      </c>
      <c r="S29" s="29" t="str">
        <f>IF(AND(Soundness!$E30="Y",ISNUMBER(ROAA!S32)),ROAA!S32,"..")</f>
        <v>..</v>
      </c>
      <c r="T29" s="29" t="str">
        <f>IF(AND(Soundness!$E30="Y",ISNUMBER(ROAA!T32)),ROAA!T32,"..")</f>
        <v>..</v>
      </c>
      <c r="U29" s="29" t="str">
        <f>IF(AND(Soundness!$E30="Y",ISNUMBER(ROAA!U32)),ROAA!U32,"..")</f>
        <v>..</v>
      </c>
      <c r="V29" s="29" t="str">
        <f>IF(AND(Soundness!$E30="Y",ISNUMBER(ROAA!V32)),ROAA!V32,"..")</f>
        <v>..</v>
      </c>
      <c r="W29" s="29" t="str">
        <f>IF(AND(Soundness!$E30="Y",ISNUMBER(ROAA!W32)),ROAA!W32,"..")</f>
        <v>..</v>
      </c>
      <c r="X29" s="29" t="str">
        <f>IF(AND(Soundness!$E30="Y",ISNUMBER(ROAA!X32)),ROAA!X32,"..")</f>
        <v>..</v>
      </c>
      <c r="Y29" s="29" t="str">
        <f>IF(AND(Soundness!$E30="Y",ISNUMBER(ROAA!Y32)),ROAA!Y32,"..")</f>
        <v>..</v>
      </c>
      <c r="Z29" s="29" t="str">
        <f>IF(AND(Soundness!$E30="Y",ISNUMBER(ROAA!Z32)),ROAA!Z32,"..")</f>
        <v>..</v>
      </c>
    </row>
    <row r="30" spans="1:26">
      <c r="A30" s="42">
        <v>27</v>
      </c>
      <c r="B30" s="2">
        <f>IF(ISNUMBER('Bank List'!B28),'Bank List'!B28,"")</f>
        <v>4047336</v>
      </c>
      <c r="C30" s="55" t="str">
        <f>IF(ISTEXT(Soundness!C31),Soundness!C31,"")</f>
        <v>Itaú Unibanco Holding S.A.</v>
      </c>
      <c r="D30" s="55" t="str">
        <f>IF(ISTEXT(Soundness!D31),Soundness!D31,"")</f>
        <v>Brazil</v>
      </c>
      <c r="E30" s="57"/>
      <c r="F30" s="29" t="str">
        <f>IF(AND(Soundness!$E31="Y",ISNUMBER(ROAA!F33)),ROAA!F33,"..")</f>
        <v>..</v>
      </c>
      <c r="G30" s="29" t="str">
        <f>IF(AND(Soundness!$E31="Y",ISNUMBER(ROAA!G33)),ROAA!G33,"..")</f>
        <v>..</v>
      </c>
      <c r="H30" s="29">
        <f>IF(AND(Soundness!$E31="Y",ISNUMBER(ROAA!H33)),ROAA!H33,"..")</f>
        <v>2.0999997349291801</v>
      </c>
      <c r="I30" s="29">
        <f>IF(AND(Soundness!$E31="Y",ISNUMBER(ROAA!I33)),ROAA!I33,"..")</f>
        <v>2.6999994003465999</v>
      </c>
      <c r="J30" s="29">
        <f>IF(AND(Soundness!$E31="Y",ISNUMBER(ROAA!J33)),ROAA!J33,"..")</f>
        <v>2.9999992054278799</v>
      </c>
      <c r="K30" s="29">
        <f>IF(AND(Soundness!$E31="Y",ISNUMBER(ROAA!K33)),ROAA!K33,"..")</f>
        <v>3.7000011977912699</v>
      </c>
      <c r="L30" s="29">
        <f>IF(AND(Soundness!$E31="Y",ISNUMBER(ROAA!L33)),ROAA!L33,"..")</f>
        <v>2.37983176053823</v>
      </c>
      <c r="M30" s="29">
        <f>IF(AND(Soundness!$E31="Y",ISNUMBER(ROAA!M33)),ROAA!M33,"..")</f>
        <v>3.1854610193298698</v>
      </c>
      <c r="N30" s="29">
        <f>IF(AND(Soundness!$E31="Y",ISNUMBER(ROAA!N33)),ROAA!N33,"..")</f>
        <v>2.0286274914833502</v>
      </c>
      <c r="O30" s="29">
        <f>IF(AND(Soundness!$E31="Y",ISNUMBER(ROAA!O33)),ROAA!O33,"..")</f>
        <v>1.6394695583649399</v>
      </c>
      <c r="P30" s="29">
        <f>IF(AND(Soundness!$E31="Y",ISNUMBER(ROAA!P33)),ROAA!P33,"..")</f>
        <v>1.9549634453804901</v>
      </c>
      <c r="Q30" s="29">
        <f>IF(AND(Soundness!$E31="Y",ISNUMBER(ROAA!Q33)),ROAA!Q33,"..")</f>
        <v>1.90399859252671</v>
      </c>
      <c r="R30" s="29" t="str">
        <f>IF(AND(Soundness!$E31="Y",ISNUMBER(ROAA!R33)),ROAA!R33,"..")</f>
        <v>..</v>
      </c>
      <c r="S30" s="29" t="str">
        <f>IF(AND(Soundness!$E31="Y",ISNUMBER(ROAA!S33)),ROAA!S33,"..")</f>
        <v>..</v>
      </c>
      <c r="T30" s="29" t="str">
        <f>IF(AND(Soundness!$E31="Y",ISNUMBER(ROAA!T33)),ROAA!T33,"..")</f>
        <v>..</v>
      </c>
      <c r="U30" s="29" t="str">
        <f>IF(AND(Soundness!$E31="Y",ISNUMBER(ROAA!U33)),ROAA!U33,"..")</f>
        <v>..</v>
      </c>
      <c r="V30" s="29" t="str">
        <f>IF(AND(Soundness!$E31="Y",ISNUMBER(ROAA!V33)),ROAA!V33,"..")</f>
        <v>..</v>
      </c>
      <c r="W30" s="29" t="str">
        <f>IF(AND(Soundness!$E31="Y",ISNUMBER(ROAA!W33)),ROAA!W33,"..")</f>
        <v>..</v>
      </c>
      <c r="X30" s="29" t="str">
        <f>IF(AND(Soundness!$E31="Y",ISNUMBER(ROAA!X33)),ROAA!X33,"..")</f>
        <v>..</v>
      </c>
      <c r="Y30" s="29" t="str">
        <f>IF(AND(Soundness!$E31="Y",ISNUMBER(ROAA!Y33)),ROAA!Y33,"..")</f>
        <v>..</v>
      </c>
      <c r="Z30" s="29" t="str">
        <f>IF(AND(Soundness!$E31="Y",ISNUMBER(ROAA!Z33)),ROAA!Z33,"..")</f>
        <v>..</v>
      </c>
    </row>
    <row r="31" spans="1:26">
      <c r="A31" s="42">
        <v>28</v>
      </c>
      <c r="B31" s="2">
        <f>IF(ISNUMBER('Bank List'!B29),'Bank List'!B29,"")</f>
        <v>100201</v>
      </c>
      <c r="C31" s="55" t="str">
        <f>IF(ISTEXT(Soundness!C32),Soundness!C32,"")</f>
        <v>JPMorgan Chase &amp; Co.</v>
      </c>
      <c r="D31" s="55" t="str">
        <f>IF(ISTEXT(Soundness!D32),Soundness!D32,"")</f>
        <v>USA</v>
      </c>
      <c r="E31" s="57"/>
      <c r="F31" s="29">
        <f>IF(AND(Soundness!$E32="Y",ISNUMBER(ROAA!F34)),ROAA!F34,"..")</f>
        <v>0.84618169192012505</v>
      </c>
      <c r="G31" s="29">
        <f>IF(AND(Soundness!$E32="Y",ISNUMBER(ROAA!G34)),ROAA!G34,"..")</f>
        <v>0.230171487269234</v>
      </c>
      <c r="H31" s="29">
        <f>IF(AND(Soundness!$E32="Y",ISNUMBER(ROAA!H34)),ROAA!H34,"..")</f>
        <v>0.22676540893453001</v>
      </c>
      <c r="I31" s="29">
        <f>IF(AND(Soundness!$E32="Y",ISNUMBER(ROAA!I34)),ROAA!I34,"..")</f>
        <v>0.86587506346829402</v>
      </c>
      <c r="J31" s="29">
        <f>IF(AND(Soundness!$E32="Y",ISNUMBER(ROAA!J34)),ROAA!J34,"..")</f>
        <v>0.46397300520696999</v>
      </c>
      <c r="K31" s="29">
        <f>IF(AND(Soundness!$E32="Y",ISNUMBER(ROAA!K34)),ROAA!K34,"..")</f>
        <v>0.71582511016264105</v>
      </c>
      <c r="L31" s="29">
        <f>IF(AND(Soundness!$E32="Y",ISNUMBER(ROAA!L34)),ROAA!L34,"..")</f>
        <v>1.09941132323637</v>
      </c>
      <c r="M31" s="29">
        <f>IF(AND(Soundness!$E32="Y",ISNUMBER(ROAA!M34)),ROAA!M34,"..")</f>
        <v>1.05598181223386</v>
      </c>
      <c r="N31" s="29">
        <f>IF(AND(Soundness!$E32="Y",ISNUMBER(ROAA!N34)),ROAA!N34,"..")</f>
        <v>0.31284588168118499</v>
      </c>
      <c r="O31" s="29">
        <f>IF(AND(Soundness!$E32="Y",ISNUMBER(ROAA!O34)),ROAA!O34,"..")</f>
        <v>0.57938910216920203</v>
      </c>
      <c r="P31" s="29">
        <f>IF(AND(Soundness!$E32="Y",ISNUMBER(ROAA!P34)),ROAA!P34,"..")</f>
        <v>0.845975479860962</v>
      </c>
      <c r="Q31" s="29">
        <f>IF(AND(Soundness!$E32="Y",ISNUMBER(ROAA!Q34)),ROAA!Q34,"..")</f>
        <v>0.86325253685063896</v>
      </c>
      <c r="R31" s="29" t="str">
        <f>IF(AND(Soundness!$E32="Y",ISNUMBER(ROAA!R34)),ROAA!R34,"..")</f>
        <v>..</v>
      </c>
      <c r="S31" s="29" t="str">
        <f>IF(AND(Soundness!$E32="Y",ISNUMBER(ROAA!S34)),ROAA!S34,"..")</f>
        <v>..</v>
      </c>
      <c r="T31" s="29" t="str">
        <f>IF(AND(Soundness!$E32="Y",ISNUMBER(ROAA!T34)),ROAA!T34,"..")</f>
        <v>..</v>
      </c>
      <c r="U31" s="29" t="str">
        <f>IF(AND(Soundness!$E32="Y",ISNUMBER(ROAA!U34)),ROAA!U34,"..")</f>
        <v>..</v>
      </c>
      <c r="V31" s="29" t="str">
        <f>IF(AND(Soundness!$E32="Y",ISNUMBER(ROAA!V34)),ROAA!V34,"..")</f>
        <v>..</v>
      </c>
      <c r="W31" s="29" t="str">
        <f>IF(AND(Soundness!$E32="Y",ISNUMBER(ROAA!W34)),ROAA!W34,"..")</f>
        <v>..</v>
      </c>
      <c r="X31" s="29" t="str">
        <f>IF(AND(Soundness!$E32="Y",ISNUMBER(ROAA!X34)),ROAA!X34,"..")</f>
        <v>..</v>
      </c>
      <c r="Y31" s="29" t="str">
        <f>IF(AND(Soundness!$E32="Y",ISNUMBER(ROAA!Y34)),ROAA!Y34,"..")</f>
        <v>..</v>
      </c>
      <c r="Z31" s="29" t="str">
        <f>IF(AND(Soundness!$E32="Y",ISNUMBER(ROAA!Z34)),ROAA!Z34,"..")</f>
        <v>..</v>
      </c>
    </row>
    <row r="32" spans="1:26">
      <c r="A32" s="42">
        <v>29</v>
      </c>
      <c r="B32" s="2">
        <f>IF(ISNUMBER('Bank List'!B30),'Bank List'!B30,"")</f>
        <v>4145062</v>
      </c>
      <c r="C32" s="55" t="str">
        <f>IF(ISTEXT(Soundness!C33),Soundness!C33,"")</f>
        <v>KBC Group NV</v>
      </c>
      <c r="D32" s="55" t="str">
        <f>IF(ISTEXT(Soundness!D33),Soundness!D33,"")</f>
        <v>Belgium</v>
      </c>
      <c r="E32" s="57"/>
      <c r="F32" s="29" t="str">
        <f>IF(AND(Soundness!$E33="Y",ISNUMBER(ROAA!F35)),ROAA!F35,"..")</f>
        <v>..</v>
      </c>
      <c r="G32" s="29" t="str">
        <f>IF(AND(Soundness!$E33="Y",ISNUMBER(ROAA!G35)),ROAA!G35,"..")</f>
        <v>..</v>
      </c>
      <c r="H32" s="29" t="str">
        <f>IF(AND(Soundness!$E33="Y",ISNUMBER(ROAA!H35)),ROAA!H35,"..")</f>
        <v>..</v>
      </c>
      <c r="I32" s="29" t="str">
        <f>IF(AND(Soundness!$E33="Y",ISNUMBER(ROAA!I35)),ROAA!I35,"..")</f>
        <v>..</v>
      </c>
      <c r="J32" s="29" t="str">
        <f>IF(AND(Soundness!$E33="Y",ISNUMBER(ROAA!J35)),ROAA!J35,"..")</f>
        <v>..</v>
      </c>
      <c r="K32" s="29" t="str">
        <f>IF(AND(Soundness!$E33="Y",ISNUMBER(ROAA!K35)),ROAA!K35,"..")</f>
        <v>..</v>
      </c>
      <c r="L32" s="29">
        <f>IF(AND(Soundness!$E33="Y",ISNUMBER(ROAA!L35)),ROAA!L35,"..")</f>
        <v>1.10349953393806</v>
      </c>
      <c r="M32" s="29">
        <f>IF(AND(Soundness!$E33="Y",ISNUMBER(ROAA!M35)),ROAA!M35,"..")</f>
        <v>0.99941703120571801</v>
      </c>
      <c r="N32" s="29">
        <f>IF(AND(Soundness!$E33="Y",ISNUMBER(ROAA!N35)),ROAA!N35,"..")</f>
        <v>-0.64534767800975801</v>
      </c>
      <c r="O32" s="29">
        <f>IF(AND(Soundness!$E33="Y",ISNUMBER(ROAA!O35)),ROAA!O35,"..")</f>
        <v>-0.74593207830090302</v>
      </c>
      <c r="P32" s="29">
        <f>IF(AND(Soundness!$E33="Y",ISNUMBER(ROAA!P35)),ROAA!P35,"..")</f>
        <v>0.56296157146190395</v>
      </c>
      <c r="Q32" s="29">
        <f>IF(AND(Soundness!$E33="Y",ISNUMBER(ROAA!Q35)),ROAA!Q35,"..")</f>
        <v>1.5117358547157501E-2</v>
      </c>
      <c r="R32" s="29" t="str">
        <f>IF(AND(Soundness!$E33="Y",ISNUMBER(ROAA!R35)),ROAA!R35,"..")</f>
        <v>..</v>
      </c>
      <c r="S32" s="29" t="str">
        <f>IF(AND(Soundness!$E33="Y",ISNUMBER(ROAA!S35)),ROAA!S35,"..")</f>
        <v>..</v>
      </c>
      <c r="T32" s="29" t="str">
        <f>IF(AND(Soundness!$E33="Y",ISNUMBER(ROAA!T35)),ROAA!T35,"..")</f>
        <v>..</v>
      </c>
      <c r="U32" s="29" t="str">
        <f>IF(AND(Soundness!$E33="Y",ISNUMBER(ROAA!U35)),ROAA!U35,"..")</f>
        <v>..</v>
      </c>
      <c r="V32" s="29" t="str">
        <f>IF(AND(Soundness!$E33="Y",ISNUMBER(ROAA!V35)),ROAA!V35,"..")</f>
        <v>..</v>
      </c>
      <c r="W32" s="29" t="str">
        <f>IF(AND(Soundness!$E33="Y",ISNUMBER(ROAA!W35)),ROAA!W35,"..")</f>
        <v>..</v>
      </c>
      <c r="X32" s="29" t="str">
        <f>IF(AND(Soundness!$E33="Y",ISNUMBER(ROAA!X35)),ROAA!X35,"..")</f>
        <v>..</v>
      </c>
      <c r="Y32" s="29" t="str">
        <f>IF(AND(Soundness!$E33="Y",ISNUMBER(ROAA!Y35)),ROAA!Y35,"..")</f>
        <v>..</v>
      </c>
      <c r="Z32" s="29" t="str">
        <f>IF(AND(Soundness!$E33="Y",ISNUMBER(ROAA!Z35)),ROAA!Z35,"..")</f>
        <v>..</v>
      </c>
    </row>
    <row r="33" spans="1:26">
      <c r="A33" s="42">
        <v>30</v>
      </c>
      <c r="B33" s="2">
        <f>IF(ISNUMBER('Bank List'!B31),'Bank List'!B31,"")</f>
        <v>4041848</v>
      </c>
      <c r="C33" s="55" t="str">
        <f>IF(ISTEXT(Soundness!C34),Soundness!C34,"")</f>
        <v>Lloyds Banking Group Plc</v>
      </c>
      <c r="D33" s="55" t="str">
        <f>IF(ISTEXT(Soundness!D34),Soundness!D34,"")</f>
        <v>United Kingdom</v>
      </c>
      <c r="E33" s="57"/>
      <c r="F33" s="29" t="str">
        <f>IF(AND(Soundness!$E34="Y",ISNUMBER(ROAA!F36)),ROAA!F36,"..")</f>
        <v>..</v>
      </c>
      <c r="G33" s="29" t="str">
        <f>IF(AND(Soundness!$E34="Y",ISNUMBER(ROAA!G36)),ROAA!G36,"..")</f>
        <v>..</v>
      </c>
      <c r="H33" s="29" t="str">
        <f>IF(AND(Soundness!$E34="Y",ISNUMBER(ROAA!H36)),ROAA!H36,"..")</f>
        <v>..</v>
      </c>
      <c r="I33" s="29" t="str">
        <f>IF(AND(Soundness!$E34="Y",ISNUMBER(ROAA!I36)),ROAA!I36,"..")</f>
        <v>..</v>
      </c>
      <c r="J33" s="29" t="str">
        <f>IF(AND(Soundness!$E34="Y",ISNUMBER(ROAA!J36)),ROAA!J36,"..")</f>
        <v>..</v>
      </c>
      <c r="K33" s="29">
        <f>IF(AND(Soundness!$E34="Y",ISNUMBER(ROAA!K36)),ROAA!K36,"..")</f>
        <v>0.83738918112842697</v>
      </c>
      <c r="L33" s="29">
        <f>IF(AND(Soundness!$E34="Y",ISNUMBER(ROAA!L36)),ROAA!L36,"..")</f>
        <v>0.87710828832634302</v>
      </c>
      <c r="M33" s="29">
        <f>IF(AND(Soundness!$E34="Y",ISNUMBER(ROAA!M36)),ROAA!M36,"..")</f>
        <v>0.93654294110016301</v>
      </c>
      <c r="N33" s="29">
        <f>IF(AND(Soundness!$E34="Y",ISNUMBER(ROAA!N36)),ROAA!N36,"..")</f>
        <v>0.212031034116272</v>
      </c>
      <c r="O33" s="29">
        <f>IF(AND(Soundness!$E34="Y",ISNUMBER(ROAA!O36)),ROAA!O36,"..")</f>
        <v>0.27756681154407198</v>
      </c>
      <c r="P33" s="29">
        <f>IF(AND(Soundness!$E34="Y",ISNUMBER(ROAA!P36)),ROAA!P36,"..")</f>
        <v>-2.55593712989064E-2</v>
      </c>
      <c r="Q33" s="29">
        <f>IF(AND(Soundness!$E34="Y",ISNUMBER(ROAA!Q36)),ROAA!Q36,"..")</f>
        <v>-0.27647391847024599</v>
      </c>
      <c r="R33" s="29" t="str">
        <f>IF(AND(Soundness!$E34="Y",ISNUMBER(ROAA!R36)),ROAA!R36,"..")</f>
        <v>..</v>
      </c>
      <c r="S33" s="29" t="str">
        <f>IF(AND(Soundness!$E34="Y",ISNUMBER(ROAA!S36)),ROAA!S36,"..")</f>
        <v>..</v>
      </c>
      <c r="T33" s="29" t="str">
        <f>IF(AND(Soundness!$E34="Y",ISNUMBER(ROAA!T36)),ROAA!T36,"..")</f>
        <v>..</v>
      </c>
      <c r="U33" s="29" t="str">
        <f>IF(AND(Soundness!$E34="Y",ISNUMBER(ROAA!U36)),ROAA!U36,"..")</f>
        <v>..</v>
      </c>
      <c r="V33" s="29" t="str">
        <f>IF(AND(Soundness!$E34="Y",ISNUMBER(ROAA!V36)),ROAA!V36,"..")</f>
        <v>..</v>
      </c>
      <c r="W33" s="29" t="str">
        <f>IF(AND(Soundness!$E34="Y",ISNUMBER(ROAA!W36)),ROAA!W36,"..")</f>
        <v>..</v>
      </c>
      <c r="X33" s="29" t="str">
        <f>IF(AND(Soundness!$E34="Y",ISNUMBER(ROAA!X36)),ROAA!X36,"..")</f>
        <v>..</v>
      </c>
      <c r="Y33" s="29" t="str">
        <f>IF(AND(Soundness!$E34="Y",ISNUMBER(ROAA!Y36)),ROAA!Y36,"..")</f>
        <v>..</v>
      </c>
      <c r="Z33" s="29" t="str">
        <f>IF(AND(Soundness!$E34="Y",ISNUMBER(ROAA!Z36)),ROAA!Z36,"..")</f>
        <v>..</v>
      </c>
    </row>
    <row r="34" spans="1:26">
      <c r="A34" s="42">
        <v>31</v>
      </c>
      <c r="B34" s="2">
        <f>IF(ISNUMBER('Bank List'!B32),'Bank List'!B32,"")</f>
        <v>4115073</v>
      </c>
      <c r="C34" s="55" t="str">
        <f>IF(ISTEXT(Soundness!C35),Soundness!C35,"")</f>
        <v>Mitsubishi UFJ Financial Group, Inc.</v>
      </c>
      <c r="D34" s="55" t="str">
        <f>IF(ISTEXT(Soundness!D35),Soundness!D35,"")</f>
        <v>Japan</v>
      </c>
      <c r="E34" s="57"/>
      <c r="F34" s="29" t="str">
        <f>IF(AND(Soundness!$E35="Y",ISNUMBER(ROAA!F37)),ROAA!F37,"..")</f>
        <v>..</v>
      </c>
      <c r="G34" s="29" t="str">
        <f>IF(AND(Soundness!$E35="Y",ISNUMBER(ROAA!G37)),ROAA!G37,"..")</f>
        <v>..</v>
      </c>
      <c r="H34" s="29" t="str">
        <f>IF(AND(Soundness!$E35="Y",ISNUMBER(ROAA!H37)),ROAA!H37,"..")</f>
        <v>..</v>
      </c>
      <c r="I34" s="29" t="str">
        <f>IF(AND(Soundness!$E35="Y",ISNUMBER(ROAA!I37)),ROAA!I37,"..")</f>
        <v>..</v>
      </c>
      <c r="J34" s="29" t="str">
        <f>IF(AND(Soundness!$E35="Y",ISNUMBER(ROAA!J37)),ROAA!J37,"..")</f>
        <v>..</v>
      </c>
      <c r="K34" s="29" t="str">
        <f>IF(AND(Soundness!$E35="Y",ISNUMBER(ROAA!K37)),ROAA!K37,"..")</f>
        <v>..</v>
      </c>
      <c r="L34" s="29" t="str">
        <f>IF(AND(Soundness!$E35="Y",ISNUMBER(ROAA!L37)),ROAA!L37,"..")</f>
        <v>..</v>
      </c>
      <c r="M34" s="29">
        <f>IF(AND(Soundness!$E35="Y",ISNUMBER(ROAA!M37)),ROAA!M37,"..")</f>
        <v>0.52355607076647503</v>
      </c>
      <c r="N34" s="29">
        <f>IF(AND(Soundness!$E35="Y",ISNUMBER(ROAA!N37)),ROAA!N37,"..")</f>
        <v>0.37482979798975402</v>
      </c>
      <c r="O34" s="29">
        <f>IF(AND(Soundness!$E35="Y",ISNUMBER(ROAA!O37)),ROAA!O37,"..")</f>
        <v>-9.5486251318058102E-2</v>
      </c>
      <c r="P34" s="29">
        <f>IF(AND(Soundness!$E35="Y",ISNUMBER(ROAA!P37)),ROAA!P37,"..")</f>
        <v>0.22157000511706501</v>
      </c>
      <c r="Q34" s="29">
        <f>IF(AND(Soundness!$E35="Y",ISNUMBER(ROAA!Q37)),ROAA!Q37,"..")</f>
        <v>0.22666766786991499</v>
      </c>
      <c r="R34" s="29">
        <f>IF(AND(Soundness!$E35="Y",ISNUMBER(ROAA!R37)),ROAA!R37,"..")</f>
        <v>0.50694517351172796</v>
      </c>
      <c r="S34" s="29" t="str">
        <f>IF(AND(Soundness!$E35="Y",ISNUMBER(ROAA!S37)),ROAA!S37,"..")</f>
        <v>..</v>
      </c>
      <c r="T34" s="29" t="str">
        <f>IF(AND(Soundness!$E35="Y",ISNUMBER(ROAA!T37)),ROAA!T37,"..")</f>
        <v>..</v>
      </c>
      <c r="U34" s="29" t="str">
        <f>IF(AND(Soundness!$E35="Y",ISNUMBER(ROAA!U37)),ROAA!U37,"..")</f>
        <v>..</v>
      </c>
      <c r="V34" s="29" t="str">
        <f>IF(AND(Soundness!$E35="Y",ISNUMBER(ROAA!V37)),ROAA!V37,"..")</f>
        <v>..</v>
      </c>
      <c r="W34" s="29" t="str">
        <f>IF(AND(Soundness!$E35="Y",ISNUMBER(ROAA!W37)),ROAA!W37,"..")</f>
        <v>..</v>
      </c>
      <c r="X34" s="29" t="str">
        <f>IF(AND(Soundness!$E35="Y",ISNUMBER(ROAA!X37)),ROAA!X37,"..")</f>
        <v>..</v>
      </c>
      <c r="Y34" s="29" t="str">
        <f>IF(AND(Soundness!$E35="Y",ISNUMBER(ROAA!Y37)),ROAA!Y37,"..")</f>
        <v>..</v>
      </c>
      <c r="Z34" s="29" t="str">
        <f>IF(AND(Soundness!$E35="Y",ISNUMBER(ROAA!Z37)),ROAA!Z37,"..")</f>
        <v>..</v>
      </c>
    </row>
    <row r="35" spans="1:26">
      <c r="A35" s="42">
        <v>32</v>
      </c>
      <c r="B35" s="2">
        <f>IF(ISNUMBER('Bank List'!B33),'Bank List'!B33,"")</f>
        <v>4087990</v>
      </c>
      <c r="C35" s="55" t="str">
        <f>IF(ISTEXT(Soundness!C36),Soundness!C36,"")</f>
        <v>Mizuho Financial Group, Inc.</v>
      </c>
      <c r="D35" s="55" t="str">
        <f>IF(ISTEXT(Soundness!D36),Soundness!D36,"")</f>
        <v>Japan</v>
      </c>
      <c r="E35" s="57"/>
      <c r="F35" s="29" t="str">
        <f>IF(AND(Soundness!$E36="Y",ISNUMBER(ROAA!F38)),ROAA!F38,"..")</f>
        <v>..</v>
      </c>
      <c r="G35" s="29" t="str">
        <f>IF(AND(Soundness!$E36="Y",ISNUMBER(ROAA!G38)),ROAA!G38,"..")</f>
        <v>..</v>
      </c>
      <c r="H35" s="29">
        <f>IF(AND(Soundness!$E36="Y",ISNUMBER(ROAA!H38)),ROAA!H38,"..")</f>
        <v>-0.62887287934344605</v>
      </c>
      <c r="I35" s="29">
        <f>IF(AND(Soundness!$E36="Y",ISNUMBER(ROAA!I38)),ROAA!I38,"..")</f>
        <v>-1.62257168575769</v>
      </c>
      <c r="J35" s="29">
        <f>IF(AND(Soundness!$E36="Y",ISNUMBER(ROAA!J38)),ROAA!J38,"..")</f>
        <v>0.34242780259730698</v>
      </c>
      <c r="K35" s="29">
        <f>IF(AND(Soundness!$E36="Y",ISNUMBER(ROAA!K38)),ROAA!K38,"..")</f>
        <v>0.48999323343355899</v>
      </c>
      <c r="L35" s="29">
        <f>IF(AND(Soundness!$E36="Y",ISNUMBER(ROAA!L38)),ROAA!L38,"..")</f>
        <v>0.49955203309122997</v>
      </c>
      <c r="M35" s="29">
        <f>IF(AND(Soundness!$E36="Y",ISNUMBER(ROAA!M38)),ROAA!M38,"..")</f>
        <v>0.47410679846970599</v>
      </c>
      <c r="N35" s="29">
        <f>IF(AND(Soundness!$E36="Y",ISNUMBER(ROAA!N38)),ROAA!N38,"..")</f>
        <v>0.21621930694371799</v>
      </c>
      <c r="O35" s="29">
        <f>IF(AND(Soundness!$E36="Y",ISNUMBER(ROAA!O38)),ROAA!O38,"..")</f>
        <v>-0.36411100317249101</v>
      </c>
      <c r="P35" s="29">
        <f>IF(AND(Soundness!$E36="Y",ISNUMBER(ROAA!P38)),ROAA!P38,"..")</f>
        <v>0.216600882723507</v>
      </c>
      <c r="Q35" s="29">
        <f>IF(AND(Soundness!$E36="Y",ISNUMBER(ROAA!Q38)),ROAA!Q38,"..")</f>
        <v>0.318185358294159</v>
      </c>
      <c r="R35" s="29">
        <f>IF(AND(Soundness!$E36="Y",ISNUMBER(ROAA!R38)),ROAA!R38,"..")</f>
        <v>0.35101979615373602</v>
      </c>
      <c r="S35" s="29" t="str">
        <f>IF(AND(Soundness!$E36="Y",ISNUMBER(ROAA!S38)),ROAA!S38,"..")</f>
        <v>..</v>
      </c>
      <c r="T35" s="29" t="str">
        <f>IF(AND(Soundness!$E36="Y",ISNUMBER(ROAA!T38)),ROAA!T38,"..")</f>
        <v>..</v>
      </c>
      <c r="U35" s="29" t="str">
        <f>IF(AND(Soundness!$E36="Y",ISNUMBER(ROAA!U38)),ROAA!U38,"..")</f>
        <v>..</v>
      </c>
      <c r="V35" s="29" t="str">
        <f>IF(AND(Soundness!$E36="Y",ISNUMBER(ROAA!V38)),ROAA!V38,"..")</f>
        <v>..</v>
      </c>
      <c r="W35" s="29" t="str">
        <f>IF(AND(Soundness!$E36="Y",ISNUMBER(ROAA!W38)),ROAA!W38,"..")</f>
        <v>..</v>
      </c>
      <c r="X35" s="29" t="str">
        <f>IF(AND(Soundness!$E36="Y",ISNUMBER(ROAA!X38)),ROAA!X38,"..")</f>
        <v>..</v>
      </c>
      <c r="Y35" s="29" t="str">
        <f>IF(AND(Soundness!$E36="Y",ISNUMBER(ROAA!Y38)),ROAA!Y38,"..")</f>
        <v>..</v>
      </c>
      <c r="Z35" s="29" t="str">
        <f>IF(AND(Soundness!$E36="Y",ISNUMBER(ROAA!Z38)),ROAA!Z38,"..")</f>
        <v>..</v>
      </c>
    </row>
    <row r="36" spans="1:26">
      <c r="A36" s="42">
        <v>33</v>
      </c>
      <c r="B36" s="2">
        <f>IF(ISNUMBER('Bank List'!B34),'Bank List'!B34,"")</f>
        <v>4005723</v>
      </c>
      <c r="C36" s="55" t="str">
        <f>IF(ISTEXT(Soundness!C37),Soundness!C37,"")</f>
        <v>National Australia Bank, Limited</v>
      </c>
      <c r="D36" s="55" t="str">
        <f>IF(ISTEXT(Soundness!D37),Soundness!D37,"")</f>
        <v>Australia</v>
      </c>
      <c r="E36" s="57"/>
      <c r="F36" s="29" t="str">
        <f>IF(AND(Soundness!$E37="Y",ISNUMBER(ROAA!F39)),ROAA!F39,"..")</f>
        <v>..</v>
      </c>
      <c r="G36" s="29">
        <f>IF(AND(Soundness!$E37="Y",ISNUMBER(ROAA!G39)),ROAA!G39,"..")</f>
        <v>0.58678039821064398</v>
      </c>
      <c r="H36" s="29">
        <f>IF(AND(Soundness!$E37="Y",ISNUMBER(ROAA!H39)),ROAA!H39,"..")</f>
        <v>0.93189667081088501</v>
      </c>
      <c r="I36" s="29">
        <f>IF(AND(Soundness!$E37="Y",ISNUMBER(ROAA!I39)),ROAA!I39,"..")</f>
        <v>1.03463340492491</v>
      </c>
      <c r="J36" s="29">
        <f>IF(AND(Soundness!$E37="Y",ISNUMBER(ROAA!J39)),ROAA!J39,"..")</f>
        <v>0.78250075122042495</v>
      </c>
      <c r="K36" s="29">
        <f>IF(AND(Soundness!$E37="Y",ISNUMBER(ROAA!K39)),ROAA!K39,"..")</f>
        <v>0.92647174864580095</v>
      </c>
      <c r="L36" s="29">
        <f>IF(AND(Soundness!$E37="Y",ISNUMBER(ROAA!L39)),ROAA!L39,"..")</f>
        <v>0.94736842105263197</v>
      </c>
      <c r="M36" s="29">
        <f>IF(AND(Soundness!$E37="Y",ISNUMBER(ROAA!M39)),ROAA!M39,"..")</f>
        <v>0.88074368781118495</v>
      </c>
      <c r="N36" s="29">
        <f>IF(AND(Soundness!$E37="Y",ISNUMBER(ROAA!N39)),ROAA!N39,"..")</f>
        <v>0.74536223618532305</v>
      </c>
      <c r="O36" s="29">
        <f>IF(AND(Soundness!$E37="Y",ISNUMBER(ROAA!O39)),ROAA!O39,"..")</f>
        <v>0.37593111559627701</v>
      </c>
      <c r="P36" s="29">
        <f>IF(AND(Soundness!$E37="Y",ISNUMBER(ROAA!P39)),ROAA!P39,"..")</f>
        <v>0.63432533307710104</v>
      </c>
      <c r="Q36" s="29">
        <f>IF(AND(Soundness!$E37="Y",ISNUMBER(ROAA!Q39)),ROAA!Q39,"..")</f>
        <v>0.74497994833664005</v>
      </c>
      <c r="R36" s="29">
        <f>IF(AND(Soundness!$E37="Y",ISNUMBER(ROAA!R39)),ROAA!R39,"..")</f>
        <v>0.53839793976747197</v>
      </c>
      <c r="S36" s="29" t="str">
        <f>IF(AND(Soundness!$E37="Y",ISNUMBER(ROAA!S39)),ROAA!S39,"..")</f>
        <v>..</v>
      </c>
      <c r="T36" s="29" t="str">
        <f>IF(AND(Soundness!$E37="Y",ISNUMBER(ROAA!T39)),ROAA!T39,"..")</f>
        <v>..</v>
      </c>
      <c r="U36" s="29" t="str">
        <f>IF(AND(Soundness!$E37="Y",ISNUMBER(ROAA!U39)),ROAA!U39,"..")</f>
        <v>..</v>
      </c>
      <c r="V36" s="29" t="str">
        <f>IF(AND(Soundness!$E37="Y",ISNUMBER(ROAA!V39)),ROAA!V39,"..")</f>
        <v>..</v>
      </c>
      <c r="W36" s="29" t="str">
        <f>IF(AND(Soundness!$E37="Y",ISNUMBER(ROAA!W39)),ROAA!W39,"..")</f>
        <v>..</v>
      </c>
      <c r="X36" s="29" t="str">
        <f>IF(AND(Soundness!$E37="Y",ISNUMBER(ROAA!X39)),ROAA!X39,"..")</f>
        <v>..</v>
      </c>
      <c r="Y36" s="29" t="str">
        <f>IF(AND(Soundness!$E37="Y",ISNUMBER(ROAA!Y39)),ROAA!Y39,"..")</f>
        <v>..</v>
      </c>
      <c r="Z36" s="29" t="str">
        <f>IF(AND(Soundness!$E37="Y",ISNUMBER(ROAA!Z39)),ROAA!Z39,"..")</f>
        <v>..</v>
      </c>
    </row>
    <row r="37" spans="1:26">
      <c r="A37" s="42">
        <v>34</v>
      </c>
      <c r="B37" s="2">
        <f>IF(ISNUMBER('Bank List'!B35),'Bank List'!B35,"")</f>
        <v>4077805</v>
      </c>
      <c r="C37" s="55" t="str">
        <f>IF(ISTEXT(Soundness!C38),Soundness!C38,"")</f>
        <v>Natixis</v>
      </c>
      <c r="D37" s="55" t="str">
        <f>IF(ISTEXT(Soundness!D38),Soundness!D38,"")</f>
        <v>France</v>
      </c>
      <c r="E37" s="57"/>
      <c r="F37" s="29" t="str">
        <f>IF(AND(Soundness!$E38="Y",ISNUMBER(ROAA!F40)),ROAA!F40,"..")</f>
        <v>..</v>
      </c>
      <c r="G37" s="29" t="str">
        <f>IF(AND(Soundness!$E38="Y",ISNUMBER(ROAA!G40)),ROAA!G40,"..")</f>
        <v>..</v>
      </c>
      <c r="H37" s="29" t="str">
        <f>IF(AND(Soundness!$E38="Y",ISNUMBER(ROAA!H40)),ROAA!H40,"..")</f>
        <v>..</v>
      </c>
      <c r="I37" s="29" t="str">
        <f>IF(AND(Soundness!$E38="Y",ISNUMBER(ROAA!I40)),ROAA!I40,"..")</f>
        <v>..</v>
      </c>
      <c r="J37" s="29" t="str">
        <f>IF(AND(Soundness!$E38="Y",ISNUMBER(ROAA!J40)),ROAA!J40,"..")</f>
        <v>..</v>
      </c>
      <c r="K37" s="29" t="str">
        <f>IF(AND(Soundness!$E38="Y",ISNUMBER(ROAA!K40)),ROAA!K40,"..")</f>
        <v>..</v>
      </c>
      <c r="L37" s="29">
        <f>IF(AND(Soundness!$E38="Y",ISNUMBER(ROAA!L40)),ROAA!L40,"..")</f>
        <v>0.31878637802512</v>
      </c>
      <c r="M37" s="29">
        <f>IF(AND(Soundness!$E38="Y",ISNUMBER(ROAA!M40)),ROAA!M40,"..")</f>
        <v>0.24953046989795999</v>
      </c>
      <c r="N37" s="29">
        <f>IF(AND(Soundness!$E38="Y",ISNUMBER(ROAA!N40)),ROAA!N40,"..")</f>
        <v>-0.50698805036415895</v>
      </c>
      <c r="O37" s="29">
        <f>IF(AND(Soundness!$E38="Y",ISNUMBER(ROAA!O40)),ROAA!O40,"..")</f>
        <v>-0.325042007547586</v>
      </c>
      <c r="P37" s="29">
        <f>IF(AND(Soundness!$E38="Y",ISNUMBER(ROAA!P40)),ROAA!P40,"..")</f>
        <v>0.34956096160881001</v>
      </c>
      <c r="Q37" s="29">
        <f>IF(AND(Soundness!$E38="Y",ISNUMBER(ROAA!Q40)),ROAA!Q40,"..")</f>
        <v>0.33693195673865201</v>
      </c>
      <c r="R37" s="29" t="str">
        <f>IF(AND(Soundness!$E38="Y",ISNUMBER(ROAA!R40)),ROAA!R40,"..")</f>
        <v>..</v>
      </c>
      <c r="S37" s="29" t="str">
        <f>IF(AND(Soundness!$E38="Y",ISNUMBER(ROAA!S40)),ROAA!S40,"..")</f>
        <v>..</v>
      </c>
      <c r="T37" s="29" t="str">
        <f>IF(AND(Soundness!$E38="Y",ISNUMBER(ROAA!T40)),ROAA!T40,"..")</f>
        <v>..</v>
      </c>
      <c r="U37" s="29" t="str">
        <f>IF(AND(Soundness!$E38="Y",ISNUMBER(ROAA!U40)),ROAA!U40,"..")</f>
        <v>..</v>
      </c>
      <c r="V37" s="29" t="str">
        <f>IF(AND(Soundness!$E38="Y",ISNUMBER(ROAA!V40)),ROAA!V40,"..")</f>
        <v>..</v>
      </c>
      <c r="W37" s="29" t="str">
        <f>IF(AND(Soundness!$E38="Y",ISNUMBER(ROAA!W40)),ROAA!W40,"..")</f>
        <v>..</v>
      </c>
      <c r="X37" s="29" t="str">
        <f>IF(AND(Soundness!$E38="Y",ISNUMBER(ROAA!X40)),ROAA!X40,"..")</f>
        <v>..</v>
      </c>
      <c r="Y37" s="29" t="str">
        <f>IF(AND(Soundness!$E38="Y",ISNUMBER(ROAA!Y40)),ROAA!Y40,"..")</f>
        <v>..</v>
      </c>
      <c r="Z37" s="29" t="str">
        <f>IF(AND(Soundness!$E38="Y",ISNUMBER(ROAA!Z40)),ROAA!Z40,"..")</f>
        <v>..</v>
      </c>
    </row>
    <row r="38" spans="1:26">
      <c r="A38" s="42">
        <v>35</v>
      </c>
      <c r="B38" s="2">
        <f>IF(ISNUMBER('Bank List'!B36),'Bank List'!B36,"")</f>
        <v>4108919</v>
      </c>
      <c r="C38" s="55" t="str">
        <f>IF(ISTEXT(Soundness!C39),Soundness!C39,"")</f>
        <v>Nordea Bank AB</v>
      </c>
      <c r="D38" s="55" t="str">
        <f>IF(ISTEXT(Soundness!D39),Soundness!D39,"")</f>
        <v>Sweden</v>
      </c>
      <c r="E38" s="57"/>
      <c r="F38" s="29" t="str">
        <f>IF(AND(Soundness!$E39="Y",ISNUMBER(ROAA!F41)),ROAA!F41,"..")</f>
        <v>..</v>
      </c>
      <c r="G38" s="29" t="str">
        <f>IF(AND(Soundness!$E39="Y",ISNUMBER(ROAA!G41)),ROAA!G41,"..")</f>
        <v>..</v>
      </c>
      <c r="H38" s="29" t="str">
        <f>IF(AND(Soundness!$E39="Y",ISNUMBER(ROAA!H41)),ROAA!H41,"..")</f>
        <v>..</v>
      </c>
      <c r="I38" s="29" t="str">
        <f>IF(AND(Soundness!$E39="Y",ISNUMBER(ROAA!I41)),ROAA!I41,"..")</f>
        <v>..</v>
      </c>
      <c r="J38" s="29" t="str">
        <f>IF(AND(Soundness!$E39="Y",ISNUMBER(ROAA!J41)),ROAA!J41,"..")</f>
        <v>..</v>
      </c>
      <c r="K38" s="29" t="str">
        <f>IF(AND(Soundness!$E39="Y",ISNUMBER(ROAA!K41)),ROAA!K41,"..")</f>
        <v>..</v>
      </c>
      <c r="L38" s="29">
        <f>IF(AND(Soundness!$E39="Y",ISNUMBER(ROAA!L41)),ROAA!L41,"..")</f>
        <v>0.93778022987958798</v>
      </c>
      <c r="M38" s="29">
        <f>IF(AND(Soundness!$E39="Y",ISNUMBER(ROAA!M41)),ROAA!M41,"..")</f>
        <v>0.850608198449882</v>
      </c>
      <c r="N38" s="29">
        <f>IF(AND(Soundness!$E39="Y",ISNUMBER(ROAA!N41)),ROAA!N41,"..")</f>
        <v>0.62360916136003697</v>
      </c>
      <c r="O38" s="29">
        <f>IF(AND(Soundness!$E39="Y",ISNUMBER(ROAA!O41)),ROAA!O41,"..")</f>
        <v>0.477416185706246</v>
      </c>
      <c r="P38" s="29">
        <f>IF(AND(Soundness!$E39="Y",ISNUMBER(ROAA!P41)),ROAA!P41,"..")</f>
        <v>0.47507537896872698</v>
      </c>
      <c r="Q38" s="29">
        <f>IF(AND(Soundness!$E39="Y",ISNUMBER(ROAA!Q41)),ROAA!Q41,"..")</f>
        <v>0.42903136681061999</v>
      </c>
      <c r="R38" s="29" t="str">
        <f>IF(AND(Soundness!$E39="Y",ISNUMBER(ROAA!R41)),ROAA!R41,"..")</f>
        <v>..</v>
      </c>
      <c r="S38" s="29" t="str">
        <f>IF(AND(Soundness!$E39="Y",ISNUMBER(ROAA!S41)),ROAA!S41,"..")</f>
        <v>..</v>
      </c>
      <c r="T38" s="29" t="str">
        <f>IF(AND(Soundness!$E39="Y",ISNUMBER(ROAA!T41)),ROAA!T41,"..")</f>
        <v>..</v>
      </c>
      <c r="U38" s="29" t="str">
        <f>IF(AND(Soundness!$E39="Y",ISNUMBER(ROAA!U41)),ROAA!U41,"..")</f>
        <v>..</v>
      </c>
      <c r="V38" s="29" t="str">
        <f>IF(AND(Soundness!$E39="Y",ISNUMBER(ROAA!V41)),ROAA!V41,"..")</f>
        <v>..</v>
      </c>
      <c r="W38" s="29" t="str">
        <f>IF(AND(Soundness!$E39="Y",ISNUMBER(ROAA!W41)),ROAA!W41,"..")</f>
        <v>..</v>
      </c>
      <c r="X38" s="29" t="str">
        <f>IF(AND(Soundness!$E39="Y",ISNUMBER(ROAA!X41)),ROAA!X41,"..")</f>
        <v>..</v>
      </c>
      <c r="Y38" s="29" t="str">
        <f>IF(AND(Soundness!$E39="Y",ISNUMBER(ROAA!Y41)),ROAA!Y41,"..")</f>
        <v>..</v>
      </c>
      <c r="Z38" s="29" t="str">
        <f>IF(AND(Soundness!$E39="Y",ISNUMBER(ROAA!Z41)),ROAA!Z41,"..")</f>
        <v>..</v>
      </c>
    </row>
    <row r="39" spans="1:26">
      <c r="A39" s="42">
        <v>36</v>
      </c>
      <c r="B39" s="2">
        <f>IF(ISNUMBER('Bank List'!B37),'Bank List'!B37,"")</f>
        <v>4144827</v>
      </c>
      <c r="C39" s="55" t="str">
        <f>IF(ISTEXT(Soundness!C40),Soundness!C40,"")</f>
        <v>OAO Sberbank of Russia</v>
      </c>
      <c r="D39" s="55" t="str">
        <f>IF(ISTEXT(Soundness!D40),Soundness!D40,"")</f>
        <v>Russia</v>
      </c>
      <c r="E39" s="57"/>
      <c r="F39" s="29" t="str">
        <f>IF(AND(Soundness!$E40="Y",ISNUMBER(ROAA!F42)),ROAA!F42,"..")</f>
        <v>..</v>
      </c>
      <c r="G39" s="29" t="str">
        <f>IF(AND(Soundness!$E40="Y",ISNUMBER(ROAA!G42)),ROAA!G42,"..")</f>
        <v>..</v>
      </c>
      <c r="H39" s="29" t="str">
        <f>IF(AND(Soundness!$E40="Y",ISNUMBER(ROAA!H42)),ROAA!H42,"..")</f>
        <v>..</v>
      </c>
      <c r="I39" s="29" t="str">
        <f>IF(AND(Soundness!$E40="Y",ISNUMBER(ROAA!I42)),ROAA!I42,"..")</f>
        <v>..</v>
      </c>
      <c r="J39" s="29" t="str">
        <f>IF(AND(Soundness!$E40="Y",ISNUMBER(ROAA!J42)),ROAA!J42,"..")</f>
        <v>..</v>
      </c>
      <c r="K39" s="29" t="str">
        <f>IF(AND(Soundness!$E40="Y",ISNUMBER(ROAA!K42)),ROAA!K42,"..")</f>
        <v>..</v>
      </c>
      <c r="L39" s="29">
        <f>IF(AND(Soundness!$E40="Y",ISNUMBER(ROAA!L42)),ROAA!L42,"..")</f>
        <v>2.7694567093453402</v>
      </c>
      <c r="M39" s="29">
        <f>IF(AND(Soundness!$E40="Y",ISNUMBER(ROAA!M42)),ROAA!M42,"..")</f>
        <v>2.51482542356751</v>
      </c>
      <c r="N39" s="29">
        <f>IF(AND(Soundness!$E40="Y",ISNUMBER(ROAA!N42)),ROAA!N42,"..")</f>
        <v>1.7390165712377501</v>
      </c>
      <c r="O39" s="29">
        <f>IF(AND(Soundness!$E40="Y",ISNUMBER(ROAA!O42)),ROAA!O42,"..")</f>
        <v>0.361723698829436</v>
      </c>
      <c r="P39" s="29">
        <f>IF(AND(Soundness!$E40="Y",ISNUMBER(ROAA!P42)),ROAA!P42,"..")</f>
        <v>2.3609206723707099</v>
      </c>
      <c r="Q39" s="29">
        <f>IF(AND(Soundness!$E40="Y",ISNUMBER(ROAA!Q42)),ROAA!Q42,"..")</f>
        <v>3.4107474027950202</v>
      </c>
      <c r="R39" s="29" t="str">
        <f>IF(AND(Soundness!$E40="Y",ISNUMBER(ROAA!R42)),ROAA!R42,"..")</f>
        <v>..</v>
      </c>
      <c r="S39" s="29" t="str">
        <f>IF(AND(Soundness!$E40="Y",ISNUMBER(ROAA!S42)),ROAA!S42,"..")</f>
        <v>..</v>
      </c>
      <c r="T39" s="29" t="str">
        <f>IF(AND(Soundness!$E40="Y",ISNUMBER(ROAA!T42)),ROAA!T42,"..")</f>
        <v>..</v>
      </c>
      <c r="U39" s="29" t="str">
        <f>IF(AND(Soundness!$E40="Y",ISNUMBER(ROAA!U42)),ROAA!U42,"..")</f>
        <v>..</v>
      </c>
      <c r="V39" s="29" t="str">
        <f>IF(AND(Soundness!$E40="Y",ISNUMBER(ROAA!V42)),ROAA!V42,"..")</f>
        <v>..</v>
      </c>
      <c r="W39" s="29" t="str">
        <f>IF(AND(Soundness!$E40="Y",ISNUMBER(ROAA!W42)),ROAA!W42,"..")</f>
        <v>..</v>
      </c>
      <c r="X39" s="29" t="str">
        <f>IF(AND(Soundness!$E40="Y",ISNUMBER(ROAA!X42)),ROAA!X42,"..")</f>
        <v>..</v>
      </c>
      <c r="Y39" s="29" t="str">
        <f>IF(AND(Soundness!$E40="Y",ISNUMBER(ROAA!Y42)),ROAA!Y42,"..")</f>
        <v>..</v>
      </c>
      <c r="Z39" s="29" t="str">
        <f>IF(AND(Soundness!$E40="Y",ISNUMBER(ROAA!Z42)),ROAA!Z42,"..")</f>
        <v>..</v>
      </c>
    </row>
    <row r="40" spans="1:26">
      <c r="A40" s="42">
        <v>37</v>
      </c>
      <c r="B40" s="2">
        <f>IF(ISNUMBER('Bank List'!B38),'Bank List'!B38,"")</f>
        <v>100522</v>
      </c>
      <c r="C40" s="55" t="str">
        <f>IF(ISTEXT(Soundness!C41),Soundness!C41,"")</f>
        <v>Royal Bank of Canada</v>
      </c>
      <c r="D40" s="55" t="str">
        <f>IF(ISTEXT(Soundness!D41),Soundness!D41,"")</f>
        <v>Canada</v>
      </c>
      <c r="E40" s="57"/>
      <c r="F40" s="29">
        <f>IF(AND(Soundness!$E41="Y",ISNUMBER(ROAA!F43)),ROAA!F43,"..")</f>
        <v>0.80666903157147896</v>
      </c>
      <c r="G40" s="29">
        <f>IF(AND(Soundness!$E41="Y",ISNUMBER(ROAA!G43)),ROAA!G43,"..")</f>
        <v>0.71446268194487506</v>
      </c>
      <c r="H40" s="29">
        <f>IF(AND(Soundness!$E41="Y",ISNUMBER(ROAA!H43)),ROAA!H43,"..")</f>
        <v>0.742307692307692</v>
      </c>
      <c r="I40" s="29">
        <f>IF(AND(Soundness!$E41="Y",ISNUMBER(ROAA!I43)),ROAA!I43,"..")</f>
        <v>0.75966214486818495</v>
      </c>
      <c r="J40" s="29">
        <f>IF(AND(Soundness!$E41="Y",ISNUMBER(ROAA!J43)),ROAA!J43,"..")</f>
        <v>0.66516373991457001</v>
      </c>
      <c r="K40" s="29">
        <f>IF(AND(Soundness!$E41="Y",ISNUMBER(ROAA!K43)),ROAA!K43,"..")</f>
        <v>0.75754864683515999</v>
      </c>
      <c r="L40" s="29">
        <f>IF(AND(Soundness!$E41="Y",ISNUMBER(ROAA!L43)),ROAA!L43,"..")</f>
        <v>0.94127015727652796</v>
      </c>
      <c r="M40" s="29">
        <f>IF(AND(Soundness!$E41="Y",ISNUMBER(ROAA!M43)),ROAA!M43,"..")</f>
        <v>0.94526678141136</v>
      </c>
      <c r="N40" s="29">
        <f>IF(AND(Soundness!$E41="Y",ISNUMBER(ROAA!N43)),ROAA!N43,"..")</f>
        <v>0.70044594802398896</v>
      </c>
      <c r="O40" s="29">
        <f>IF(AND(Soundness!$E41="Y",ISNUMBER(ROAA!O43)),ROAA!O43,"..")</f>
        <v>0.55486840212857802</v>
      </c>
      <c r="P40" s="29">
        <f>IF(AND(Soundness!$E41="Y",ISNUMBER(ROAA!P43)),ROAA!P43,"..")</f>
        <v>0.76471449487554899</v>
      </c>
      <c r="Q40" s="29">
        <f>IF(AND(Soundness!$E41="Y",ISNUMBER(ROAA!Q43)),ROAA!Q43,"..")</f>
        <v>0.82732058030555899</v>
      </c>
      <c r="R40" s="29">
        <f>IF(AND(Soundness!$E41="Y",ISNUMBER(ROAA!R43)),ROAA!R43,"..")</f>
        <v>0.93005181347150301</v>
      </c>
      <c r="S40" s="29" t="str">
        <f>IF(AND(Soundness!$E41="Y",ISNUMBER(ROAA!S43)),ROAA!S43,"..")</f>
        <v>..</v>
      </c>
      <c r="T40" s="29" t="str">
        <f>IF(AND(Soundness!$E41="Y",ISNUMBER(ROAA!T43)),ROAA!T43,"..")</f>
        <v>..</v>
      </c>
      <c r="U40" s="29" t="str">
        <f>IF(AND(Soundness!$E41="Y",ISNUMBER(ROAA!U43)),ROAA!U43,"..")</f>
        <v>..</v>
      </c>
      <c r="V40" s="29" t="str">
        <f>IF(AND(Soundness!$E41="Y",ISNUMBER(ROAA!V43)),ROAA!V43,"..")</f>
        <v>..</v>
      </c>
      <c r="W40" s="29" t="str">
        <f>IF(AND(Soundness!$E41="Y",ISNUMBER(ROAA!W43)),ROAA!W43,"..")</f>
        <v>..</v>
      </c>
      <c r="X40" s="29" t="str">
        <f>IF(AND(Soundness!$E41="Y",ISNUMBER(ROAA!X43)),ROAA!X43,"..")</f>
        <v>..</v>
      </c>
      <c r="Y40" s="29" t="str">
        <f>IF(AND(Soundness!$E41="Y",ISNUMBER(ROAA!Y43)),ROAA!Y43,"..")</f>
        <v>..</v>
      </c>
      <c r="Z40" s="29" t="str">
        <f>IF(AND(Soundness!$E41="Y",ISNUMBER(ROAA!Z43)),ROAA!Z43,"..")</f>
        <v>..</v>
      </c>
    </row>
    <row r="41" spans="1:26">
      <c r="A41" s="42">
        <v>38</v>
      </c>
      <c r="B41" s="2">
        <f>IF(ISNUMBER('Bank List'!B39),'Bank List'!B39,"")</f>
        <v>3001937</v>
      </c>
      <c r="C41" s="55" t="str">
        <f>IF(ISTEXT(Soundness!C42),Soundness!C42,"")</f>
        <v>Royal Bank of Scotland Group Plc</v>
      </c>
      <c r="D41" s="55" t="str">
        <f>IF(ISTEXT(Soundness!D42),Soundness!D42,"")</f>
        <v>United Kingdom</v>
      </c>
      <c r="E41" s="57"/>
      <c r="F41" s="29" t="str">
        <f>IF(AND(Soundness!$E42="Y",ISNUMBER(ROAA!F44)),ROAA!F44,"..")</f>
        <v>..</v>
      </c>
      <c r="G41" s="29" t="str">
        <f>IF(AND(Soundness!$E42="Y",ISNUMBER(ROAA!G44)),ROAA!G44,"..")</f>
        <v>..</v>
      </c>
      <c r="H41" s="29" t="str">
        <f>IF(AND(Soundness!$E42="Y",ISNUMBER(ROAA!H44)),ROAA!H44,"..")</f>
        <v>..</v>
      </c>
      <c r="I41" s="29" t="str">
        <f>IF(AND(Soundness!$E42="Y",ISNUMBER(ROAA!I44)),ROAA!I44,"..")</f>
        <v>..</v>
      </c>
      <c r="J41" s="29" t="str">
        <f>IF(AND(Soundness!$E42="Y",ISNUMBER(ROAA!J44)),ROAA!J44,"..")</f>
        <v>..</v>
      </c>
      <c r="K41" s="29">
        <f>IF(AND(Soundness!$E42="Y",ISNUMBER(ROAA!K44)),ROAA!K44,"..")</f>
        <v>0.75408928590810897</v>
      </c>
      <c r="L41" s="29">
        <f>IF(AND(Soundness!$E42="Y",ISNUMBER(ROAA!L44)),ROAA!L44,"..")</f>
        <v>0.77910833647119204</v>
      </c>
      <c r="M41" s="29">
        <f>IF(AND(Soundness!$E42="Y",ISNUMBER(ROAA!M44)),ROAA!M44,"..")</f>
        <v>0.68674909080546997</v>
      </c>
      <c r="N41" s="29">
        <f>IF(AND(Soundness!$E42="Y",ISNUMBER(ROAA!N44)),ROAA!N44,"..")</f>
        <v>-1.6926669231164999</v>
      </c>
      <c r="O41" s="29">
        <f>IF(AND(Soundness!$E42="Y",ISNUMBER(ROAA!O44)),ROAA!O44,"..")</f>
        <v>-0.114802221914721</v>
      </c>
      <c r="P41" s="29">
        <f>IF(AND(Soundness!$E42="Y",ISNUMBER(ROAA!P44)),ROAA!P44,"..")</f>
        <v>-9.9628992634869906E-2</v>
      </c>
      <c r="Q41" s="29">
        <f>IF(AND(Soundness!$E42="Y",ISNUMBER(ROAA!Q44)),ROAA!Q44,"..")</f>
        <v>-0.12826066423260199</v>
      </c>
      <c r="R41" s="29" t="str">
        <f>IF(AND(Soundness!$E42="Y",ISNUMBER(ROAA!R44)),ROAA!R44,"..")</f>
        <v>..</v>
      </c>
      <c r="S41" s="29" t="str">
        <f>IF(AND(Soundness!$E42="Y",ISNUMBER(ROAA!S44)),ROAA!S44,"..")</f>
        <v>..</v>
      </c>
      <c r="T41" s="29" t="str">
        <f>IF(AND(Soundness!$E42="Y",ISNUMBER(ROAA!T44)),ROAA!T44,"..")</f>
        <v>..</v>
      </c>
      <c r="U41" s="29" t="str">
        <f>IF(AND(Soundness!$E42="Y",ISNUMBER(ROAA!U44)),ROAA!U44,"..")</f>
        <v>..</v>
      </c>
      <c r="V41" s="29" t="str">
        <f>IF(AND(Soundness!$E42="Y",ISNUMBER(ROAA!V44)),ROAA!V44,"..")</f>
        <v>..</v>
      </c>
      <c r="W41" s="29" t="str">
        <f>IF(AND(Soundness!$E42="Y",ISNUMBER(ROAA!W44)),ROAA!W44,"..")</f>
        <v>..</v>
      </c>
      <c r="X41" s="29" t="str">
        <f>IF(AND(Soundness!$E42="Y",ISNUMBER(ROAA!X44)),ROAA!X44,"..")</f>
        <v>..</v>
      </c>
      <c r="Y41" s="29" t="str">
        <f>IF(AND(Soundness!$E42="Y",ISNUMBER(ROAA!Y44)),ROAA!Y44,"..")</f>
        <v>..</v>
      </c>
      <c r="Z41" s="29" t="str">
        <f>IF(AND(Soundness!$E42="Y",ISNUMBER(ROAA!Z44)),ROAA!Z44,"..")</f>
        <v>..</v>
      </c>
    </row>
    <row r="42" spans="1:26">
      <c r="A42" s="42">
        <v>39</v>
      </c>
      <c r="B42" s="2">
        <f>IF(ISNUMBER('Bank List'!B40),'Bank List'!B40,"")</f>
        <v>4144847</v>
      </c>
      <c r="C42" s="55" t="str">
        <f>IF(ISTEXT(Soundness!C43),Soundness!C43,"")</f>
        <v>Skandinaviska Enskilda Banken AB</v>
      </c>
      <c r="D42" s="55" t="str">
        <f>IF(ISTEXT(Soundness!D43),Soundness!D43,"")</f>
        <v>Sweden</v>
      </c>
      <c r="E42" s="57"/>
      <c r="F42" s="29" t="str">
        <f>IF(AND(Soundness!$E43="Y",ISNUMBER(ROAA!F45)),ROAA!F45,"..")</f>
        <v>..</v>
      </c>
      <c r="G42" s="29" t="str">
        <f>IF(AND(Soundness!$E43="Y",ISNUMBER(ROAA!G45)),ROAA!G45,"..")</f>
        <v>..</v>
      </c>
      <c r="H42" s="29" t="str">
        <f>IF(AND(Soundness!$E43="Y",ISNUMBER(ROAA!H45)),ROAA!H45,"..")</f>
        <v>..</v>
      </c>
      <c r="I42" s="29" t="str">
        <f>IF(AND(Soundness!$E43="Y",ISNUMBER(ROAA!I45)),ROAA!I45,"..")</f>
        <v>..</v>
      </c>
      <c r="J42" s="29" t="str">
        <f>IF(AND(Soundness!$E43="Y",ISNUMBER(ROAA!J45)),ROAA!J45,"..")</f>
        <v>..</v>
      </c>
      <c r="K42" s="29" t="str">
        <f>IF(AND(Soundness!$E43="Y",ISNUMBER(ROAA!K45)),ROAA!K45,"..")</f>
        <v>..</v>
      </c>
      <c r="L42" s="29">
        <f>IF(AND(Soundness!$E43="Y",ISNUMBER(ROAA!L45)),ROAA!L45,"..")</f>
        <v>0.66016784256176297</v>
      </c>
      <c r="M42" s="29">
        <f>IF(AND(Soundness!$E43="Y",ISNUMBER(ROAA!M45)),ROAA!M45,"..")</f>
        <v>0.63764006802678197</v>
      </c>
      <c r="N42" s="29">
        <f>IF(AND(Soundness!$E43="Y",ISNUMBER(ROAA!N45)),ROAA!N45,"..")</f>
        <v>0.42100478762036497</v>
      </c>
      <c r="O42" s="29">
        <f>IF(AND(Soundness!$E43="Y",ISNUMBER(ROAA!O45)),ROAA!O45,"..")</f>
        <v>4.9722424459929498E-2</v>
      </c>
      <c r="P42" s="29">
        <f>IF(AND(Soundness!$E43="Y",ISNUMBER(ROAA!P45)),ROAA!P45,"..")</f>
        <v>0.29875737499588001</v>
      </c>
      <c r="Q42" s="29">
        <f>IF(AND(Soundness!$E43="Y",ISNUMBER(ROAA!Q45)),ROAA!Q45,"..")</f>
        <v>0.49805018981906601</v>
      </c>
      <c r="R42" s="29" t="str">
        <f>IF(AND(Soundness!$E43="Y",ISNUMBER(ROAA!R45)),ROAA!R45,"..")</f>
        <v>..</v>
      </c>
      <c r="S42" s="29" t="str">
        <f>IF(AND(Soundness!$E43="Y",ISNUMBER(ROAA!S45)),ROAA!S45,"..")</f>
        <v>..</v>
      </c>
      <c r="T42" s="29" t="str">
        <f>IF(AND(Soundness!$E43="Y",ISNUMBER(ROAA!T45)),ROAA!T45,"..")</f>
        <v>..</v>
      </c>
      <c r="U42" s="29" t="str">
        <f>IF(AND(Soundness!$E43="Y",ISNUMBER(ROAA!U45)),ROAA!U45,"..")</f>
        <v>..</v>
      </c>
      <c r="V42" s="29" t="str">
        <f>IF(AND(Soundness!$E43="Y",ISNUMBER(ROAA!V45)),ROAA!V45,"..")</f>
        <v>..</v>
      </c>
      <c r="W42" s="29" t="str">
        <f>IF(AND(Soundness!$E43="Y",ISNUMBER(ROAA!W45)),ROAA!W45,"..")</f>
        <v>..</v>
      </c>
      <c r="X42" s="29" t="str">
        <f>IF(AND(Soundness!$E43="Y",ISNUMBER(ROAA!X45)),ROAA!X45,"..")</f>
        <v>..</v>
      </c>
      <c r="Y42" s="29" t="str">
        <f>IF(AND(Soundness!$E43="Y",ISNUMBER(ROAA!Y45)),ROAA!Y45,"..")</f>
        <v>..</v>
      </c>
      <c r="Z42" s="29" t="str">
        <f>IF(AND(Soundness!$E43="Y",ISNUMBER(ROAA!Z45)),ROAA!Z45,"..")</f>
        <v>..</v>
      </c>
    </row>
    <row r="43" spans="1:26">
      <c r="A43" s="42">
        <v>40</v>
      </c>
      <c r="B43" s="2">
        <f>IF(ISNUMBER('Bank List'!B41),'Bank List'!B41,"")</f>
        <v>113818</v>
      </c>
      <c r="C43" s="55" t="str">
        <f>IF(ISTEXT(Soundness!C44),Soundness!C44,"")</f>
        <v>Société Générale SA</v>
      </c>
      <c r="D43" s="55" t="str">
        <f>IF(ISTEXT(Soundness!D44),Soundness!D44,"")</f>
        <v>France</v>
      </c>
      <c r="E43" s="57"/>
      <c r="F43" s="29" t="str">
        <f>IF(AND(Soundness!$E44="Y",ISNUMBER(ROAA!F46)),ROAA!F46,"..")</f>
        <v>..</v>
      </c>
      <c r="G43" s="29" t="str">
        <f>IF(AND(Soundness!$E44="Y",ISNUMBER(ROAA!G46)),ROAA!G46,"..")</f>
        <v>..</v>
      </c>
      <c r="H43" s="29" t="str">
        <f>IF(AND(Soundness!$E44="Y",ISNUMBER(ROAA!H46)),ROAA!H46,"..")</f>
        <v>..</v>
      </c>
      <c r="I43" s="29" t="str">
        <f>IF(AND(Soundness!$E44="Y",ISNUMBER(ROAA!I46)),ROAA!I46,"..")</f>
        <v>..</v>
      </c>
      <c r="J43" s="29" t="str">
        <f>IF(AND(Soundness!$E44="Y",ISNUMBER(ROAA!J46)),ROAA!J46,"..")</f>
        <v>..</v>
      </c>
      <c r="K43" s="29" t="str">
        <f>IF(AND(Soundness!$E44="Y",ISNUMBER(ROAA!K46)),ROAA!K46,"..")</f>
        <v>..</v>
      </c>
      <c r="L43" s="29">
        <f>IF(AND(Soundness!$E44="Y",ISNUMBER(ROAA!L46)),ROAA!L46,"..")</f>
        <v>0.64565632891083902</v>
      </c>
      <c r="M43" s="29">
        <f>IF(AND(Soundness!$E44="Y",ISNUMBER(ROAA!M46)),ROAA!M46,"..")</f>
        <v>0.158138383902617</v>
      </c>
      <c r="N43" s="29">
        <f>IF(AND(Soundness!$E44="Y",ISNUMBER(ROAA!N46)),ROAA!N46,"..")</f>
        <v>0.25188882555586101</v>
      </c>
      <c r="O43" s="29">
        <f>IF(AND(Soundness!$E44="Y",ISNUMBER(ROAA!O46)),ROAA!O46,"..")</f>
        <v>0.102892505191057</v>
      </c>
      <c r="P43" s="29">
        <f>IF(AND(Soundness!$E44="Y",ISNUMBER(ROAA!P46)),ROAA!P46,"..")</f>
        <v>0.38582349763305301</v>
      </c>
      <c r="Q43" s="29">
        <f>IF(AND(Soundness!$E44="Y",ISNUMBER(ROAA!Q46)),ROAA!Q46,"..")</f>
        <v>0.23719937977637101</v>
      </c>
      <c r="R43" s="29" t="str">
        <f>IF(AND(Soundness!$E44="Y",ISNUMBER(ROAA!R46)),ROAA!R46,"..")</f>
        <v>..</v>
      </c>
      <c r="S43" s="29" t="str">
        <f>IF(AND(Soundness!$E44="Y",ISNUMBER(ROAA!S46)),ROAA!S46,"..")</f>
        <v>..</v>
      </c>
      <c r="T43" s="29" t="str">
        <f>IF(AND(Soundness!$E44="Y",ISNUMBER(ROAA!T46)),ROAA!T46,"..")</f>
        <v>..</v>
      </c>
      <c r="U43" s="29" t="str">
        <f>IF(AND(Soundness!$E44="Y",ISNUMBER(ROAA!U46)),ROAA!U46,"..")</f>
        <v>..</v>
      </c>
      <c r="V43" s="29" t="str">
        <f>IF(AND(Soundness!$E44="Y",ISNUMBER(ROAA!V46)),ROAA!V46,"..")</f>
        <v>..</v>
      </c>
      <c r="W43" s="29" t="str">
        <f>IF(AND(Soundness!$E44="Y",ISNUMBER(ROAA!W46)),ROAA!W46,"..")</f>
        <v>..</v>
      </c>
      <c r="X43" s="29" t="str">
        <f>IF(AND(Soundness!$E44="Y",ISNUMBER(ROAA!X46)),ROAA!X46,"..")</f>
        <v>..</v>
      </c>
      <c r="Y43" s="29" t="str">
        <f>IF(AND(Soundness!$E44="Y",ISNUMBER(ROAA!Y46)),ROAA!Y46,"..")</f>
        <v>..</v>
      </c>
      <c r="Z43" s="29" t="str">
        <f>IF(AND(Soundness!$E44="Y",ISNUMBER(ROAA!Z46)),ROAA!Z46,"..")</f>
        <v>..</v>
      </c>
    </row>
    <row r="44" spans="1:26">
      <c r="A44" s="42">
        <v>41</v>
      </c>
      <c r="B44" s="2">
        <f>IF(ISNUMBER('Bank List'!B42),'Bank List'!B42,"")</f>
        <v>4041955</v>
      </c>
      <c r="C44" s="55" t="str">
        <f>IF(ISTEXT(Soundness!C45),Soundness!C45,"")</f>
        <v>Standard Chartered Plc</v>
      </c>
      <c r="D44" s="55" t="str">
        <f>IF(ISTEXT(Soundness!D45),Soundness!D45,"")</f>
        <v>United Kingdom</v>
      </c>
      <c r="E44" s="57"/>
      <c r="F44" s="29" t="str">
        <f>IF(AND(Soundness!$E45="Y",ISNUMBER(ROAA!F47)),ROAA!F47,"..")</f>
        <v>..</v>
      </c>
      <c r="G44" s="29" t="str">
        <f>IF(AND(Soundness!$E45="Y",ISNUMBER(ROAA!G47)),ROAA!G47,"..")</f>
        <v>..</v>
      </c>
      <c r="H44" s="29" t="str">
        <f>IF(AND(Soundness!$E45="Y",ISNUMBER(ROAA!H47)),ROAA!H47,"..")</f>
        <v>..</v>
      </c>
      <c r="I44" s="29" t="str">
        <f>IF(AND(Soundness!$E45="Y",ISNUMBER(ROAA!I47)),ROAA!I47,"..")</f>
        <v>..</v>
      </c>
      <c r="J44" s="29" t="str">
        <f>IF(AND(Soundness!$E45="Y",ISNUMBER(ROAA!J47)),ROAA!J47,"..")</f>
        <v>..</v>
      </c>
      <c r="K44" s="29">
        <f>IF(AND(Soundness!$E45="Y",ISNUMBER(ROAA!K47)),ROAA!K47,"..")</f>
        <v>0.98230260502065803</v>
      </c>
      <c r="L44" s="29">
        <f>IF(AND(Soundness!$E45="Y",ISNUMBER(ROAA!L47)),ROAA!L47,"..")</f>
        <v>0.941803429540781</v>
      </c>
      <c r="M44" s="29">
        <f>IF(AND(Soundness!$E45="Y",ISNUMBER(ROAA!M47)),ROAA!M47,"..")</f>
        <v>0.982089758206807</v>
      </c>
      <c r="N44" s="29">
        <f>IF(AND(Soundness!$E45="Y",ISNUMBER(ROAA!N47)),ROAA!N47,"..")</f>
        <v>0.82142383406452502</v>
      </c>
      <c r="O44" s="29">
        <f>IF(AND(Soundness!$E45="Y",ISNUMBER(ROAA!O47)),ROAA!O47,"..")</f>
        <v>0.74026762047711803</v>
      </c>
      <c r="P44" s="29">
        <f>IF(AND(Soundness!$E45="Y",ISNUMBER(ROAA!P47)),ROAA!P47,"..")</f>
        <v>0.87890819451468905</v>
      </c>
      <c r="Q44" s="29">
        <f>IF(AND(Soundness!$E45="Y",ISNUMBER(ROAA!Q47)),ROAA!Q47,"..")</f>
        <v>0.865028845985235</v>
      </c>
      <c r="R44" s="29" t="str">
        <f>IF(AND(Soundness!$E45="Y",ISNUMBER(ROAA!R47)),ROAA!R47,"..")</f>
        <v>..</v>
      </c>
      <c r="S44" s="29" t="str">
        <f>IF(AND(Soundness!$E45="Y",ISNUMBER(ROAA!S47)),ROAA!S47,"..")</f>
        <v>..</v>
      </c>
      <c r="T44" s="29" t="str">
        <f>IF(AND(Soundness!$E45="Y",ISNUMBER(ROAA!T47)),ROAA!T47,"..")</f>
        <v>..</v>
      </c>
      <c r="U44" s="29" t="str">
        <f>IF(AND(Soundness!$E45="Y",ISNUMBER(ROAA!U47)),ROAA!U47,"..")</f>
        <v>..</v>
      </c>
      <c r="V44" s="29" t="str">
        <f>IF(AND(Soundness!$E45="Y",ISNUMBER(ROAA!V47)),ROAA!V47,"..")</f>
        <v>..</v>
      </c>
      <c r="W44" s="29" t="str">
        <f>IF(AND(Soundness!$E45="Y",ISNUMBER(ROAA!W47)),ROAA!W47,"..")</f>
        <v>..</v>
      </c>
      <c r="X44" s="29" t="str">
        <f>IF(AND(Soundness!$E45="Y",ISNUMBER(ROAA!X47)),ROAA!X47,"..")</f>
        <v>..</v>
      </c>
      <c r="Y44" s="29" t="str">
        <f>IF(AND(Soundness!$E45="Y",ISNUMBER(ROAA!Y47)),ROAA!Y47,"..")</f>
        <v>..</v>
      </c>
      <c r="Z44" s="29" t="str">
        <f>IF(AND(Soundness!$E45="Y",ISNUMBER(ROAA!Z47)),ROAA!Z47,"..")</f>
        <v>..</v>
      </c>
    </row>
    <row r="45" spans="1:26">
      <c r="A45" s="42">
        <v>42</v>
      </c>
      <c r="B45" s="2">
        <f>IF(ISNUMBER('Bank List'!B43),'Bank List'!B43,"")</f>
        <v>4144846</v>
      </c>
      <c r="C45" s="55" t="str">
        <f>IF(ISTEXT(Soundness!C46),Soundness!C46,"")</f>
        <v>Svenska Handelsbanken AB</v>
      </c>
      <c r="D45" s="55" t="str">
        <f>IF(ISTEXT(Soundness!D46),Soundness!D46,"")</f>
        <v>Sweden</v>
      </c>
      <c r="E45" s="57"/>
      <c r="F45" s="29" t="str">
        <f>IF(AND(Soundness!$E46="Y",ISNUMBER(ROAA!F48)),ROAA!F48,"..")</f>
        <v>..</v>
      </c>
      <c r="G45" s="29" t="str">
        <f>IF(AND(Soundness!$E46="Y",ISNUMBER(ROAA!G48)),ROAA!G48,"..")</f>
        <v>..</v>
      </c>
      <c r="H45" s="29" t="str">
        <f>IF(AND(Soundness!$E46="Y",ISNUMBER(ROAA!H48)),ROAA!H48,"..")</f>
        <v>..</v>
      </c>
      <c r="I45" s="29" t="str">
        <f>IF(AND(Soundness!$E46="Y",ISNUMBER(ROAA!I48)),ROAA!I48,"..")</f>
        <v>..</v>
      </c>
      <c r="J45" s="29" t="str">
        <f>IF(AND(Soundness!$E46="Y",ISNUMBER(ROAA!J48)),ROAA!J48,"..")</f>
        <v>..</v>
      </c>
      <c r="K45" s="29" t="str">
        <f>IF(AND(Soundness!$E46="Y",ISNUMBER(ROAA!K48)),ROAA!K48,"..")</f>
        <v>..</v>
      </c>
      <c r="L45" s="29">
        <f>IF(AND(Soundness!$E46="Y",ISNUMBER(ROAA!L48)),ROAA!L48,"..")</f>
        <v>0.77843645629966995</v>
      </c>
      <c r="M45" s="29">
        <f>IF(AND(Soundness!$E46="Y",ISNUMBER(ROAA!M48)),ROAA!M48,"..")</f>
        <v>0.84989546198131705</v>
      </c>
      <c r="N45" s="29">
        <f>IF(AND(Soundness!$E46="Y",ISNUMBER(ROAA!N48)),ROAA!N48,"..")</f>
        <v>0.62644026134813002</v>
      </c>
      <c r="O45" s="29">
        <f>IF(AND(Soundness!$E46="Y",ISNUMBER(ROAA!O48)),ROAA!O48,"..")</f>
        <v>0.46995851333872601</v>
      </c>
      <c r="P45" s="29">
        <f>IF(AND(Soundness!$E46="Y",ISNUMBER(ROAA!P48)),ROAA!P48,"..")</f>
        <v>0.49697843310813999</v>
      </c>
      <c r="Q45" s="29">
        <f>IF(AND(Soundness!$E46="Y",ISNUMBER(ROAA!Q48)),ROAA!Q48,"..")</f>
        <v>0.53122756330878496</v>
      </c>
      <c r="R45" s="29" t="str">
        <f>IF(AND(Soundness!$E46="Y",ISNUMBER(ROAA!R48)),ROAA!R48,"..")</f>
        <v>..</v>
      </c>
      <c r="S45" s="29" t="str">
        <f>IF(AND(Soundness!$E46="Y",ISNUMBER(ROAA!S48)),ROAA!S48,"..")</f>
        <v>..</v>
      </c>
      <c r="T45" s="29" t="str">
        <f>IF(AND(Soundness!$E46="Y",ISNUMBER(ROAA!T48)),ROAA!T48,"..")</f>
        <v>..</v>
      </c>
      <c r="U45" s="29" t="str">
        <f>IF(AND(Soundness!$E46="Y",ISNUMBER(ROAA!U48)),ROAA!U48,"..")</f>
        <v>..</v>
      </c>
      <c r="V45" s="29" t="str">
        <f>IF(AND(Soundness!$E46="Y",ISNUMBER(ROAA!V48)),ROAA!V48,"..")</f>
        <v>..</v>
      </c>
      <c r="W45" s="29" t="str">
        <f>IF(AND(Soundness!$E46="Y",ISNUMBER(ROAA!W48)),ROAA!W48,"..")</f>
        <v>..</v>
      </c>
      <c r="X45" s="29" t="str">
        <f>IF(AND(Soundness!$E46="Y",ISNUMBER(ROAA!X48)),ROAA!X48,"..")</f>
        <v>..</v>
      </c>
      <c r="Y45" s="29" t="str">
        <f>IF(AND(Soundness!$E46="Y",ISNUMBER(ROAA!Y48)),ROAA!Y48,"..")</f>
        <v>..</v>
      </c>
      <c r="Z45" s="29" t="str">
        <f>IF(AND(Soundness!$E46="Y",ISNUMBER(ROAA!Z48)),ROAA!Z48,"..")</f>
        <v>..</v>
      </c>
    </row>
    <row r="46" spans="1:26">
      <c r="A46" s="42">
        <v>43</v>
      </c>
      <c r="B46" s="2">
        <f>IF(ISNUMBER('Bank List'!B44),'Bank List'!B44,"")</f>
        <v>100519</v>
      </c>
      <c r="C46" s="55" t="str">
        <f>IF(ISTEXT(Soundness!C47),Soundness!C47,"")</f>
        <v>Toronto-Dominion Bank</v>
      </c>
      <c r="D46" s="55" t="str">
        <f>IF(ISTEXT(Soundness!D47),Soundness!D47,"")</f>
        <v>Canada</v>
      </c>
      <c r="E46" s="57"/>
      <c r="F46" s="29">
        <f>IF(AND(Soundness!$E47="Y",ISNUMBER(ROAA!F49)),ROAA!F49,"..")</f>
        <v>0.37962541156950103</v>
      </c>
      <c r="G46" s="29">
        <f>IF(AND(Soundness!$E47="Y",ISNUMBER(ROAA!G49)),ROAA!G49,"..")</f>
        <v>0.503749167655829</v>
      </c>
      <c r="H46" s="29">
        <f>IF(AND(Soundness!$E47="Y",ISNUMBER(ROAA!H49)),ROAA!H49,"..")</f>
        <v>-5.2849408912392197E-2</v>
      </c>
      <c r="I46" s="29">
        <f>IF(AND(Soundness!$E47="Y",ISNUMBER(ROAA!I49)),ROAA!I49,"..")</f>
        <v>0.32159254971840301</v>
      </c>
      <c r="J46" s="29">
        <f>IF(AND(Soundness!$E47="Y",ISNUMBER(ROAA!J49)),ROAA!J49,"..")</f>
        <v>0.72</v>
      </c>
      <c r="K46" s="29">
        <f>IF(AND(Soundness!$E47="Y",ISNUMBER(ROAA!K49)),ROAA!K49,"..")</f>
        <v>0.63323863636363598</v>
      </c>
      <c r="L46" s="29">
        <f>IF(AND(Soundness!$E47="Y",ISNUMBER(ROAA!L49)),ROAA!L49,"..")</f>
        <v>1.18940568475452</v>
      </c>
      <c r="M46" s="29">
        <f>IF(AND(Soundness!$E47="Y",ISNUMBER(ROAA!M49)),ROAA!M49,"..")</f>
        <v>0.974878048780488</v>
      </c>
      <c r="N46" s="29">
        <f>IF(AND(Soundness!$E47="Y",ISNUMBER(ROAA!N49)),ROAA!N49,"..")</f>
        <v>0.79194214876033098</v>
      </c>
      <c r="O46" s="29">
        <f>IF(AND(Soundness!$E47="Y",ISNUMBER(ROAA!O49)),ROAA!O49,"..")</f>
        <v>0.53700516351118799</v>
      </c>
      <c r="P46" s="29">
        <f>IF(AND(Soundness!$E47="Y",ISNUMBER(ROAA!P49)),ROAA!P49,"..")</f>
        <v>0.78445945945945905</v>
      </c>
      <c r="Q46" s="29">
        <f>IF(AND(Soundness!$E47="Y",ISNUMBER(ROAA!Q49)),ROAA!Q49,"..")</f>
        <v>0.86728837876614095</v>
      </c>
      <c r="R46" s="29">
        <f>IF(AND(Soundness!$E47="Y",ISNUMBER(ROAA!R49)),ROAA!R49,"..")</f>
        <v>0.81601513240857504</v>
      </c>
      <c r="S46" s="29" t="str">
        <f>IF(AND(Soundness!$E47="Y",ISNUMBER(ROAA!S49)),ROAA!S49,"..")</f>
        <v>..</v>
      </c>
      <c r="T46" s="29" t="str">
        <f>IF(AND(Soundness!$E47="Y",ISNUMBER(ROAA!T49)),ROAA!T49,"..")</f>
        <v>..</v>
      </c>
      <c r="U46" s="29" t="str">
        <f>IF(AND(Soundness!$E47="Y",ISNUMBER(ROAA!U49)),ROAA!U49,"..")</f>
        <v>..</v>
      </c>
      <c r="V46" s="29" t="str">
        <f>IF(AND(Soundness!$E47="Y",ISNUMBER(ROAA!V49)),ROAA!V49,"..")</f>
        <v>..</v>
      </c>
      <c r="W46" s="29" t="str">
        <f>IF(AND(Soundness!$E47="Y",ISNUMBER(ROAA!W49)),ROAA!W49,"..")</f>
        <v>..</v>
      </c>
      <c r="X46" s="29" t="str">
        <f>IF(AND(Soundness!$E47="Y",ISNUMBER(ROAA!X49)),ROAA!X49,"..")</f>
        <v>..</v>
      </c>
      <c r="Y46" s="29" t="str">
        <f>IF(AND(Soundness!$E47="Y",ISNUMBER(ROAA!Y49)),ROAA!Y49,"..")</f>
        <v>..</v>
      </c>
      <c r="Z46" s="29" t="str">
        <f>IF(AND(Soundness!$E47="Y",ISNUMBER(ROAA!Z49)),ROAA!Z49,"..")</f>
        <v>..</v>
      </c>
    </row>
    <row r="47" spans="1:26">
      <c r="A47" s="42">
        <v>44</v>
      </c>
      <c r="B47" s="2">
        <f>IF(ISNUMBER('Bank List'!B45),'Bank List'!B45,"")</f>
        <v>4047176</v>
      </c>
      <c r="C47" s="55" t="str">
        <f>IF(ISTEXT(Soundness!C48),Soundness!C48,"")</f>
        <v>U.S. Bancorp</v>
      </c>
      <c r="D47" s="55" t="str">
        <f>IF(ISTEXT(Soundness!D48),Soundness!D48,"")</f>
        <v>USA</v>
      </c>
      <c r="E47" s="57"/>
      <c r="F47" s="29">
        <f>IF(AND(Soundness!$E48="Y",ISNUMBER(ROAA!F50)),ROAA!F50,"..")</f>
        <v>1.7365488607467101</v>
      </c>
      <c r="G47" s="29">
        <f>IF(AND(Soundness!$E48="Y",ISNUMBER(ROAA!G50)),ROAA!G50,"..")</f>
        <v>0.89114400038567199</v>
      </c>
      <c r="H47" s="29">
        <f>IF(AND(Soundness!$E48="Y",ISNUMBER(ROAA!H50)),ROAA!H50,"..")</f>
        <v>1.8424756321678599</v>
      </c>
      <c r="I47" s="29">
        <f>IF(AND(Soundness!$E48="Y",ISNUMBER(ROAA!I50)),ROAA!I50,"..")</f>
        <v>1.9893407237648599</v>
      </c>
      <c r="J47" s="29">
        <f>IF(AND(Soundness!$E48="Y",ISNUMBER(ROAA!J50)),ROAA!J50,"..")</f>
        <v>2.1748184954565102</v>
      </c>
      <c r="K47" s="29">
        <f>IF(AND(Soundness!$E48="Y",ISNUMBER(ROAA!K50)),ROAA!K50,"..")</f>
        <v>2.2337818285613</v>
      </c>
      <c r="L47" s="29">
        <f>IF(AND(Soundness!$E48="Y",ISNUMBER(ROAA!L50)),ROAA!L50,"..")</f>
        <v>2.2518640638465302</v>
      </c>
      <c r="M47" s="29">
        <f>IF(AND(Soundness!$E48="Y",ISNUMBER(ROAA!M50)),ROAA!M50,"..")</f>
        <v>1.96895640391555</v>
      </c>
      <c r="N47" s="29">
        <f>IF(AND(Soundness!$E48="Y",ISNUMBER(ROAA!N50)),ROAA!N50,"..")</f>
        <v>1.23240589198036</v>
      </c>
      <c r="O47" s="29">
        <f>IF(AND(Soundness!$E48="Y",ISNUMBER(ROAA!O50)),ROAA!O50,"..")</f>
        <v>0.83358175585034999</v>
      </c>
      <c r="P47" s="29">
        <f>IF(AND(Soundness!$E48="Y",ISNUMBER(ROAA!P50)),ROAA!P50,"..")</f>
        <v>1.1421634990432401</v>
      </c>
      <c r="Q47" s="29">
        <f>IF(AND(Soundness!$E48="Y",ISNUMBER(ROAA!Q50)),ROAA!Q50,"..")</f>
        <v>1.5044114320187001</v>
      </c>
      <c r="R47" s="29" t="str">
        <f>IF(AND(Soundness!$E48="Y",ISNUMBER(ROAA!R50)),ROAA!R50,"..")</f>
        <v>..</v>
      </c>
      <c r="S47" s="29" t="str">
        <f>IF(AND(Soundness!$E48="Y",ISNUMBER(ROAA!S50)),ROAA!S50,"..")</f>
        <v>..</v>
      </c>
      <c r="T47" s="29" t="str">
        <f>IF(AND(Soundness!$E48="Y",ISNUMBER(ROAA!T50)),ROAA!T50,"..")</f>
        <v>..</v>
      </c>
      <c r="U47" s="29" t="str">
        <f>IF(AND(Soundness!$E48="Y",ISNUMBER(ROAA!U50)),ROAA!U50,"..")</f>
        <v>..</v>
      </c>
      <c r="V47" s="29" t="str">
        <f>IF(AND(Soundness!$E48="Y",ISNUMBER(ROAA!V50)),ROAA!V50,"..")</f>
        <v>..</v>
      </c>
      <c r="W47" s="29" t="str">
        <f>IF(AND(Soundness!$E48="Y",ISNUMBER(ROAA!W50)),ROAA!W50,"..")</f>
        <v>..</v>
      </c>
      <c r="X47" s="29" t="str">
        <f>IF(AND(Soundness!$E48="Y",ISNUMBER(ROAA!X50)),ROAA!X50,"..")</f>
        <v>..</v>
      </c>
      <c r="Y47" s="29" t="str">
        <f>IF(AND(Soundness!$E48="Y",ISNUMBER(ROAA!Y50)),ROAA!Y50,"..")</f>
        <v>..</v>
      </c>
      <c r="Z47" s="29" t="str">
        <f>IF(AND(Soundness!$E48="Y",ISNUMBER(ROAA!Z50)),ROAA!Z50,"..")</f>
        <v>..</v>
      </c>
    </row>
    <row r="48" spans="1:26">
      <c r="A48" s="42">
        <v>45</v>
      </c>
      <c r="B48" s="2">
        <f>IF(ISNUMBER('Bank List'!B46),'Bank List'!B46,"")</f>
        <v>113831</v>
      </c>
      <c r="C48" s="55" t="str">
        <f>IF(ISTEXT(Soundness!C49),Soundness!C49,"")</f>
        <v>UBS AG</v>
      </c>
      <c r="D48" s="55" t="str">
        <f>IF(ISTEXT(Soundness!D49),Soundness!D49,"")</f>
        <v>Switzerland</v>
      </c>
      <c r="E48" s="57"/>
      <c r="F48" s="29" t="str">
        <f>IF(AND(Soundness!$E49="Y",ISNUMBER(ROAA!F51)),ROAA!F51,"..")</f>
        <v>..</v>
      </c>
      <c r="G48" s="29" t="str">
        <f>IF(AND(Soundness!$E49="Y",ISNUMBER(ROAA!G51)),ROAA!G51,"..")</f>
        <v>..</v>
      </c>
      <c r="H48" s="29" t="str">
        <f>IF(AND(Soundness!$E49="Y",ISNUMBER(ROAA!H51)),ROAA!H51,"..")</f>
        <v>..</v>
      </c>
      <c r="I48" s="29" t="str">
        <f>IF(AND(Soundness!$E49="Y",ISNUMBER(ROAA!I51)),ROAA!I51,"..")</f>
        <v>..</v>
      </c>
      <c r="J48" s="29" t="str">
        <f>IF(AND(Soundness!$E49="Y",ISNUMBER(ROAA!J51)),ROAA!J51,"..")</f>
        <v>..</v>
      </c>
      <c r="K48" s="29">
        <f>IF(AND(Soundness!$E49="Y",ISNUMBER(ROAA!K51)),ROAA!K51,"..")</f>
        <v>0.71365936246754202</v>
      </c>
      <c r="L48" s="29">
        <f>IF(AND(Soundness!$E49="Y",ISNUMBER(ROAA!L51)),ROAA!L51,"..")</f>
        <v>0.50600597945834602</v>
      </c>
      <c r="M48" s="29">
        <f>IF(AND(Soundness!$E49="Y",ISNUMBER(ROAA!M51)),ROAA!M51,"..")</f>
        <v>-0.17064846416382301</v>
      </c>
      <c r="N48" s="29">
        <f>IF(AND(Soundness!$E49="Y",ISNUMBER(ROAA!N51)),ROAA!N51,"..")</f>
        <v>-0.880148373207713</v>
      </c>
      <c r="O48" s="29">
        <f>IF(AND(Soundness!$E49="Y",ISNUMBER(ROAA!O51)),ROAA!O51,"..")</f>
        <v>-0.11479406484973299</v>
      </c>
      <c r="P48" s="29">
        <f>IF(AND(Soundness!$E49="Y",ISNUMBER(ROAA!P51)),ROAA!P51,"..")</f>
        <v>0.51161479152904799</v>
      </c>
      <c r="Q48" s="29">
        <f>IF(AND(Soundness!$E49="Y",ISNUMBER(ROAA!Q51)),ROAA!Q51,"..")</f>
        <v>0.31471825003287901</v>
      </c>
      <c r="R48" s="29" t="str">
        <f>IF(AND(Soundness!$E49="Y",ISNUMBER(ROAA!R51)),ROAA!R51,"..")</f>
        <v>..</v>
      </c>
      <c r="S48" s="29" t="str">
        <f>IF(AND(Soundness!$E49="Y",ISNUMBER(ROAA!S51)),ROAA!S51,"..")</f>
        <v>..</v>
      </c>
      <c r="T48" s="29" t="str">
        <f>IF(AND(Soundness!$E49="Y",ISNUMBER(ROAA!T51)),ROAA!T51,"..")</f>
        <v>..</v>
      </c>
      <c r="U48" s="29" t="str">
        <f>IF(AND(Soundness!$E49="Y",ISNUMBER(ROAA!U51)),ROAA!U51,"..")</f>
        <v>..</v>
      </c>
      <c r="V48" s="29" t="str">
        <f>IF(AND(Soundness!$E49="Y",ISNUMBER(ROAA!V51)),ROAA!V51,"..")</f>
        <v>..</v>
      </c>
      <c r="W48" s="29" t="str">
        <f>IF(AND(Soundness!$E49="Y",ISNUMBER(ROAA!W51)),ROAA!W51,"..")</f>
        <v>..</v>
      </c>
      <c r="X48" s="29" t="str">
        <f>IF(AND(Soundness!$E49="Y",ISNUMBER(ROAA!X51)),ROAA!X51,"..")</f>
        <v>..</v>
      </c>
      <c r="Y48" s="29" t="str">
        <f>IF(AND(Soundness!$E49="Y",ISNUMBER(ROAA!Y51)),ROAA!Y51,"..")</f>
        <v>..</v>
      </c>
      <c r="Z48" s="29" t="str">
        <f>IF(AND(Soundness!$E49="Y",ISNUMBER(ROAA!Z51)),ROAA!Z51,"..")</f>
        <v>..</v>
      </c>
    </row>
    <row r="49" spans="1:26">
      <c r="A49" s="42">
        <v>46</v>
      </c>
      <c r="B49" s="2">
        <f>IF(ISNUMBER('Bank List'!B47),'Bank List'!B47,"")</f>
        <v>4055762</v>
      </c>
      <c r="C49" s="55" t="str">
        <f>IF(ISTEXT(Soundness!C50),Soundness!C50,"")</f>
        <v>UniCredit SpA</v>
      </c>
      <c r="D49" s="55" t="str">
        <f>IF(ISTEXT(Soundness!D50),Soundness!D50,"")</f>
        <v>Italy</v>
      </c>
      <c r="E49" s="57"/>
      <c r="F49" s="29" t="str">
        <f>IF(AND(Soundness!$E50="Y",ISNUMBER(ROAA!F52)),ROAA!F52,"..")</f>
        <v>..</v>
      </c>
      <c r="G49" s="29" t="str">
        <f>IF(AND(Soundness!$E50="Y",ISNUMBER(ROAA!G52)),ROAA!G52,"..")</f>
        <v>..</v>
      </c>
      <c r="H49" s="29" t="str">
        <f>IF(AND(Soundness!$E50="Y",ISNUMBER(ROAA!H52)),ROAA!H52,"..")</f>
        <v>..</v>
      </c>
      <c r="I49" s="29" t="str">
        <f>IF(AND(Soundness!$E50="Y",ISNUMBER(ROAA!I52)),ROAA!I52,"..")</f>
        <v>..</v>
      </c>
      <c r="J49" s="29" t="str">
        <f>IF(AND(Soundness!$E50="Y",ISNUMBER(ROAA!J52)),ROAA!J52,"..")</f>
        <v>..</v>
      </c>
      <c r="K49" s="29" t="str">
        <f>IF(AND(Soundness!$E50="Y",ISNUMBER(ROAA!K52)),ROAA!K52,"..")</f>
        <v>..</v>
      </c>
      <c r="L49" s="29">
        <f>IF(AND(Soundness!$E50="Y",ISNUMBER(ROAA!L52)),ROAA!L52,"..")</f>
        <v>0.76095594251366205</v>
      </c>
      <c r="M49" s="29">
        <f>IF(AND(Soundness!$E50="Y",ISNUMBER(ROAA!M52)),ROAA!M52,"..")</f>
        <v>0.71737623742116796</v>
      </c>
      <c r="N49" s="29">
        <f>IF(AND(Soundness!$E50="Y",ISNUMBER(ROAA!N52)),ROAA!N52,"..")</f>
        <v>0.432197832276006</v>
      </c>
      <c r="O49" s="29">
        <f>IF(AND(Soundness!$E50="Y",ISNUMBER(ROAA!O52)),ROAA!O52,"..")</f>
        <v>0.20573014262568101</v>
      </c>
      <c r="P49" s="29">
        <f>IF(AND(Soundness!$E50="Y",ISNUMBER(ROAA!P52)),ROAA!P52,"..")</f>
        <v>0.17304703397899701</v>
      </c>
      <c r="Q49" s="29">
        <f>IF(AND(Soundness!$E50="Y",ISNUMBER(ROAA!Q52)),ROAA!Q52,"..")</f>
        <v>-0.95375053950460797</v>
      </c>
      <c r="R49" s="29" t="str">
        <f>IF(AND(Soundness!$E50="Y",ISNUMBER(ROAA!R52)),ROAA!R52,"..")</f>
        <v>..</v>
      </c>
      <c r="S49" s="29" t="str">
        <f>IF(AND(Soundness!$E50="Y",ISNUMBER(ROAA!S52)),ROAA!S52,"..")</f>
        <v>..</v>
      </c>
      <c r="T49" s="29" t="str">
        <f>IF(AND(Soundness!$E50="Y",ISNUMBER(ROAA!T52)),ROAA!T52,"..")</f>
        <v>..</v>
      </c>
      <c r="U49" s="29" t="str">
        <f>IF(AND(Soundness!$E50="Y",ISNUMBER(ROAA!U52)),ROAA!U52,"..")</f>
        <v>..</v>
      </c>
      <c r="V49" s="29" t="str">
        <f>IF(AND(Soundness!$E50="Y",ISNUMBER(ROAA!V52)),ROAA!V52,"..")</f>
        <v>..</v>
      </c>
      <c r="W49" s="29" t="str">
        <f>IF(AND(Soundness!$E50="Y",ISNUMBER(ROAA!W52)),ROAA!W52,"..")</f>
        <v>..</v>
      </c>
      <c r="X49" s="29" t="str">
        <f>IF(AND(Soundness!$E50="Y",ISNUMBER(ROAA!X52)),ROAA!X52,"..")</f>
        <v>..</v>
      </c>
      <c r="Y49" s="29" t="str">
        <f>IF(AND(Soundness!$E50="Y",ISNUMBER(ROAA!Y52)),ROAA!Y52,"..")</f>
        <v>..</v>
      </c>
      <c r="Z49" s="29" t="str">
        <f>IF(AND(Soundness!$E50="Y",ISNUMBER(ROAA!Z52)),ROAA!Z52,"..")</f>
        <v>..</v>
      </c>
    </row>
    <row r="50" spans="1:26">
      <c r="A50" s="42">
        <v>47</v>
      </c>
      <c r="B50" s="2">
        <f>IF(ISNUMBER('Bank List'!B48),'Bank List'!B48,"")</f>
        <v>100382</v>
      </c>
      <c r="C50" s="55" t="str">
        <f>IF(ISTEXT(Soundness!C51),Soundness!C51,"")</f>
        <v>Wells Fargo &amp; Company</v>
      </c>
      <c r="D50" s="55" t="str">
        <f>IF(ISTEXT(Soundness!D51),Soundness!D51,"")</f>
        <v>USA</v>
      </c>
      <c r="E50" s="57"/>
      <c r="F50" s="29">
        <f>IF(AND(Soundness!$E51="Y",ISNUMBER(ROAA!F53)),ROAA!F53,"..")</f>
        <v>1.6037928181102299</v>
      </c>
      <c r="G50" s="29">
        <f>IF(AND(Soundness!$E51="Y",ISNUMBER(ROAA!G53)),ROAA!G53,"..")</f>
        <v>1.1953028906636001</v>
      </c>
      <c r="H50" s="29">
        <f>IF(AND(Soundness!$E51="Y",ISNUMBER(ROAA!H53)),ROAA!H53,"..")</f>
        <v>1.6890201258839099</v>
      </c>
      <c r="I50" s="29">
        <f>IF(AND(Soundness!$E51="Y",ISNUMBER(ROAA!I53)),ROAA!I53,"..")</f>
        <v>1.64242226830114</v>
      </c>
      <c r="J50" s="29">
        <f>IF(AND(Soundness!$E51="Y",ISNUMBER(ROAA!J53)),ROAA!J53,"..")</f>
        <v>1.7302394910601899</v>
      </c>
      <c r="K50" s="29">
        <f>IF(AND(Soundness!$E51="Y",ISNUMBER(ROAA!K53)),ROAA!K53,"..")</f>
        <v>1.7703402947576199</v>
      </c>
      <c r="L50" s="29">
        <f>IF(AND(Soundness!$E51="Y",ISNUMBER(ROAA!L53)),ROAA!L53,"..")</f>
        <v>1.7626737829279699</v>
      </c>
      <c r="M50" s="29">
        <f>IF(AND(Soundness!$E51="Y",ISNUMBER(ROAA!M53)),ROAA!M53,"..")</f>
        <v>1.58712784588441</v>
      </c>
      <c r="N50" s="29">
        <f>IF(AND(Soundness!$E51="Y",ISNUMBER(ROAA!N53)),ROAA!N53,"..")</f>
        <v>0.446396071449844</v>
      </c>
      <c r="O50" s="29">
        <f>IF(AND(Soundness!$E51="Y",ISNUMBER(ROAA!O53)),ROAA!O53,"..")</f>
        <v>1.00344277437232</v>
      </c>
      <c r="P50" s="29">
        <f>IF(AND(Soundness!$E51="Y",ISNUMBER(ROAA!P53)),ROAA!P53,"..")</f>
        <v>1.03208149067027</v>
      </c>
      <c r="Q50" s="29">
        <f>IF(AND(Soundness!$E51="Y",ISNUMBER(ROAA!Q53)),ROAA!Q53,"..")</f>
        <v>1.2761904012154901</v>
      </c>
      <c r="R50" s="29" t="str">
        <f>IF(AND(Soundness!$E51="Y",ISNUMBER(ROAA!R53)),ROAA!R53,"..")</f>
        <v>..</v>
      </c>
      <c r="S50" s="29" t="str">
        <f>IF(AND(Soundness!$E51="Y",ISNUMBER(ROAA!S53)),ROAA!S53,"..")</f>
        <v>..</v>
      </c>
      <c r="T50" s="29" t="str">
        <f>IF(AND(Soundness!$E51="Y",ISNUMBER(ROAA!T53)),ROAA!T53,"..")</f>
        <v>..</v>
      </c>
      <c r="U50" s="29" t="str">
        <f>IF(AND(Soundness!$E51="Y",ISNUMBER(ROAA!U53)),ROAA!U53,"..")</f>
        <v>..</v>
      </c>
      <c r="V50" s="29" t="str">
        <f>IF(AND(Soundness!$E51="Y",ISNUMBER(ROAA!V53)),ROAA!V53,"..")</f>
        <v>..</v>
      </c>
      <c r="W50" s="29" t="str">
        <f>IF(AND(Soundness!$E51="Y",ISNUMBER(ROAA!W53)),ROAA!W53,"..")</f>
        <v>..</v>
      </c>
      <c r="X50" s="29" t="str">
        <f>IF(AND(Soundness!$E51="Y",ISNUMBER(ROAA!X53)),ROAA!X53,"..")</f>
        <v>..</v>
      </c>
      <c r="Y50" s="29" t="str">
        <f>IF(AND(Soundness!$E51="Y",ISNUMBER(ROAA!Y53)),ROAA!Y53,"..")</f>
        <v>..</v>
      </c>
      <c r="Z50" s="29" t="str">
        <f>IF(AND(Soundness!$E51="Y",ISNUMBER(ROAA!Z53)),ROAA!Z53,"..")</f>
        <v>..</v>
      </c>
    </row>
    <row r="51" spans="1:26">
      <c r="A51" s="42">
        <v>48</v>
      </c>
      <c r="B51" s="2">
        <f>IF(ISNUMBER('Bank List'!B49),'Bank List'!B49,"")</f>
        <v>4075039</v>
      </c>
      <c r="C51" s="55" t="str">
        <f>IF(ISTEXT(Soundness!C52),Soundness!C52,"")</f>
        <v>Westpac Banking Corporation</v>
      </c>
      <c r="D51" s="55" t="str">
        <f>IF(ISTEXT(Soundness!D52),Soundness!D52,"")</f>
        <v>Australia</v>
      </c>
      <c r="E51" s="57"/>
      <c r="F51" s="29" t="str">
        <f>IF(AND(Soundness!$E52="Y",ISNUMBER(ROAA!F54)),ROAA!F54,"..")</f>
        <v>..</v>
      </c>
      <c r="G51" s="29" t="str">
        <f>IF(AND(Soundness!$E52="Y",ISNUMBER(ROAA!G54)),ROAA!G54,"..")</f>
        <v>..</v>
      </c>
      <c r="H51" s="29">
        <f>IF(AND(Soundness!$E52="Y",ISNUMBER(ROAA!H54)),ROAA!H54,"..")</f>
        <v>1.1759542250317101</v>
      </c>
      <c r="I51" s="29">
        <f>IF(AND(Soundness!$E52="Y",ISNUMBER(ROAA!I54)),ROAA!I54,"..")</f>
        <v>1.04146365809951</v>
      </c>
      <c r="J51" s="29">
        <f>IF(AND(Soundness!$E52="Y",ISNUMBER(ROAA!J54)),ROAA!J54,"..")</f>
        <v>1.0880203850891801</v>
      </c>
      <c r="K51" s="29">
        <f>IF(AND(Soundness!$E52="Y",ISNUMBER(ROAA!K54)),ROAA!K54,"..")</f>
        <v>1.14302768615382</v>
      </c>
      <c r="L51" s="29">
        <f>IF(AND(Soundness!$E52="Y",ISNUMBER(ROAA!L54)),ROAA!L54,"..")</f>
        <v>1.10165936339953</v>
      </c>
      <c r="M51" s="29">
        <f>IF(AND(Soundness!$E52="Y",ISNUMBER(ROAA!M54)),ROAA!M54,"..")</f>
        <v>1.0580069290732399</v>
      </c>
      <c r="N51" s="29">
        <f>IF(AND(Soundness!$E52="Y",ISNUMBER(ROAA!N54)),ROAA!N54,"..")</f>
        <v>0.97940558151583701</v>
      </c>
      <c r="O51" s="29">
        <f>IF(AND(Soundness!$E52="Y",ISNUMBER(ROAA!O54)),ROAA!O54,"..")</f>
        <v>0.608655471928644</v>
      </c>
      <c r="P51" s="29">
        <f>IF(AND(Soundness!$E52="Y",ISNUMBER(ROAA!P54)),ROAA!P54,"..")</f>
        <v>1.05516581999977</v>
      </c>
      <c r="Q51" s="29">
        <f>IF(AND(Soundness!$E52="Y",ISNUMBER(ROAA!Q54)),ROAA!Q54,"..")</f>
        <v>1.1232790391262</v>
      </c>
      <c r="R51" s="29">
        <f>IF(AND(Soundness!$E52="Y",ISNUMBER(ROAA!R54)),ROAA!R54,"..")</f>
        <v>0.91159382423879098</v>
      </c>
      <c r="S51" s="29" t="str">
        <f>IF(AND(Soundness!$E52="Y",ISNUMBER(ROAA!S54)),ROAA!S54,"..")</f>
        <v>..</v>
      </c>
      <c r="T51" s="29" t="str">
        <f>IF(AND(Soundness!$E52="Y",ISNUMBER(ROAA!T54)),ROAA!T54,"..")</f>
        <v>..</v>
      </c>
      <c r="U51" s="29" t="str">
        <f>IF(AND(Soundness!$E52="Y",ISNUMBER(ROAA!U54)),ROAA!U54,"..")</f>
        <v>..</v>
      </c>
      <c r="V51" s="29" t="str">
        <f>IF(AND(Soundness!$E52="Y",ISNUMBER(ROAA!V54)),ROAA!V54,"..")</f>
        <v>..</v>
      </c>
      <c r="W51" s="29" t="str">
        <f>IF(AND(Soundness!$E52="Y",ISNUMBER(ROAA!W54)),ROAA!W54,"..")</f>
        <v>..</v>
      </c>
      <c r="X51" s="29" t="str">
        <f>IF(AND(Soundness!$E52="Y",ISNUMBER(ROAA!X54)),ROAA!X54,"..")</f>
        <v>..</v>
      </c>
      <c r="Y51" s="29" t="str">
        <f>IF(AND(Soundness!$E52="Y",ISNUMBER(ROAA!Y54)),ROAA!Y54,"..")</f>
        <v>..</v>
      </c>
      <c r="Z51" s="29" t="str">
        <f>IF(AND(Soundness!$E52="Y",ISNUMBER(ROAA!Z54)),ROAA!Z54,"..")</f>
        <v>..</v>
      </c>
    </row>
    <row r="52" spans="1:26">
      <c r="C52" s="55"/>
      <c r="D52" s="56"/>
      <c r="E52" s="58"/>
      <c r="F52" s="58"/>
      <c r="G52" s="58"/>
      <c r="H52" s="58"/>
      <c r="I52" s="58"/>
      <c r="J52" s="58"/>
      <c r="K52" s="58"/>
      <c r="L52" s="58"/>
      <c r="M52" s="58"/>
      <c r="N52" s="58"/>
      <c r="O52" s="58"/>
      <c r="P52" s="58"/>
      <c r="Q52" s="58"/>
      <c r="R52" s="58"/>
      <c r="S52" s="58"/>
      <c r="T52" s="58"/>
      <c r="U52" s="58"/>
      <c r="V52" s="58"/>
      <c r="W52" s="58"/>
      <c r="X52" s="58"/>
      <c r="Y52" s="58"/>
      <c r="Z52" s="58"/>
    </row>
    <row r="53" spans="1:26">
      <c r="C53" s="55"/>
      <c r="D53" s="56"/>
      <c r="E53" s="58"/>
      <c r="F53" s="58"/>
      <c r="G53" s="58"/>
      <c r="H53" s="58"/>
      <c r="I53" s="58"/>
      <c r="J53" s="58"/>
      <c r="K53" s="58"/>
      <c r="L53" s="58"/>
      <c r="M53" s="58"/>
      <c r="N53" s="58"/>
      <c r="O53" s="58"/>
      <c r="P53" s="58"/>
      <c r="Q53" s="58"/>
      <c r="R53" s="58"/>
      <c r="S53" s="58"/>
      <c r="T53" s="58"/>
      <c r="U53" s="58"/>
      <c r="V53" s="58"/>
      <c r="W53" s="58"/>
      <c r="X53" s="58"/>
      <c r="Y53" s="58"/>
      <c r="Z53" s="58"/>
    </row>
    <row r="54" spans="1:26">
      <c r="C54" s="55"/>
      <c r="D54" s="56"/>
      <c r="E54" s="58"/>
      <c r="F54" s="58"/>
      <c r="G54" s="58"/>
      <c r="H54" s="58"/>
      <c r="I54" s="58"/>
      <c r="J54" s="58"/>
      <c r="K54" s="58"/>
      <c r="L54" s="58"/>
      <c r="M54" s="58"/>
      <c r="N54" s="58"/>
      <c r="O54" s="58"/>
      <c r="P54" s="58"/>
      <c r="Q54" s="58"/>
      <c r="R54" s="58"/>
      <c r="S54" s="58"/>
      <c r="T54" s="58"/>
      <c r="U54" s="58"/>
      <c r="V54" s="58"/>
      <c r="W54" s="58"/>
      <c r="X54" s="58"/>
      <c r="Y54" s="58"/>
      <c r="Z54" s="58"/>
    </row>
    <row r="55" spans="1:26">
      <c r="C55" s="55"/>
      <c r="D55" s="56"/>
      <c r="E55" s="58"/>
      <c r="F55" s="58"/>
      <c r="G55" s="58"/>
      <c r="H55" s="58"/>
      <c r="I55" s="58"/>
      <c r="J55" s="58"/>
      <c r="K55" s="58"/>
      <c r="L55" s="58"/>
      <c r="M55" s="58"/>
      <c r="N55" s="58"/>
      <c r="O55" s="58"/>
      <c r="P55" s="58"/>
      <c r="Q55" s="58"/>
      <c r="R55" s="58"/>
      <c r="S55" s="58"/>
      <c r="T55" s="58"/>
      <c r="U55" s="58"/>
      <c r="V55" s="58"/>
      <c r="W55" s="58"/>
      <c r="X55" s="58"/>
      <c r="Y55" s="58"/>
      <c r="Z55" s="58"/>
    </row>
    <row r="56" spans="1:26">
      <c r="C56" s="55"/>
      <c r="D56" s="56"/>
      <c r="E56" s="58"/>
      <c r="F56" s="58"/>
      <c r="G56" s="58"/>
      <c r="H56" s="58"/>
      <c r="I56" s="58"/>
      <c r="J56" s="58"/>
      <c r="K56" s="58"/>
      <c r="L56" s="58"/>
      <c r="M56" s="58"/>
      <c r="N56" s="58"/>
      <c r="O56" s="58"/>
      <c r="P56" s="58"/>
      <c r="Q56" s="58"/>
      <c r="R56" s="58"/>
      <c r="S56" s="58"/>
      <c r="T56" s="58"/>
      <c r="U56" s="58"/>
      <c r="V56" s="58"/>
      <c r="W56" s="58"/>
      <c r="X56" s="58"/>
      <c r="Y56" s="58"/>
      <c r="Z56" s="58"/>
    </row>
    <row r="57" spans="1:26">
      <c r="C57" s="55"/>
      <c r="D57" s="56"/>
      <c r="E57" s="58"/>
      <c r="F57" s="58"/>
      <c r="G57" s="58"/>
      <c r="H57" s="58"/>
      <c r="I57" s="58"/>
      <c r="J57" s="58"/>
      <c r="K57" s="58"/>
      <c r="L57" s="58"/>
      <c r="M57" s="58"/>
      <c r="N57" s="58"/>
      <c r="O57" s="58"/>
      <c r="P57" s="58"/>
      <c r="Q57" s="58"/>
      <c r="R57" s="58"/>
      <c r="S57" s="58"/>
      <c r="T57" s="58"/>
      <c r="U57" s="58"/>
      <c r="V57" s="58"/>
      <c r="W57" s="58"/>
      <c r="X57" s="58"/>
      <c r="Y57" s="58"/>
      <c r="Z57" s="58"/>
    </row>
    <row r="58" spans="1:26">
      <c r="C58" s="55"/>
      <c r="D58" s="56"/>
      <c r="E58" s="58"/>
      <c r="F58" s="58"/>
      <c r="G58" s="58"/>
      <c r="H58" s="58"/>
      <c r="I58" s="58"/>
      <c r="J58" s="58"/>
      <c r="K58" s="58"/>
      <c r="L58" s="58"/>
      <c r="M58" s="58"/>
      <c r="N58" s="58"/>
      <c r="O58" s="58"/>
      <c r="P58" s="58"/>
      <c r="Q58" s="58"/>
      <c r="R58" s="58"/>
      <c r="S58" s="58"/>
      <c r="T58" s="58"/>
      <c r="U58" s="58"/>
      <c r="V58" s="58"/>
      <c r="W58" s="58"/>
      <c r="X58" s="58"/>
      <c r="Y58" s="58"/>
      <c r="Z58" s="58"/>
    </row>
    <row r="59" spans="1:26">
      <c r="C59" s="55"/>
      <c r="D59" s="56"/>
      <c r="E59" s="58"/>
      <c r="F59" s="58"/>
      <c r="G59" s="58"/>
      <c r="H59" s="58"/>
      <c r="I59" s="58"/>
      <c r="J59" s="58"/>
      <c r="K59" s="58"/>
      <c r="L59" s="58"/>
      <c r="M59" s="58"/>
      <c r="N59" s="58"/>
      <c r="O59" s="58"/>
      <c r="P59" s="58"/>
      <c r="Q59" s="58"/>
      <c r="R59" s="58"/>
      <c r="S59" s="58"/>
      <c r="T59" s="58"/>
      <c r="U59" s="58"/>
      <c r="V59" s="58"/>
      <c r="W59" s="58"/>
      <c r="X59" s="58"/>
      <c r="Y59" s="58"/>
      <c r="Z59" s="58"/>
    </row>
    <row r="60" spans="1:26">
      <c r="C60" s="55"/>
      <c r="D60" s="56"/>
      <c r="E60" s="58"/>
      <c r="F60" s="58"/>
      <c r="G60" s="58"/>
      <c r="H60" s="58"/>
      <c r="I60" s="58"/>
      <c r="J60" s="58"/>
      <c r="K60" s="58"/>
      <c r="L60" s="58"/>
      <c r="M60" s="58"/>
      <c r="N60" s="58"/>
      <c r="O60" s="58"/>
      <c r="P60" s="58"/>
      <c r="Q60" s="58"/>
      <c r="R60" s="58"/>
      <c r="S60" s="58"/>
      <c r="T60" s="58"/>
      <c r="U60" s="58"/>
      <c r="V60" s="58"/>
      <c r="W60" s="58"/>
      <c r="X60" s="58"/>
      <c r="Y60" s="58"/>
      <c r="Z60" s="58"/>
    </row>
    <row r="61" spans="1:26">
      <c r="C61" s="55"/>
      <c r="D61" s="56"/>
      <c r="E61" s="58"/>
      <c r="F61" s="58"/>
      <c r="G61" s="58"/>
      <c r="H61" s="58"/>
      <c r="I61" s="58"/>
      <c r="J61" s="58"/>
      <c r="K61" s="58"/>
      <c r="L61" s="58"/>
      <c r="M61" s="58"/>
      <c r="N61" s="58"/>
      <c r="O61" s="58"/>
      <c r="P61" s="58"/>
      <c r="Q61" s="58"/>
      <c r="R61" s="58"/>
      <c r="S61" s="58"/>
      <c r="T61" s="58"/>
      <c r="U61" s="58"/>
      <c r="V61" s="58"/>
      <c r="W61" s="58"/>
      <c r="X61" s="58"/>
      <c r="Y61" s="58"/>
      <c r="Z61" s="58"/>
    </row>
    <row r="62" spans="1:26">
      <c r="C62" s="55"/>
      <c r="D62" s="56"/>
      <c r="E62" s="58"/>
      <c r="F62" s="58"/>
      <c r="G62" s="58"/>
      <c r="H62" s="58"/>
      <c r="I62" s="58"/>
      <c r="J62" s="58"/>
      <c r="K62" s="58"/>
      <c r="L62" s="58"/>
      <c r="M62" s="58"/>
      <c r="N62" s="58"/>
      <c r="O62" s="58"/>
      <c r="P62" s="58"/>
      <c r="Q62" s="58"/>
      <c r="R62" s="58"/>
      <c r="S62" s="58"/>
      <c r="T62" s="58"/>
      <c r="U62" s="58"/>
      <c r="V62" s="58"/>
      <c r="W62" s="58"/>
      <c r="X62" s="58"/>
      <c r="Y62" s="58"/>
      <c r="Z62" s="58"/>
    </row>
    <row r="63" spans="1:26">
      <c r="C63" s="55"/>
      <c r="D63" s="56"/>
      <c r="E63" s="58"/>
      <c r="F63" s="58"/>
      <c r="G63" s="58"/>
      <c r="H63" s="58"/>
      <c r="I63" s="58"/>
      <c r="J63" s="58"/>
      <c r="K63" s="58"/>
      <c r="L63" s="58"/>
      <c r="M63" s="58"/>
      <c r="N63" s="58"/>
      <c r="O63" s="58"/>
      <c r="P63" s="58"/>
      <c r="Q63" s="58"/>
      <c r="R63" s="58"/>
      <c r="S63" s="58"/>
      <c r="T63" s="58"/>
      <c r="U63" s="58"/>
      <c r="V63" s="58"/>
      <c r="W63" s="58"/>
      <c r="X63" s="58"/>
      <c r="Y63" s="58"/>
      <c r="Z63" s="58"/>
    </row>
    <row r="64" spans="1:26">
      <c r="C64" s="55"/>
      <c r="D64" s="56"/>
      <c r="E64" s="58"/>
      <c r="F64" s="58"/>
      <c r="G64" s="58"/>
      <c r="H64" s="58"/>
      <c r="I64" s="58"/>
      <c r="J64" s="58"/>
      <c r="K64" s="58"/>
      <c r="L64" s="58"/>
      <c r="M64" s="58"/>
      <c r="N64" s="58"/>
      <c r="O64" s="58"/>
      <c r="P64" s="58"/>
      <c r="Q64" s="58"/>
      <c r="R64" s="58"/>
      <c r="S64" s="58"/>
      <c r="T64" s="58"/>
      <c r="U64" s="58"/>
      <c r="V64" s="58"/>
      <c r="W64" s="58"/>
      <c r="X64" s="58"/>
      <c r="Y64" s="58"/>
      <c r="Z64" s="58"/>
    </row>
    <row r="65" spans="3:26">
      <c r="C65" s="55"/>
      <c r="D65" s="56"/>
      <c r="E65" s="58"/>
      <c r="F65" s="58"/>
      <c r="G65" s="58"/>
      <c r="H65" s="58"/>
      <c r="I65" s="58"/>
      <c r="J65" s="58"/>
      <c r="K65" s="58"/>
      <c r="L65" s="58"/>
      <c r="M65" s="58"/>
      <c r="N65" s="58"/>
      <c r="O65" s="58"/>
      <c r="P65" s="58"/>
      <c r="Q65" s="58"/>
      <c r="R65" s="58"/>
      <c r="S65" s="58"/>
      <c r="T65" s="58"/>
      <c r="U65" s="58"/>
      <c r="V65" s="58"/>
      <c r="W65" s="58"/>
      <c r="X65" s="58"/>
      <c r="Y65" s="58"/>
      <c r="Z65" s="58"/>
    </row>
    <row r="66" spans="3:26">
      <c r="C66" s="55"/>
      <c r="D66" s="56"/>
      <c r="E66" s="58"/>
      <c r="F66" s="58"/>
      <c r="G66" s="58"/>
      <c r="H66" s="58"/>
      <c r="I66" s="58"/>
      <c r="J66" s="58"/>
      <c r="K66" s="58"/>
      <c r="L66" s="58"/>
      <c r="M66" s="58"/>
      <c r="N66" s="58"/>
      <c r="O66" s="58"/>
      <c r="P66" s="58"/>
      <c r="Q66" s="58"/>
      <c r="R66" s="58"/>
      <c r="S66" s="58"/>
      <c r="T66" s="58"/>
      <c r="U66" s="58"/>
      <c r="V66" s="58"/>
      <c r="W66" s="58"/>
      <c r="X66" s="58"/>
      <c r="Y66" s="58"/>
      <c r="Z66" s="58"/>
    </row>
    <row r="67" spans="3:26">
      <c r="C67" s="55"/>
      <c r="D67" s="56"/>
      <c r="E67" s="58"/>
      <c r="F67" s="58"/>
      <c r="G67" s="58"/>
      <c r="H67" s="58"/>
      <c r="I67" s="58"/>
      <c r="J67" s="58"/>
      <c r="K67" s="58"/>
      <c r="L67" s="58"/>
      <c r="M67" s="58"/>
      <c r="N67" s="58"/>
      <c r="O67" s="58"/>
      <c r="P67" s="58"/>
      <c r="Q67" s="58"/>
      <c r="R67" s="58"/>
      <c r="S67" s="58"/>
      <c r="T67" s="58"/>
      <c r="U67" s="58"/>
      <c r="V67" s="58"/>
      <c r="W67" s="58"/>
      <c r="X67" s="58"/>
      <c r="Y67" s="58"/>
      <c r="Z67" s="58"/>
    </row>
    <row r="68" spans="3:26">
      <c r="C68" s="55"/>
      <c r="D68" s="56"/>
      <c r="E68" s="58"/>
      <c r="F68" s="58"/>
      <c r="G68" s="58"/>
      <c r="H68" s="58"/>
      <c r="I68" s="58"/>
      <c r="J68" s="58"/>
      <c r="K68" s="58"/>
      <c r="L68" s="58"/>
      <c r="M68" s="58"/>
      <c r="N68" s="58"/>
      <c r="O68" s="58"/>
      <c r="P68" s="58"/>
      <c r="Q68" s="58"/>
      <c r="R68" s="58"/>
      <c r="S68" s="58"/>
      <c r="T68" s="58"/>
      <c r="U68" s="58"/>
      <c r="V68" s="58"/>
      <c r="W68" s="58"/>
      <c r="X68" s="58"/>
      <c r="Y68" s="58"/>
      <c r="Z68" s="58"/>
    </row>
    <row r="69" spans="3:26">
      <c r="C69" s="55"/>
      <c r="D69" s="56"/>
      <c r="E69" s="58"/>
      <c r="F69" s="58"/>
      <c r="G69" s="58"/>
      <c r="H69" s="58"/>
      <c r="I69" s="58"/>
      <c r="J69" s="58"/>
      <c r="K69" s="58"/>
      <c r="L69" s="58"/>
      <c r="M69" s="58"/>
      <c r="N69" s="58"/>
      <c r="O69" s="58"/>
      <c r="P69" s="58"/>
      <c r="Q69" s="58"/>
      <c r="R69" s="58"/>
      <c r="S69" s="58"/>
      <c r="T69" s="58"/>
      <c r="U69" s="58"/>
      <c r="V69" s="58"/>
      <c r="W69" s="58"/>
      <c r="X69" s="58"/>
      <c r="Y69" s="58"/>
      <c r="Z69" s="58"/>
    </row>
    <row r="70" spans="3:26">
      <c r="C70" s="55"/>
      <c r="D70" s="56"/>
      <c r="E70" s="58"/>
      <c r="F70" s="58"/>
      <c r="G70" s="58"/>
      <c r="H70" s="58"/>
      <c r="I70" s="58"/>
      <c r="J70" s="58"/>
      <c r="K70" s="58"/>
      <c r="L70" s="58"/>
      <c r="M70" s="58"/>
      <c r="N70" s="58"/>
      <c r="O70" s="58"/>
      <c r="P70" s="58"/>
      <c r="Q70" s="58"/>
      <c r="R70" s="58"/>
      <c r="S70" s="58"/>
      <c r="T70" s="58"/>
      <c r="U70" s="58"/>
      <c r="V70" s="58"/>
      <c r="W70" s="58"/>
      <c r="X70" s="58"/>
      <c r="Y70" s="58"/>
      <c r="Z70" s="58"/>
    </row>
    <row r="71" spans="3:26">
      <c r="C71" s="55"/>
      <c r="D71" s="56"/>
      <c r="E71" s="58"/>
      <c r="F71" s="58"/>
      <c r="G71" s="58"/>
      <c r="H71" s="58"/>
      <c r="I71" s="58"/>
      <c r="J71" s="58"/>
      <c r="K71" s="58"/>
      <c r="L71" s="58"/>
      <c r="M71" s="58"/>
      <c r="N71" s="58"/>
      <c r="O71" s="58"/>
      <c r="P71" s="58"/>
      <c r="Q71" s="58"/>
      <c r="R71" s="58"/>
      <c r="S71" s="58"/>
      <c r="T71" s="58"/>
      <c r="U71" s="58"/>
      <c r="V71" s="58"/>
      <c r="W71" s="58"/>
      <c r="X71" s="58"/>
      <c r="Y71" s="58"/>
      <c r="Z71" s="58"/>
    </row>
    <row r="72" spans="3:26">
      <c r="C72" s="55"/>
      <c r="D72" s="56"/>
      <c r="E72" s="58"/>
      <c r="F72" s="58"/>
      <c r="G72" s="58"/>
      <c r="H72" s="58"/>
      <c r="I72" s="58"/>
      <c r="J72" s="58"/>
      <c r="K72" s="58"/>
      <c r="L72" s="58"/>
      <c r="M72" s="58"/>
      <c r="N72" s="58"/>
      <c r="O72" s="58"/>
      <c r="P72" s="58"/>
      <c r="Q72" s="58"/>
      <c r="R72" s="58"/>
      <c r="S72" s="58"/>
      <c r="T72" s="58"/>
      <c r="U72" s="58"/>
      <c r="V72" s="58"/>
      <c r="W72" s="58"/>
      <c r="X72" s="58"/>
      <c r="Y72" s="58"/>
      <c r="Z72" s="58"/>
    </row>
    <row r="73" spans="3:26">
      <c r="C73" s="55"/>
      <c r="D73" s="56"/>
      <c r="E73" s="58"/>
      <c r="F73" s="58"/>
      <c r="G73" s="58"/>
      <c r="H73" s="58"/>
      <c r="I73" s="58"/>
      <c r="J73" s="58"/>
      <c r="K73" s="58"/>
      <c r="L73" s="58"/>
      <c r="M73" s="58"/>
      <c r="N73" s="58"/>
      <c r="O73" s="58"/>
      <c r="P73" s="58"/>
      <c r="Q73" s="58"/>
      <c r="R73" s="58"/>
      <c r="S73" s="58"/>
      <c r="T73" s="58"/>
      <c r="U73" s="58"/>
      <c r="V73" s="58"/>
      <c r="W73" s="58"/>
      <c r="X73" s="58"/>
      <c r="Y73" s="58"/>
      <c r="Z73" s="58"/>
    </row>
    <row r="74" spans="3:26">
      <c r="C74" s="55"/>
      <c r="D74" s="56"/>
      <c r="E74" s="58"/>
      <c r="F74" s="58"/>
      <c r="G74" s="58"/>
      <c r="H74" s="58"/>
      <c r="I74" s="58"/>
      <c r="J74" s="58"/>
      <c r="K74" s="58"/>
      <c r="L74" s="58"/>
      <c r="M74" s="58"/>
      <c r="N74" s="58"/>
      <c r="O74" s="58"/>
      <c r="P74" s="58"/>
      <c r="Q74" s="58"/>
      <c r="R74" s="58"/>
      <c r="S74" s="58"/>
      <c r="T74" s="58"/>
      <c r="U74" s="58"/>
      <c r="V74" s="58"/>
      <c r="W74" s="58"/>
      <c r="X74" s="58"/>
      <c r="Y74" s="58"/>
      <c r="Z74" s="58"/>
    </row>
    <row r="75" spans="3:26">
      <c r="C75" s="55"/>
      <c r="D75" s="56"/>
      <c r="E75" s="58"/>
      <c r="F75" s="58"/>
      <c r="G75" s="58"/>
      <c r="H75" s="58"/>
      <c r="I75" s="58"/>
      <c r="J75" s="58"/>
      <c r="K75" s="58"/>
      <c r="L75" s="58"/>
      <c r="M75" s="58"/>
      <c r="N75" s="58"/>
      <c r="O75" s="58"/>
      <c r="P75" s="58"/>
      <c r="Q75" s="58"/>
      <c r="R75" s="58"/>
      <c r="S75" s="58"/>
      <c r="T75" s="58"/>
      <c r="U75" s="58"/>
      <c r="V75" s="58"/>
      <c r="W75" s="58"/>
      <c r="X75" s="58"/>
      <c r="Y75" s="58"/>
      <c r="Z75" s="58"/>
    </row>
    <row r="76" spans="3:26">
      <c r="C76" s="55"/>
      <c r="D76" s="56"/>
      <c r="E76" s="58"/>
      <c r="F76" s="58"/>
      <c r="G76" s="58"/>
      <c r="H76" s="58"/>
      <c r="I76" s="58"/>
      <c r="J76" s="58"/>
      <c r="K76" s="58"/>
      <c r="L76" s="58"/>
      <c r="M76" s="58"/>
      <c r="N76" s="58"/>
      <c r="O76" s="58"/>
      <c r="P76" s="58"/>
      <c r="Q76" s="58"/>
      <c r="R76" s="58"/>
      <c r="S76" s="58"/>
      <c r="T76" s="58"/>
      <c r="U76" s="58"/>
      <c r="V76" s="58"/>
      <c r="W76" s="58"/>
      <c r="X76" s="58"/>
      <c r="Y76" s="58"/>
      <c r="Z76" s="58"/>
    </row>
    <row r="77" spans="3:26">
      <c r="C77" s="55"/>
      <c r="D77" s="56"/>
      <c r="E77" s="58"/>
      <c r="F77" s="58"/>
      <c r="G77" s="58"/>
      <c r="H77" s="58"/>
      <c r="I77" s="58"/>
      <c r="J77" s="58"/>
      <c r="K77" s="58"/>
      <c r="L77" s="58"/>
      <c r="M77" s="58"/>
      <c r="N77" s="58"/>
      <c r="O77" s="58"/>
      <c r="P77" s="58"/>
      <c r="Q77" s="58"/>
      <c r="R77" s="58"/>
      <c r="S77" s="58"/>
      <c r="T77" s="58"/>
      <c r="U77" s="58"/>
      <c r="V77" s="58"/>
      <c r="W77" s="58"/>
      <c r="X77" s="58"/>
      <c r="Y77" s="58"/>
      <c r="Z77" s="58"/>
    </row>
    <row r="78" spans="3:26">
      <c r="C78" s="55"/>
      <c r="D78" s="56"/>
      <c r="E78" s="58"/>
      <c r="F78" s="58"/>
      <c r="G78" s="58"/>
      <c r="H78" s="58"/>
      <c r="I78" s="58"/>
      <c r="J78" s="58"/>
      <c r="K78" s="58"/>
      <c r="L78" s="58"/>
      <c r="M78" s="58"/>
      <c r="N78" s="58"/>
      <c r="O78" s="58"/>
      <c r="P78" s="58"/>
      <c r="Q78" s="58"/>
      <c r="R78" s="58"/>
      <c r="S78" s="58"/>
      <c r="T78" s="58"/>
      <c r="U78" s="58"/>
      <c r="V78" s="58"/>
      <c r="W78" s="58"/>
      <c r="X78" s="58"/>
      <c r="Y78" s="58"/>
      <c r="Z78" s="58"/>
    </row>
    <row r="79" spans="3:26">
      <c r="C79" s="55"/>
      <c r="D79" s="56"/>
      <c r="E79" s="58"/>
      <c r="F79" s="58"/>
      <c r="G79" s="58"/>
      <c r="H79" s="58"/>
      <c r="I79" s="58"/>
      <c r="J79" s="58"/>
      <c r="K79" s="58"/>
      <c r="L79" s="58"/>
      <c r="M79" s="58"/>
      <c r="N79" s="58"/>
      <c r="O79" s="58"/>
      <c r="P79" s="58"/>
      <c r="Q79" s="58"/>
      <c r="R79" s="58"/>
      <c r="S79" s="58"/>
      <c r="T79" s="58"/>
      <c r="U79" s="58"/>
      <c r="V79" s="58"/>
      <c r="W79" s="58"/>
      <c r="X79" s="58"/>
      <c r="Y79" s="58"/>
      <c r="Z79" s="58"/>
    </row>
    <row r="80" spans="3:26">
      <c r="C80" s="55"/>
      <c r="D80" s="56"/>
      <c r="E80" s="58"/>
      <c r="F80" s="58"/>
      <c r="G80" s="58"/>
      <c r="H80" s="58"/>
      <c r="I80" s="58"/>
      <c r="J80" s="58"/>
      <c r="K80" s="58"/>
      <c r="L80" s="58"/>
      <c r="M80" s="58"/>
      <c r="N80" s="58"/>
      <c r="O80" s="58"/>
      <c r="P80" s="58"/>
      <c r="Q80" s="58"/>
      <c r="R80" s="58"/>
      <c r="S80" s="58"/>
      <c r="T80" s="58"/>
      <c r="U80" s="58"/>
      <c r="V80" s="58"/>
      <c r="W80" s="58"/>
      <c r="X80" s="58"/>
      <c r="Y80" s="58"/>
      <c r="Z80" s="58"/>
    </row>
    <row r="81" spans="3:26">
      <c r="C81" s="55"/>
      <c r="D81" s="56"/>
      <c r="E81" s="58"/>
      <c r="F81" s="58"/>
      <c r="G81" s="58"/>
      <c r="H81" s="58"/>
      <c r="I81" s="58"/>
      <c r="J81" s="58"/>
      <c r="K81" s="58"/>
      <c r="L81" s="58"/>
      <c r="M81" s="58"/>
      <c r="N81" s="58"/>
      <c r="O81" s="58"/>
      <c r="P81" s="58"/>
      <c r="Q81" s="58"/>
      <c r="R81" s="58"/>
      <c r="S81" s="58"/>
      <c r="T81" s="58"/>
      <c r="U81" s="58"/>
      <c r="V81" s="58"/>
      <c r="W81" s="58"/>
      <c r="X81" s="58"/>
      <c r="Y81" s="58"/>
      <c r="Z81" s="58"/>
    </row>
    <row r="82" spans="3:26">
      <c r="C82" s="55"/>
      <c r="D82" s="56"/>
      <c r="E82" s="58"/>
      <c r="F82" s="58"/>
      <c r="G82" s="58"/>
      <c r="H82" s="58"/>
      <c r="I82" s="58"/>
      <c r="J82" s="58"/>
      <c r="K82" s="58"/>
      <c r="L82" s="58"/>
      <c r="M82" s="58"/>
      <c r="N82" s="58"/>
      <c r="O82" s="58"/>
      <c r="P82" s="58"/>
      <c r="Q82" s="58"/>
      <c r="R82" s="58"/>
      <c r="S82" s="58"/>
      <c r="T82" s="58"/>
      <c r="U82" s="58"/>
      <c r="V82" s="58"/>
      <c r="W82" s="58"/>
      <c r="X82" s="58"/>
      <c r="Y82" s="58"/>
      <c r="Z82" s="58"/>
    </row>
    <row r="83" spans="3:26">
      <c r="C83" s="55"/>
      <c r="D83" s="56"/>
      <c r="E83" s="58"/>
      <c r="F83" s="58"/>
      <c r="G83" s="58"/>
      <c r="H83" s="58"/>
      <c r="I83" s="58"/>
      <c r="J83" s="58"/>
      <c r="K83" s="58"/>
      <c r="L83" s="58"/>
      <c r="M83" s="58"/>
      <c r="N83" s="58"/>
      <c r="O83" s="58"/>
      <c r="P83" s="58"/>
      <c r="Q83" s="58"/>
      <c r="R83" s="58"/>
      <c r="S83" s="58"/>
      <c r="T83" s="58"/>
      <c r="U83" s="58"/>
      <c r="V83" s="58"/>
      <c r="W83" s="58"/>
      <c r="X83" s="58"/>
      <c r="Y83" s="58"/>
      <c r="Z83" s="58"/>
    </row>
    <row r="84" spans="3:26">
      <c r="C84" s="55"/>
      <c r="D84" s="56"/>
      <c r="E84" s="58"/>
      <c r="F84" s="58"/>
      <c r="G84" s="58"/>
      <c r="H84" s="58"/>
      <c r="I84" s="58"/>
      <c r="J84" s="58"/>
      <c r="K84" s="58"/>
      <c r="L84" s="58"/>
      <c r="M84" s="58"/>
      <c r="N84" s="58"/>
      <c r="O84" s="58"/>
      <c r="P84" s="58"/>
      <c r="Q84" s="58"/>
      <c r="R84" s="58"/>
      <c r="S84" s="58"/>
      <c r="T84" s="58"/>
      <c r="U84" s="58"/>
      <c r="V84" s="58"/>
      <c r="W84" s="58"/>
      <c r="X84" s="58"/>
      <c r="Y84" s="58"/>
      <c r="Z84" s="58"/>
    </row>
    <row r="85" spans="3:26">
      <c r="C85" s="55"/>
      <c r="D85" s="56"/>
      <c r="E85" s="58"/>
      <c r="F85" s="58"/>
      <c r="G85" s="58"/>
      <c r="H85" s="58"/>
      <c r="I85" s="58"/>
      <c r="J85" s="58"/>
      <c r="K85" s="58"/>
      <c r="L85" s="58"/>
      <c r="M85" s="58"/>
      <c r="N85" s="58"/>
      <c r="O85" s="58"/>
      <c r="P85" s="58"/>
      <c r="Q85" s="58"/>
      <c r="R85" s="58"/>
      <c r="S85" s="58"/>
      <c r="T85" s="58"/>
      <c r="U85" s="58"/>
      <c r="V85" s="58"/>
      <c r="W85" s="58"/>
      <c r="X85" s="58"/>
      <c r="Y85" s="58"/>
      <c r="Z85" s="58"/>
    </row>
    <row r="86" spans="3:26">
      <c r="C86" s="55"/>
      <c r="D86" s="56"/>
      <c r="E86" s="58"/>
      <c r="F86" s="58"/>
      <c r="G86" s="58"/>
      <c r="H86" s="58"/>
      <c r="I86" s="58"/>
      <c r="J86" s="58"/>
      <c r="K86" s="58"/>
      <c r="L86" s="58"/>
      <c r="M86" s="58"/>
      <c r="N86" s="58"/>
      <c r="O86" s="58"/>
      <c r="P86" s="58"/>
      <c r="Q86" s="58"/>
      <c r="R86" s="58"/>
      <c r="S86" s="58"/>
      <c r="T86" s="58"/>
      <c r="U86" s="58"/>
      <c r="V86" s="58"/>
      <c r="W86" s="58"/>
      <c r="X86" s="58"/>
      <c r="Y86" s="58"/>
      <c r="Z86" s="58"/>
    </row>
    <row r="87" spans="3:26">
      <c r="C87" s="55"/>
      <c r="D87" s="56"/>
      <c r="E87" s="58"/>
      <c r="F87" s="58"/>
      <c r="G87" s="58"/>
      <c r="H87" s="58"/>
      <c r="I87" s="58"/>
      <c r="J87" s="58"/>
      <c r="K87" s="58"/>
      <c r="L87" s="58"/>
      <c r="M87" s="58"/>
      <c r="N87" s="58"/>
      <c r="O87" s="58"/>
      <c r="P87" s="58"/>
      <c r="Q87" s="58"/>
      <c r="R87" s="58"/>
      <c r="S87" s="58"/>
      <c r="T87" s="58"/>
      <c r="U87" s="58"/>
      <c r="V87" s="58"/>
      <c r="W87" s="58"/>
      <c r="X87" s="58"/>
      <c r="Y87" s="58"/>
      <c r="Z87" s="58"/>
    </row>
    <row r="88" spans="3:26">
      <c r="C88" s="55"/>
      <c r="D88" s="56"/>
      <c r="E88" s="58"/>
      <c r="F88" s="58"/>
      <c r="G88" s="58"/>
      <c r="H88" s="58"/>
      <c r="I88" s="58"/>
      <c r="J88" s="58"/>
      <c r="K88" s="58"/>
      <c r="L88" s="58"/>
      <c r="M88" s="58"/>
      <c r="N88" s="58"/>
      <c r="O88" s="58"/>
      <c r="P88" s="58"/>
      <c r="Q88" s="58"/>
      <c r="R88" s="58"/>
      <c r="S88" s="58"/>
      <c r="T88" s="58"/>
      <c r="U88" s="58"/>
      <c r="V88" s="58"/>
      <c r="W88" s="58"/>
      <c r="X88" s="58"/>
      <c r="Y88" s="58"/>
      <c r="Z88" s="58"/>
    </row>
    <row r="89" spans="3:26">
      <c r="C89" s="55"/>
      <c r="D89" s="56"/>
      <c r="E89" s="58"/>
      <c r="F89" s="58"/>
      <c r="G89" s="58"/>
      <c r="H89" s="58"/>
      <c r="I89" s="58"/>
      <c r="J89" s="58"/>
      <c r="K89" s="58"/>
      <c r="L89" s="58"/>
      <c r="M89" s="58"/>
      <c r="N89" s="58"/>
      <c r="O89" s="58"/>
      <c r="P89" s="58"/>
      <c r="Q89" s="58"/>
      <c r="R89" s="58"/>
      <c r="S89" s="58"/>
      <c r="T89" s="58"/>
      <c r="U89" s="58"/>
      <c r="V89" s="58"/>
      <c r="W89" s="58"/>
      <c r="X89" s="58"/>
      <c r="Y89" s="58"/>
      <c r="Z89" s="58"/>
    </row>
    <row r="90" spans="3:26">
      <c r="C90" s="55"/>
      <c r="D90" s="56"/>
      <c r="E90" s="58"/>
      <c r="F90" s="58"/>
      <c r="G90" s="58"/>
      <c r="H90" s="58"/>
      <c r="I90" s="58"/>
      <c r="J90" s="58"/>
      <c r="K90" s="58"/>
      <c r="L90" s="58"/>
      <c r="M90" s="58"/>
      <c r="N90" s="58"/>
      <c r="O90" s="58"/>
      <c r="P90" s="58"/>
      <c r="Q90" s="58"/>
      <c r="R90" s="58"/>
      <c r="S90" s="58"/>
      <c r="T90" s="58"/>
      <c r="U90" s="58"/>
      <c r="V90" s="58"/>
      <c r="W90" s="58"/>
      <c r="X90" s="58"/>
      <c r="Y90" s="58"/>
      <c r="Z90" s="58"/>
    </row>
    <row r="91" spans="3:26">
      <c r="C91" s="55"/>
      <c r="D91" s="56"/>
      <c r="E91" s="58"/>
      <c r="F91" s="58"/>
      <c r="G91" s="58"/>
      <c r="H91" s="58"/>
      <c r="I91" s="58"/>
      <c r="J91" s="58"/>
      <c r="K91" s="58"/>
      <c r="L91" s="58"/>
      <c r="M91" s="58"/>
      <c r="N91" s="58"/>
      <c r="O91" s="58"/>
      <c r="P91" s="58"/>
      <c r="Q91" s="58"/>
      <c r="R91" s="58"/>
      <c r="S91" s="58"/>
      <c r="T91" s="58"/>
      <c r="U91" s="58"/>
      <c r="V91" s="58"/>
      <c r="W91" s="58"/>
      <c r="X91" s="58"/>
      <c r="Y91" s="58"/>
      <c r="Z91" s="58"/>
    </row>
    <row r="92" spans="3:26">
      <c r="C92" s="55"/>
      <c r="D92" s="56"/>
      <c r="E92" s="58"/>
      <c r="F92" s="58"/>
      <c r="G92" s="58"/>
      <c r="H92" s="58"/>
      <c r="I92" s="58"/>
      <c r="J92" s="58"/>
      <c r="K92" s="58"/>
      <c r="L92" s="58"/>
      <c r="M92" s="58"/>
      <c r="N92" s="58"/>
      <c r="O92" s="58"/>
      <c r="P92" s="58"/>
      <c r="Q92" s="58"/>
      <c r="R92" s="58"/>
      <c r="S92" s="58"/>
      <c r="T92" s="58"/>
      <c r="U92" s="58"/>
      <c r="V92" s="58"/>
      <c r="W92" s="58"/>
      <c r="X92" s="58"/>
      <c r="Y92" s="58"/>
      <c r="Z92" s="58"/>
    </row>
    <row r="93" spans="3:26">
      <c r="C93" s="55"/>
      <c r="D93" s="56"/>
      <c r="E93" s="58"/>
      <c r="F93" s="58"/>
      <c r="G93" s="58"/>
      <c r="H93" s="58"/>
      <c r="I93" s="58"/>
      <c r="J93" s="58"/>
      <c r="K93" s="58"/>
      <c r="L93" s="58"/>
      <c r="M93" s="58"/>
      <c r="N93" s="58"/>
      <c r="O93" s="58"/>
      <c r="P93" s="58"/>
      <c r="Q93" s="58"/>
      <c r="R93" s="58"/>
      <c r="S93" s="58"/>
      <c r="T93" s="58"/>
      <c r="U93" s="58"/>
      <c r="V93" s="58"/>
      <c r="W93" s="58"/>
      <c r="X93" s="58"/>
      <c r="Y93" s="58"/>
      <c r="Z93" s="58"/>
    </row>
    <row r="94" spans="3:26">
      <c r="C94" s="55"/>
      <c r="D94" s="56"/>
      <c r="E94" s="58"/>
      <c r="F94" s="58"/>
      <c r="G94" s="58"/>
      <c r="H94" s="58"/>
      <c r="I94" s="58"/>
      <c r="J94" s="58"/>
      <c r="K94" s="58"/>
      <c r="L94" s="58"/>
      <c r="M94" s="58"/>
      <c r="N94" s="58"/>
      <c r="O94" s="58"/>
      <c r="P94" s="58"/>
      <c r="Q94" s="58"/>
      <c r="R94" s="58"/>
      <c r="S94" s="58"/>
      <c r="T94" s="58"/>
      <c r="U94" s="58"/>
      <c r="V94" s="58"/>
      <c r="W94" s="58"/>
      <c r="X94" s="58"/>
      <c r="Y94" s="58"/>
      <c r="Z94" s="58"/>
    </row>
    <row r="95" spans="3:26">
      <c r="C95" s="55"/>
      <c r="D95" s="56"/>
      <c r="E95" s="58"/>
      <c r="F95" s="58"/>
      <c r="G95" s="58"/>
      <c r="H95" s="58"/>
      <c r="I95" s="58"/>
      <c r="J95" s="58"/>
      <c r="K95" s="58"/>
      <c r="L95" s="58"/>
      <c r="M95" s="58"/>
      <c r="N95" s="58"/>
      <c r="O95" s="58"/>
      <c r="P95" s="58"/>
      <c r="Q95" s="58"/>
      <c r="R95" s="58"/>
      <c r="S95" s="58"/>
      <c r="T95" s="58"/>
      <c r="U95" s="58"/>
      <c r="V95" s="58"/>
      <c r="W95" s="58"/>
      <c r="X95" s="58"/>
      <c r="Y95" s="58"/>
      <c r="Z95" s="58"/>
    </row>
    <row r="96" spans="3:26">
      <c r="C96" s="55"/>
      <c r="D96" s="56"/>
      <c r="E96" s="58"/>
      <c r="F96" s="58"/>
      <c r="G96" s="58"/>
      <c r="H96" s="58"/>
      <c r="I96" s="58"/>
      <c r="J96" s="58"/>
      <c r="K96" s="58"/>
      <c r="L96" s="58"/>
      <c r="M96" s="58"/>
      <c r="N96" s="58"/>
      <c r="O96" s="58"/>
      <c r="P96" s="58"/>
      <c r="Q96" s="58"/>
      <c r="R96" s="58"/>
      <c r="S96" s="58"/>
      <c r="T96" s="58"/>
      <c r="U96" s="58"/>
      <c r="V96" s="58"/>
      <c r="W96" s="58"/>
      <c r="X96" s="58"/>
      <c r="Y96" s="58"/>
      <c r="Z96" s="58"/>
    </row>
    <row r="97" spans="3:26">
      <c r="C97" s="55"/>
      <c r="D97" s="56"/>
      <c r="E97" s="58"/>
      <c r="F97" s="58"/>
      <c r="G97" s="58"/>
      <c r="H97" s="58"/>
      <c r="I97" s="58"/>
      <c r="J97" s="58"/>
      <c r="K97" s="58"/>
      <c r="L97" s="58"/>
      <c r="M97" s="58"/>
      <c r="N97" s="58"/>
      <c r="O97" s="58"/>
      <c r="P97" s="58"/>
      <c r="Q97" s="58"/>
      <c r="R97" s="58"/>
      <c r="S97" s="58"/>
      <c r="T97" s="58"/>
      <c r="U97" s="58"/>
      <c r="V97" s="58"/>
      <c r="W97" s="58"/>
      <c r="X97" s="58"/>
      <c r="Y97" s="58"/>
      <c r="Z97" s="58"/>
    </row>
    <row r="98" spans="3:26">
      <c r="C98" s="55"/>
      <c r="D98" s="56"/>
      <c r="E98" s="58"/>
      <c r="F98" s="58"/>
      <c r="G98" s="58"/>
      <c r="H98" s="58"/>
      <c r="I98" s="58"/>
      <c r="J98" s="58"/>
      <c r="K98" s="58"/>
      <c r="L98" s="58"/>
      <c r="M98" s="58"/>
      <c r="N98" s="58"/>
      <c r="O98" s="58"/>
      <c r="P98" s="58"/>
      <c r="Q98" s="58"/>
      <c r="R98" s="58"/>
      <c r="S98" s="58"/>
      <c r="T98" s="58"/>
      <c r="U98" s="58"/>
      <c r="V98" s="58"/>
      <c r="W98" s="58"/>
      <c r="X98" s="58"/>
      <c r="Y98" s="58"/>
      <c r="Z98" s="58"/>
    </row>
    <row r="99" spans="3:26">
      <c r="C99" s="55"/>
      <c r="D99" s="56"/>
      <c r="E99" s="58"/>
      <c r="F99" s="58"/>
      <c r="G99" s="58"/>
      <c r="H99" s="58"/>
      <c r="I99" s="58"/>
      <c r="J99" s="58"/>
      <c r="K99" s="58"/>
      <c r="L99" s="58"/>
      <c r="M99" s="58"/>
      <c r="N99" s="58"/>
      <c r="O99" s="58"/>
      <c r="P99" s="58"/>
      <c r="Q99" s="58"/>
      <c r="R99" s="58"/>
      <c r="S99" s="58"/>
      <c r="T99" s="58"/>
      <c r="U99" s="58"/>
      <c r="V99" s="58"/>
      <c r="W99" s="58"/>
      <c r="X99" s="58"/>
      <c r="Y99" s="58"/>
      <c r="Z99" s="58"/>
    </row>
    <row r="100" spans="3:26">
      <c r="C100" s="55"/>
      <c r="D100" s="56"/>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3:26">
      <c r="C101" s="55"/>
      <c r="D101" s="56"/>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3:26">
      <c r="C102" s="55"/>
      <c r="D102" s="56"/>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3:26">
      <c r="C103" s="55"/>
      <c r="D103" s="56"/>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3:26">
      <c r="C104" s="55"/>
      <c r="D104" s="56"/>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3:26">
      <c r="C105" s="55"/>
      <c r="D105" s="56"/>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3:26">
      <c r="C106" s="55"/>
      <c r="D106" s="56"/>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3:26">
      <c r="C107" s="55"/>
      <c r="D107" s="56"/>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3:26">
      <c r="C108" s="55"/>
      <c r="D108" s="56"/>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3:26">
      <c r="C109" s="55"/>
      <c r="D109" s="56"/>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3:26">
      <c r="C110" s="55"/>
      <c r="D110" s="56"/>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3:26">
      <c r="C111" s="55"/>
      <c r="D111" s="56"/>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3:26">
      <c r="C112" s="55"/>
      <c r="D112" s="56"/>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3:26">
      <c r="C113" s="55"/>
      <c r="D113" s="56"/>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3:26">
      <c r="C114" s="55"/>
      <c r="D114" s="56"/>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3:26">
      <c r="C115" s="55"/>
      <c r="D115" s="56"/>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3:26">
      <c r="C116" s="55"/>
      <c r="D116" s="56"/>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3:26">
      <c r="C117" s="55"/>
      <c r="D117" s="56"/>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3:26">
      <c r="C118" s="55"/>
      <c r="D118" s="56"/>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3:26">
      <c r="C119" s="55"/>
      <c r="D119" s="56"/>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3:26">
      <c r="C120" s="55"/>
      <c r="D120" s="56"/>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3:26">
      <c r="C121" s="55"/>
      <c r="D121" s="56"/>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3:26">
      <c r="C122" s="55"/>
      <c r="D122" s="56"/>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3:26">
      <c r="C123" s="55"/>
      <c r="D123" s="56"/>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3:26">
      <c r="C124" s="55"/>
      <c r="D124" s="56"/>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3:26">
      <c r="C125" s="55"/>
      <c r="D125" s="56"/>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3:26">
      <c r="C126" s="55"/>
      <c r="D126" s="56"/>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3:26">
      <c r="C127" s="55"/>
      <c r="D127" s="56"/>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3:26">
      <c r="C128" s="55"/>
      <c r="D128" s="56"/>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3:26">
      <c r="C129" s="55"/>
      <c r="D129" s="56"/>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3:26">
      <c r="C130" s="55"/>
      <c r="D130" s="56"/>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3:26">
      <c r="C131" s="55"/>
      <c r="D131" s="56"/>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3:26">
      <c r="C132" s="55"/>
      <c r="D132" s="56"/>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3:26">
      <c r="C133" s="55"/>
      <c r="D133" s="56"/>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3:26">
      <c r="C134" s="55"/>
      <c r="D134" s="56"/>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3:26">
      <c r="C135" s="55"/>
      <c r="D135" s="56"/>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3:26">
      <c r="C136" s="55"/>
      <c r="D136" s="56"/>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3:26">
      <c r="C137" s="55"/>
      <c r="D137" s="56"/>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3:26">
      <c r="C138" s="55"/>
      <c r="D138" s="56"/>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3:26">
      <c r="C139" s="55"/>
      <c r="D139" s="56"/>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3:26">
      <c r="C140" s="55"/>
      <c r="D140" s="56"/>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3:26">
      <c r="C141" s="55"/>
      <c r="D141" s="56"/>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3:26">
      <c r="C142" s="55"/>
      <c r="D142" s="56"/>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3:26">
      <c r="C143" s="55"/>
      <c r="D143" s="56"/>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3:26">
      <c r="C144" s="55"/>
      <c r="D144" s="56"/>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3:26">
      <c r="C145" s="55"/>
      <c r="D145" s="56"/>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3:26">
      <c r="C146" s="55"/>
      <c r="D146" s="56"/>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3:26">
      <c r="C147" s="55"/>
      <c r="D147" s="56"/>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3:26">
      <c r="C148" s="55"/>
      <c r="D148" s="56"/>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3:26">
      <c r="C149" s="55"/>
      <c r="D149" s="56"/>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3:26">
      <c r="C150" s="55"/>
      <c r="D150" s="56"/>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3:26">
      <c r="C151" s="55"/>
      <c r="D151" s="56"/>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3:26">
      <c r="C152" s="55"/>
      <c r="D152" s="56"/>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3:26">
      <c r="C153" s="55"/>
      <c r="D153" s="56"/>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3:26">
      <c r="C154" s="55"/>
      <c r="D154" s="56"/>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3:26">
      <c r="C155" s="55"/>
      <c r="D155" s="56"/>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3:26">
      <c r="C156" s="55"/>
      <c r="D156" s="56"/>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3:26">
      <c r="C157" s="55"/>
      <c r="D157" s="56"/>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3:26">
      <c r="C158" s="55"/>
      <c r="D158" s="56"/>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3:26">
      <c r="C159" s="55"/>
      <c r="D159" s="56"/>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3:26">
      <c r="C160" s="55"/>
      <c r="D160" s="56"/>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3:26">
      <c r="C161" s="55"/>
      <c r="D161" s="56"/>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3:26">
      <c r="C162" s="55"/>
      <c r="D162" s="56"/>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3:26">
      <c r="C163" s="55"/>
      <c r="D163" s="56"/>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3:26">
      <c r="C164" s="55"/>
      <c r="D164" s="56"/>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3:26">
      <c r="C165" s="55"/>
      <c r="D165" s="56"/>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3:26">
      <c r="C166" s="55"/>
      <c r="D166" s="56"/>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3:26">
      <c r="C167" s="55"/>
      <c r="D167" s="56"/>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3:26">
      <c r="C168" s="55"/>
      <c r="D168" s="56"/>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3:26">
      <c r="C169" s="55"/>
      <c r="D169" s="56"/>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3:26">
      <c r="C170" s="55"/>
      <c r="D170" s="56"/>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3:26">
      <c r="C171" s="55"/>
      <c r="D171" s="56"/>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3:26">
      <c r="C172" s="55"/>
      <c r="D172" s="56"/>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3:26">
      <c r="C173" s="55"/>
      <c r="D173" s="56"/>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3:26">
      <c r="C174" s="55"/>
      <c r="D174" s="56"/>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3:26">
      <c r="C175" s="55"/>
      <c r="D175" s="56"/>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3:26">
      <c r="C176" s="55"/>
      <c r="D176" s="56"/>
      <c r="E176" s="58"/>
      <c r="F176" s="58"/>
      <c r="G176" s="58"/>
      <c r="H176" s="58"/>
      <c r="I176" s="58"/>
      <c r="J176" s="58"/>
      <c r="K176" s="58"/>
      <c r="L176" s="58"/>
      <c r="M176" s="58"/>
      <c r="N176" s="58"/>
      <c r="O176" s="58"/>
      <c r="P176" s="58"/>
      <c r="Q176" s="58"/>
      <c r="R176" s="58"/>
      <c r="S176" s="58"/>
      <c r="T176" s="58"/>
      <c r="U176" s="58"/>
      <c r="V176" s="58"/>
      <c r="W176" s="58"/>
      <c r="X176" s="58"/>
      <c r="Y176" s="58"/>
      <c r="Z176" s="58"/>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rgb="FF92D050"/>
  </sheetPr>
  <dimension ref="A1:Z176"/>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42" customWidth="1"/>
    <col min="2" max="2" width="17.140625" style="54" customWidth="1"/>
    <col min="3" max="3" width="35.7109375" style="42" customWidth="1"/>
    <col min="4" max="4" width="17.140625" style="42" customWidth="1"/>
    <col min="5" max="5" width="1.42578125" style="59" customWidth="1"/>
    <col min="6" max="26" width="10" style="59" customWidth="1"/>
    <col min="27" max="254" width="9.140625" style="42"/>
    <col min="255" max="255" width="5.7109375" style="42" customWidth="1"/>
    <col min="256" max="256" width="12.140625" style="42" customWidth="1"/>
    <col min="257" max="257" width="35.7109375" style="42" customWidth="1"/>
    <col min="258" max="258" width="14.28515625" style="42" customWidth="1"/>
    <col min="259" max="260" width="13.5703125" style="42" customWidth="1"/>
    <col min="261" max="261" width="1.42578125" style="42" customWidth="1"/>
    <col min="262" max="282" width="10" style="42" customWidth="1"/>
    <col min="283" max="510" width="9.140625" style="42"/>
    <col min="511" max="511" width="5.7109375" style="42" customWidth="1"/>
    <col min="512" max="512" width="12.140625" style="42" customWidth="1"/>
    <col min="513" max="513" width="35.7109375" style="42" customWidth="1"/>
    <col min="514" max="514" width="14.28515625" style="42" customWidth="1"/>
    <col min="515" max="516" width="13.5703125" style="42" customWidth="1"/>
    <col min="517" max="517" width="1.42578125" style="42" customWidth="1"/>
    <col min="518" max="538" width="10" style="42" customWidth="1"/>
    <col min="539" max="766" width="9.140625" style="42"/>
    <col min="767" max="767" width="5.7109375" style="42" customWidth="1"/>
    <col min="768" max="768" width="12.140625" style="42" customWidth="1"/>
    <col min="769" max="769" width="35.7109375" style="42" customWidth="1"/>
    <col min="770" max="770" width="14.28515625" style="42" customWidth="1"/>
    <col min="771" max="772" width="13.5703125" style="42" customWidth="1"/>
    <col min="773" max="773" width="1.42578125" style="42" customWidth="1"/>
    <col min="774" max="794" width="10" style="42" customWidth="1"/>
    <col min="795" max="1022" width="9.140625" style="42"/>
    <col min="1023" max="1023" width="5.7109375" style="42" customWidth="1"/>
    <col min="1024" max="1024" width="12.140625" style="42" customWidth="1"/>
    <col min="1025" max="1025" width="35.7109375" style="42" customWidth="1"/>
    <col min="1026" max="1026" width="14.28515625" style="42" customWidth="1"/>
    <col min="1027" max="1028" width="13.5703125" style="42" customWidth="1"/>
    <col min="1029" max="1029" width="1.42578125" style="42" customWidth="1"/>
    <col min="1030" max="1050" width="10" style="42" customWidth="1"/>
    <col min="1051" max="1278" width="9.140625" style="42"/>
    <col min="1279" max="1279" width="5.7109375" style="42" customWidth="1"/>
    <col min="1280" max="1280" width="12.140625" style="42" customWidth="1"/>
    <col min="1281" max="1281" width="35.7109375" style="42" customWidth="1"/>
    <col min="1282" max="1282" width="14.28515625" style="42" customWidth="1"/>
    <col min="1283" max="1284" width="13.5703125" style="42" customWidth="1"/>
    <col min="1285" max="1285" width="1.42578125" style="42" customWidth="1"/>
    <col min="1286" max="1306" width="10" style="42" customWidth="1"/>
    <col min="1307" max="1534" width="9.140625" style="42"/>
    <col min="1535" max="1535" width="5.7109375" style="42" customWidth="1"/>
    <col min="1536" max="1536" width="12.140625" style="42" customWidth="1"/>
    <col min="1537" max="1537" width="35.7109375" style="42" customWidth="1"/>
    <col min="1538" max="1538" width="14.28515625" style="42" customWidth="1"/>
    <col min="1539" max="1540" width="13.5703125" style="42" customWidth="1"/>
    <col min="1541" max="1541" width="1.42578125" style="42" customWidth="1"/>
    <col min="1542" max="1562" width="10" style="42" customWidth="1"/>
    <col min="1563" max="1790" width="9.140625" style="42"/>
    <col min="1791" max="1791" width="5.7109375" style="42" customWidth="1"/>
    <col min="1792" max="1792" width="12.140625" style="42" customWidth="1"/>
    <col min="1793" max="1793" width="35.7109375" style="42" customWidth="1"/>
    <col min="1794" max="1794" width="14.28515625" style="42" customWidth="1"/>
    <col min="1795" max="1796" width="13.5703125" style="42" customWidth="1"/>
    <col min="1797" max="1797" width="1.42578125" style="42" customWidth="1"/>
    <col min="1798" max="1818" width="10" style="42" customWidth="1"/>
    <col min="1819" max="2046" width="9.140625" style="42"/>
    <col min="2047" max="2047" width="5.7109375" style="42" customWidth="1"/>
    <col min="2048" max="2048" width="12.140625" style="42" customWidth="1"/>
    <col min="2049" max="2049" width="35.7109375" style="42" customWidth="1"/>
    <col min="2050" max="2050" width="14.28515625" style="42" customWidth="1"/>
    <col min="2051" max="2052" width="13.5703125" style="42" customWidth="1"/>
    <col min="2053" max="2053" width="1.42578125" style="42" customWidth="1"/>
    <col min="2054" max="2074" width="10" style="42" customWidth="1"/>
    <col min="2075" max="2302" width="9.140625" style="42"/>
    <col min="2303" max="2303" width="5.7109375" style="42" customWidth="1"/>
    <col min="2304" max="2304" width="12.140625" style="42" customWidth="1"/>
    <col min="2305" max="2305" width="35.7109375" style="42" customWidth="1"/>
    <col min="2306" max="2306" width="14.28515625" style="42" customWidth="1"/>
    <col min="2307" max="2308" width="13.5703125" style="42" customWidth="1"/>
    <col min="2309" max="2309" width="1.42578125" style="42" customWidth="1"/>
    <col min="2310" max="2330" width="10" style="42" customWidth="1"/>
    <col min="2331" max="2558" width="9.140625" style="42"/>
    <col min="2559" max="2559" width="5.7109375" style="42" customWidth="1"/>
    <col min="2560" max="2560" width="12.140625" style="42" customWidth="1"/>
    <col min="2561" max="2561" width="35.7109375" style="42" customWidth="1"/>
    <col min="2562" max="2562" width="14.28515625" style="42" customWidth="1"/>
    <col min="2563" max="2564" width="13.5703125" style="42" customWidth="1"/>
    <col min="2565" max="2565" width="1.42578125" style="42" customWidth="1"/>
    <col min="2566" max="2586" width="10" style="42" customWidth="1"/>
    <col min="2587" max="2814" width="9.140625" style="42"/>
    <col min="2815" max="2815" width="5.7109375" style="42" customWidth="1"/>
    <col min="2816" max="2816" width="12.140625" style="42" customWidth="1"/>
    <col min="2817" max="2817" width="35.7109375" style="42" customWidth="1"/>
    <col min="2818" max="2818" width="14.28515625" style="42" customWidth="1"/>
    <col min="2819" max="2820" width="13.5703125" style="42" customWidth="1"/>
    <col min="2821" max="2821" width="1.42578125" style="42" customWidth="1"/>
    <col min="2822" max="2842" width="10" style="42" customWidth="1"/>
    <col min="2843" max="3070" width="9.140625" style="42"/>
    <col min="3071" max="3071" width="5.7109375" style="42" customWidth="1"/>
    <col min="3072" max="3072" width="12.140625" style="42" customWidth="1"/>
    <col min="3073" max="3073" width="35.7109375" style="42" customWidth="1"/>
    <col min="3074" max="3074" width="14.28515625" style="42" customWidth="1"/>
    <col min="3075" max="3076" width="13.5703125" style="42" customWidth="1"/>
    <col min="3077" max="3077" width="1.42578125" style="42" customWidth="1"/>
    <col min="3078" max="3098" width="10" style="42" customWidth="1"/>
    <col min="3099" max="3326" width="9.140625" style="42"/>
    <col min="3327" max="3327" width="5.7109375" style="42" customWidth="1"/>
    <col min="3328" max="3328" width="12.140625" style="42" customWidth="1"/>
    <col min="3329" max="3329" width="35.7109375" style="42" customWidth="1"/>
    <col min="3330" max="3330" width="14.28515625" style="42" customWidth="1"/>
    <col min="3331" max="3332" width="13.5703125" style="42" customWidth="1"/>
    <col min="3333" max="3333" width="1.42578125" style="42" customWidth="1"/>
    <col min="3334" max="3354" width="10" style="42" customWidth="1"/>
    <col min="3355" max="3582" width="9.140625" style="42"/>
    <col min="3583" max="3583" width="5.7109375" style="42" customWidth="1"/>
    <col min="3584" max="3584" width="12.140625" style="42" customWidth="1"/>
    <col min="3585" max="3585" width="35.7109375" style="42" customWidth="1"/>
    <col min="3586" max="3586" width="14.28515625" style="42" customWidth="1"/>
    <col min="3587" max="3588" width="13.5703125" style="42" customWidth="1"/>
    <col min="3589" max="3589" width="1.42578125" style="42" customWidth="1"/>
    <col min="3590" max="3610" width="10" style="42" customWidth="1"/>
    <col min="3611" max="3838" width="9.140625" style="42"/>
    <col min="3839" max="3839" width="5.7109375" style="42" customWidth="1"/>
    <col min="3840" max="3840" width="12.140625" style="42" customWidth="1"/>
    <col min="3841" max="3841" width="35.7109375" style="42" customWidth="1"/>
    <col min="3842" max="3842" width="14.28515625" style="42" customWidth="1"/>
    <col min="3843" max="3844" width="13.5703125" style="42" customWidth="1"/>
    <col min="3845" max="3845" width="1.42578125" style="42" customWidth="1"/>
    <col min="3846" max="3866" width="10" style="42" customWidth="1"/>
    <col min="3867" max="4094" width="9.140625" style="42"/>
    <col min="4095" max="4095" width="5.7109375" style="42" customWidth="1"/>
    <col min="4096" max="4096" width="12.140625" style="42" customWidth="1"/>
    <col min="4097" max="4097" width="35.7109375" style="42" customWidth="1"/>
    <col min="4098" max="4098" width="14.28515625" style="42" customWidth="1"/>
    <col min="4099" max="4100" width="13.5703125" style="42" customWidth="1"/>
    <col min="4101" max="4101" width="1.42578125" style="42" customWidth="1"/>
    <col min="4102" max="4122" width="10" style="42" customWidth="1"/>
    <col min="4123" max="4350" width="9.140625" style="42"/>
    <col min="4351" max="4351" width="5.7109375" style="42" customWidth="1"/>
    <col min="4352" max="4352" width="12.140625" style="42" customWidth="1"/>
    <col min="4353" max="4353" width="35.7109375" style="42" customWidth="1"/>
    <col min="4354" max="4354" width="14.28515625" style="42" customWidth="1"/>
    <col min="4355" max="4356" width="13.5703125" style="42" customWidth="1"/>
    <col min="4357" max="4357" width="1.42578125" style="42" customWidth="1"/>
    <col min="4358" max="4378" width="10" style="42" customWidth="1"/>
    <col min="4379" max="4606" width="9.140625" style="42"/>
    <col min="4607" max="4607" width="5.7109375" style="42" customWidth="1"/>
    <col min="4608" max="4608" width="12.140625" style="42" customWidth="1"/>
    <col min="4609" max="4609" width="35.7109375" style="42" customWidth="1"/>
    <col min="4610" max="4610" width="14.28515625" style="42" customWidth="1"/>
    <col min="4611" max="4612" width="13.5703125" style="42" customWidth="1"/>
    <col min="4613" max="4613" width="1.42578125" style="42" customWidth="1"/>
    <col min="4614" max="4634" width="10" style="42" customWidth="1"/>
    <col min="4635" max="4862" width="9.140625" style="42"/>
    <col min="4863" max="4863" width="5.7109375" style="42" customWidth="1"/>
    <col min="4864" max="4864" width="12.140625" style="42" customWidth="1"/>
    <col min="4865" max="4865" width="35.7109375" style="42" customWidth="1"/>
    <col min="4866" max="4866" width="14.28515625" style="42" customWidth="1"/>
    <col min="4867" max="4868" width="13.5703125" style="42" customWidth="1"/>
    <col min="4869" max="4869" width="1.42578125" style="42" customWidth="1"/>
    <col min="4870" max="4890" width="10" style="42" customWidth="1"/>
    <col min="4891" max="5118" width="9.140625" style="42"/>
    <col min="5119" max="5119" width="5.7109375" style="42" customWidth="1"/>
    <col min="5120" max="5120" width="12.140625" style="42" customWidth="1"/>
    <col min="5121" max="5121" width="35.7109375" style="42" customWidth="1"/>
    <col min="5122" max="5122" width="14.28515625" style="42" customWidth="1"/>
    <col min="5123" max="5124" width="13.5703125" style="42" customWidth="1"/>
    <col min="5125" max="5125" width="1.42578125" style="42" customWidth="1"/>
    <col min="5126" max="5146" width="10" style="42" customWidth="1"/>
    <col min="5147" max="5374" width="9.140625" style="42"/>
    <col min="5375" max="5375" width="5.7109375" style="42" customWidth="1"/>
    <col min="5376" max="5376" width="12.140625" style="42" customWidth="1"/>
    <col min="5377" max="5377" width="35.7109375" style="42" customWidth="1"/>
    <col min="5378" max="5378" width="14.28515625" style="42" customWidth="1"/>
    <col min="5379" max="5380" width="13.5703125" style="42" customWidth="1"/>
    <col min="5381" max="5381" width="1.42578125" style="42" customWidth="1"/>
    <col min="5382" max="5402" width="10" style="42" customWidth="1"/>
    <col min="5403" max="5630" width="9.140625" style="42"/>
    <col min="5631" max="5631" width="5.7109375" style="42" customWidth="1"/>
    <col min="5632" max="5632" width="12.140625" style="42" customWidth="1"/>
    <col min="5633" max="5633" width="35.7109375" style="42" customWidth="1"/>
    <col min="5634" max="5634" width="14.28515625" style="42" customWidth="1"/>
    <col min="5635" max="5636" width="13.5703125" style="42" customWidth="1"/>
    <col min="5637" max="5637" width="1.42578125" style="42" customWidth="1"/>
    <col min="5638" max="5658" width="10" style="42" customWidth="1"/>
    <col min="5659" max="5886" width="9.140625" style="42"/>
    <col min="5887" max="5887" width="5.7109375" style="42" customWidth="1"/>
    <col min="5888" max="5888" width="12.140625" style="42" customWidth="1"/>
    <col min="5889" max="5889" width="35.7109375" style="42" customWidth="1"/>
    <col min="5890" max="5890" width="14.28515625" style="42" customWidth="1"/>
    <col min="5891" max="5892" width="13.5703125" style="42" customWidth="1"/>
    <col min="5893" max="5893" width="1.42578125" style="42" customWidth="1"/>
    <col min="5894" max="5914" width="10" style="42" customWidth="1"/>
    <col min="5915" max="6142" width="9.140625" style="42"/>
    <col min="6143" max="6143" width="5.7109375" style="42" customWidth="1"/>
    <col min="6144" max="6144" width="12.140625" style="42" customWidth="1"/>
    <col min="6145" max="6145" width="35.7109375" style="42" customWidth="1"/>
    <col min="6146" max="6146" width="14.28515625" style="42" customWidth="1"/>
    <col min="6147" max="6148" width="13.5703125" style="42" customWidth="1"/>
    <col min="6149" max="6149" width="1.42578125" style="42" customWidth="1"/>
    <col min="6150" max="6170" width="10" style="42" customWidth="1"/>
    <col min="6171" max="6398" width="9.140625" style="42"/>
    <col min="6399" max="6399" width="5.7109375" style="42" customWidth="1"/>
    <col min="6400" max="6400" width="12.140625" style="42" customWidth="1"/>
    <col min="6401" max="6401" width="35.7109375" style="42" customWidth="1"/>
    <col min="6402" max="6402" width="14.28515625" style="42" customWidth="1"/>
    <col min="6403" max="6404" width="13.5703125" style="42" customWidth="1"/>
    <col min="6405" max="6405" width="1.42578125" style="42" customWidth="1"/>
    <col min="6406" max="6426" width="10" style="42" customWidth="1"/>
    <col min="6427" max="6654" width="9.140625" style="42"/>
    <col min="6655" max="6655" width="5.7109375" style="42" customWidth="1"/>
    <col min="6656" max="6656" width="12.140625" style="42" customWidth="1"/>
    <col min="6657" max="6657" width="35.7109375" style="42" customWidth="1"/>
    <col min="6658" max="6658" width="14.28515625" style="42" customWidth="1"/>
    <col min="6659" max="6660" width="13.5703125" style="42" customWidth="1"/>
    <col min="6661" max="6661" width="1.42578125" style="42" customWidth="1"/>
    <col min="6662" max="6682" width="10" style="42" customWidth="1"/>
    <col min="6683" max="6910" width="9.140625" style="42"/>
    <col min="6911" max="6911" width="5.7109375" style="42" customWidth="1"/>
    <col min="6912" max="6912" width="12.140625" style="42" customWidth="1"/>
    <col min="6913" max="6913" width="35.7109375" style="42" customWidth="1"/>
    <col min="6914" max="6914" width="14.28515625" style="42" customWidth="1"/>
    <col min="6915" max="6916" width="13.5703125" style="42" customWidth="1"/>
    <col min="6917" max="6917" width="1.42578125" style="42" customWidth="1"/>
    <col min="6918" max="6938" width="10" style="42" customWidth="1"/>
    <col min="6939" max="7166" width="9.140625" style="42"/>
    <col min="7167" max="7167" width="5.7109375" style="42" customWidth="1"/>
    <col min="7168" max="7168" width="12.140625" style="42" customWidth="1"/>
    <col min="7169" max="7169" width="35.7109375" style="42" customWidth="1"/>
    <col min="7170" max="7170" width="14.28515625" style="42" customWidth="1"/>
    <col min="7171" max="7172" width="13.5703125" style="42" customWidth="1"/>
    <col min="7173" max="7173" width="1.42578125" style="42" customWidth="1"/>
    <col min="7174" max="7194" width="10" style="42" customWidth="1"/>
    <col min="7195" max="7422" width="9.140625" style="42"/>
    <col min="7423" max="7423" width="5.7109375" style="42" customWidth="1"/>
    <col min="7424" max="7424" width="12.140625" style="42" customWidth="1"/>
    <col min="7425" max="7425" width="35.7109375" style="42" customWidth="1"/>
    <col min="7426" max="7426" width="14.28515625" style="42" customWidth="1"/>
    <col min="7427" max="7428" width="13.5703125" style="42" customWidth="1"/>
    <col min="7429" max="7429" width="1.42578125" style="42" customWidth="1"/>
    <col min="7430" max="7450" width="10" style="42" customWidth="1"/>
    <col min="7451" max="7678" width="9.140625" style="42"/>
    <col min="7679" max="7679" width="5.7109375" style="42" customWidth="1"/>
    <col min="7680" max="7680" width="12.140625" style="42" customWidth="1"/>
    <col min="7681" max="7681" width="35.7109375" style="42" customWidth="1"/>
    <col min="7682" max="7682" width="14.28515625" style="42" customWidth="1"/>
    <col min="7683" max="7684" width="13.5703125" style="42" customWidth="1"/>
    <col min="7685" max="7685" width="1.42578125" style="42" customWidth="1"/>
    <col min="7686" max="7706" width="10" style="42" customWidth="1"/>
    <col min="7707" max="7934" width="9.140625" style="42"/>
    <col min="7935" max="7935" width="5.7109375" style="42" customWidth="1"/>
    <col min="7936" max="7936" width="12.140625" style="42" customWidth="1"/>
    <col min="7937" max="7937" width="35.7109375" style="42" customWidth="1"/>
    <col min="7938" max="7938" width="14.28515625" style="42" customWidth="1"/>
    <col min="7939" max="7940" width="13.5703125" style="42" customWidth="1"/>
    <col min="7941" max="7941" width="1.42578125" style="42" customWidth="1"/>
    <col min="7942" max="7962" width="10" style="42" customWidth="1"/>
    <col min="7963" max="8190" width="9.140625" style="42"/>
    <col min="8191" max="8191" width="5.7109375" style="42" customWidth="1"/>
    <col min="8192" max="8192" width="12.140625" style="42" customWidth="1"/>
    <col min="8193" max="8193" width="35.7109375" style="42" customWidth="1"/>
    <col min="8194" max="8194" width="14.28515625" style="42" customWidth="1"/>
    <col min="8195" max="8196" width="13.5703125" style="42" customWidth="1"/>
    <col min="8197" max="8197" width="1.42578125" style="42" customWidth="1"/>
    <col min="8198" max="8218" width="10" style="42" customWidth="1"/>
    <col min="8219" max="8446" width="9.140625" style="42"/>
    <col min="8447" max="8447" width="5.7109375" style="42" customWidth="1"/>
    <col min="8448" max="8448" width="12.140625" style="42" customWidth="1"/>
    <col min="8449" max="8449" width="35.7109375" style="42" customWidth="1"/>
    <col min="8450" max="8450" width="14.28515625" style="42" customWidth="1"/>
    <col min="8451" max="8452" width="13.5703125" style="42" customWidth="1"/>
    <col min="8453" max="8453" width="1.42578125" style="42" customWidth="1"/>
    <col min="8454" max="8474" width="10" style="42" customWidth="1"/>
    <col min="8475" max="8702" width="9.140625" style="42"/>
    <col min="8703" max="8703" width="5.7109375" style="42" customWidth="1"/>
    <col min="8704" max="8704" width="12.140625" style="42" customWidth="1"/>
    <col min="8705" max="8705" width="35.7109375" style="42" customWidth="1"/>
    <col min="8706" max="8706" width="14.28515625" style="42" customWidth="1"/>
    <col min="8707" max="8708" width="13.5703125" style="42" customWidth="1"/>
    <col min="8709" max="8709" width="1.42578125" style="42" customWidth="1"/>
    <col min="8710" max="8730" width="10" style="42" customWidth="1"/>
    <col min="8731" max="8958" width="9.140625" style="42"/>
    <col min="8959" max="8959" width="5.7109375" style="42" customWidth="1"/>
    <col min="8960" max="8960" width="12.140625" style="42" customWidth="1"/>
    <col min="8961" max="8961" width="35.7109375" style="42" customWidth="1"/>
    <col min="8962" max="8962" width="14.28515625" style="42" customWidth="1"/>
    <col min="8963" max="8964" width="13.5703125" style="42" customWidth="1"/>
    <col min="8965" max="8965" width="1.42578125" style="42" customWidth="1"/>
    <col min="8966" max="8986" width="10" style="42" customWidth="1"/>
    <col min="8987" max="9214" width="9.140625" style="42"/>
    <col min="9215" max="9215" width="5.7109375" style="42" customWidth="1"/>
    <col min="9216" max="9216" width="12.140625" style="42" customWidth="1"/>
    <col min="9217" max="9217" width="35.7109375" style="42" customWidth="1"/>
    <col min="9218" max="9218" width="14.28515625" style="42" customWidth="1"/>
    <col min="9219" max="9220" width="13.5703125" style="42" customWidth="1"/>
    <col min="9221" max="9221" width="1.42578125" style="42" customWidth="1"/>
    <col min="9222" max="9242" width="10" style="42" customWidth="1"/>
    <col min="9243" max="9470" width="9.140625" style="42"/>
    <col min="9471" max="9471" width="5.7109375" style="42" customWidth="1"/>
    <col min="9472" max="9472" width="12.140625" style="42" customWidth="1"/>
    <col min="9473" max="9473" width="35.7109375" style="42" customWidth="1"/>
    <col min="9474" max="9474" width="14.28515625" style="42" customWidth="1"/>
    <col min="9475" max="9476" width="13.5703125" style="42" customWidth="1"/>
    <col min="9477" max="9477" width="1.42578125" style="42" customWidth="1"/>
    <col min="9478" max="9498" width="10" style="42" customWidth="1"/>
    <col min="9499" max="9726" width="9.140625" style="42"/>
    <col min="9727" max="9727" width="5.7109375" style="42" customWidth="1"/>
    <col min="9728" max="9728" width="12.140625" style="42" customWidth="1"/>
    <col min="9729" max="9729" width="35.7109375" style="42" customWidth="1"/>
    <col min="9730" max="9730" width="14.28515625" style="42" customWidth="1"/>
    <col min="9731" max="9732" width="13.5703125" style="42" customWidth="1"/>
    <col min="9733" max="9733" width="1.42578125" style="42" customWidth="1"/>
    <col min="9734" max="9754" width="10" style="42" customWidth="1"/>
    <col min="9755" max="9982" width="9.140625" style="42"/>
    <col min="9983" max="9983" width="5.7109375" style="42" customWidth="1"/>
    <col min="9984" max="9984" width="12.140625" style="42" customWidth="1"/>
    <col min="9985" max="9985" width="35.7109375" style="42" customWidth="1"/>
    <col min="9986" max="9986" width="14.28515625" style="42" customWidth="1"/>
    <col min="9987" max="9988" width="13.5703125" style="42" customWidth="1"/>
    <col min="9989" max="9989" width="1.42578125" style="42" customWidth="1"/>
    <col min="9990" max="10010" width="10" style="42" customWidth="1"/>
    <col min="10011" max="10238" width="9.140625" style="42"/>
    <col min="10239" max="10239" width="5.7109375" style="42" customWidth="1"/>
    <col min="10240" max="10240" width="12.140625" style="42" customWidth="1"/>
    <col min="10241" max="10241" width="35.7109375" style="42" customWidth="1"/>
    <col min="10242" max="10242" width="14.28515625" style="42" customWidth="1"/>
    <col min="10243" max="10244" width="13.5703125" style="42" customWidth="1"/>
    <col min="10245" max="10245" width="1.42578125" style="42" customWidth="1"/>
    <col min="10246" max="10266" width="10" style="42" customWidth="1"/>
    <col min="10267" max="10494" width="9.140625" style="42"/>
    <col min="10495" max="10495" width="5.7109375" style="42" customWidth="1"/>
    <col min="10496" max="10496" width="12.140625" style="42" customWidth="1"/>
    <col min="10497" max="10497" width="35.7109375" style="42" customWidth="1"/>
    <col min="10498" max="10498" width="14.28515625" style="42" customWidth="1"/>
    <col min="10499" max="10500" width="13.5703125" style="42" customWidth="1"/>
    <col min="10501" max="10501" width="1.42578125" style="42" customWidth="1"/>
    <col min="10502" max="10522" width="10" style="42" customWidth="1"/>
    <col min="10523" max="10750" width="9.140625" style="42"/>
    <col min="10751" max="10751" width="5.7109375" style="42" customWidth="1"/>
    <col min="10752" max="10752" width="12.140625" style="42" customWidth="1"/>
    <col min="10753" max="10753" width="35.7109375" style="42" customWidth="1"/>
    <col min="10754" max="10754" width="14.28515625" style="42" customWidth="1"/>
    <col min="10755" max="10756" width="13.5703125" style="42" customWidth="1"/>
    <col min="10757" max="10757" width="1.42578125" style="42" customWidth="1"/>
    <col min="10758" max="10778" width="10" style="42" customWidth="1"/>
    <col min="10779" max="11006" width="9.140625" style="42"/>
    <col min="11007" max="11007" width="5.7109375" style="42" customWidth="1"/>
    <col min="11008" max="11008" width="12.140625" style="42" customWidth="1"/>
    <col min="11009" max="11009" width="35.7109375" style="42" customWidth="1"/>
    <col min="11010" max="11010" width="14.28515625" style="42" customWidth="1"/>
    <col min="11011" max="11012" width="13.5703125" style="42" customWidth="1"/>
    <col min="11013" max="11013" width="1.42578125" style="42" customWidth="1"/>
    <col min="11014" max="11034" width="10" style="42" customWidth="1"/>
    <col min="11035" max="11262" width="9.140625" style="42"/>
    <col min="11263" max="11263" width="5.7109375" style="42" customWidth="1"/>
    <col min="11264" max="11264" width="12.140625" style="42" customWidth="1"/>
    <col min="11265" max="11265" width="35.7109375" style="42" customWidth="1"/>
    <col min="11266" max="11266" width="14.28515625" style="42" customWidth="1"/>
    <col min="11267" max="11268" width="13.5703125" style="42" customWidth="1"/>
    <col min="11269" max="11269" width="1.42578125" style="42" customWidth="1"/>
    <col min="11270" max="11290" width="10" style="42" customWidth="1"/>
    <col min="11291" max="11518" width="9.140625" style="42"/>
    <col min="11519" max="11519" width="5.7109375" style="42" customWidth="1"/>
    <col min="11520" max="11520" width="12.140625" style="42" customWidth="1"/>
    <col min="11521" max="11521" width="35.7109375" style="42" customWidth="1"/>
    <col min="11522" max="11522" width="14.28515625" style="42" customWidth="1"/>
    <col min="11523" max="11524" width="13.5703125" style="42" customWidth="1"/>
    <col min="11525" max="11525" width="1.42578125" style="42" customWidth="1"/>
    <col min="11526" max="11546" width="10" style="42" customWidth="1"/>
    <col min="11547" max="11774" width="9.140625" style="42"/>
    <col min="11775" max="11775" width="5.7109375" style="42" customWidth="1"/>
    <col min="11776" max="11776" width="12.140625" style="42" customWidth="1"/>
    <col min="11777" max="11777" width="35.7109375" style="42" customWidth="1"/>
    <col min="11778" max="11778" width="14.28515625" style="42" customWidth="1"/>
    <col min="11779" max="11780" width="13.5703125" style="42" customWidth="1"/>
    <col min="11781" max="11781" width="1.42578125" style="42" customWidth="1"/>
    <col min="11782" max="11802" width="10" style="42" customWidth="1"/>
    <col min="11803" max="12030" width="9.140625" style="42"/>
    <col min="12031" max="12031" width="5.7109375" style="42" customWidth="1"/>
    <col min="12032" max="12032" width="12.140625" style="42" customWidth="1"/>
    <col min="12033" max="12033" width="35.7109375" style="42" customWidth="1"/>
    <col min="12034" max="12034" width="14.28515625" style="42" customWidth="1"/>
    <col min="12035" max="12036" width="13.5703125" style="42" customWidth="1"/>
    <col min="12037" max="12037" width="1.42578125" style="42" customWidth="1"/>
    <col min="12038" max="12058" width="10" style="42" customWidth="1"/>
    <col min="12059" max="12286" width="9.140625" style="42"/>
    <col min="12287" max="12287" width="5.7109375" style="42" customWidth="1"/>
    <col min="12288" max="12288" width="12.140625" style="42" customWidth="1"/>
    <col min="12289" max="12289" width="35.7109375" style="42" customWidth="1"/>
    <col min="12290" max="12290" width="14.28515625" style="42" customWidth="1"/>
    <col min="12291" max="12292" width="13.5703125" style="42" customWidth="1"/>
    <col min="12293" max="12293" width="1.42578125" style="42" customWidth="1"/>
    <col min="12294" max="12314" width="10" style="42" customWidth="1"/>
    <col min="12315" max="12542" width="9.140625" style="42"/>
    <col min="12543" max="12543" width="5.7109375" style="42" customWidth="1"/>
    <col min="12544" max="12544" width="12.140625" style="42" customWidth="1"/>
    <col min="12545" max="12545" width="35.7109375" style="42" customWidth="1"/>
    <col min="12546" max="12546" width="14.28515625" style="42" customWidth="1"/>
    <col min="12547" max="12548" width="13.5703125" style="42" customWidth="1"/>
    <col min="12549" max="12549" width="1.42578125" style="42" customWidth="1"/>
    <col min="12550" max="12570" width="10" style="42" customWidth="1"/>
    <col min="12571" max="12798" width="9.140625" style="42"/>
    <col min="12799" max="12799" width="5.7109375" style="42" customWidth="1"/>
    <col min="12800" max="12800" width="12.140625" style="42" customWidth="1"/>
    <col min="12801" max="12801" width="35.7109375" style="42" customWidth="1"/>
    <col min="12802" max="12802" width="14.28515625" style="42" customWidth="1"/>
    <col min="12803" max="12804" width="13.5703125" style="42" customWidth="1"/>
    <col min="12805" max="12805" width="1.42578125" style="42" customWidth="1"/>
    <col min="12806" max="12826" width="10" style="42" customWidth="1"/>
    <col min="12827" max="13054" width="9.140625" style="42"/>
    <col min="13055" max="13055" width="5.7109375" style="42" customWidth="1"/>
    <col min="13056" max="13056" width="12.140625" style="42" customWidth="1"/>
    <col min="13057" max="13057" width="35.7109375" style="42" customWidth="1"/>
    <col min="13058" max="13058" width="14.28515625" style="42" customWidth="1"/>
    <col min="13059" max="13060" width="13.5703125" style="42" customWidth="1"/>
    <col min="13061" max="13061" width="1.42578125" style="42" customWidth="1"/>
    <col min="13062" max="13082" width="10" style="42" customWidth="1"/>
    <col min="13083" max="13310" width="9.140625" style="42"/>
    <col min="13311" max="13311" width="5.7109375" style="42" customWidth="1"/>
    <col min="13312" max="13312" width="12.140625" style="42" customWidth="1"/>
    <col min="13313" max="13313" width="35.7109375" style="42" customWidth="1"/>
    <col min="13314" max="13314" width="14.28515625" style="42" customWidth="1"/>
    <col min="13315" max="13316" width="13.5703125" style="42" customWidth="1"/>
    <col min="13317" max="13317" width="1.42578125" style="42" customWidth="1"/>
    <col min="13318" max="13338" width="10" style="42" customWidth="1"/>
    <col min="13339" max="13566" width="9.140625" style="42"/>
    <col min="13567" max="13567" width="5.7109375" style="42" customWidth="1"/>
    <col min="13568" max="13568" width="12.140625" style="42" customWidth="1"/>
    <col min="13569" max="13569" width="35.7109375" style="42" customWidth="1"/>
    <col min="13570" max="13570" width="14.28515625" style="42" customWidth="1"/>
    <col min="13571" max="13572" width="13.5703125" style="42" customWidth="1"/>
    <col min="13573" max="13573" width="1.42578125" style="42" customWidth="1"/>
    <col min="13574" max="13594" width="10" style="42" customWidth="1"/>
    <col min="13595" max="13822" width="9.140625" style="42"/>
    <col min="13823" max="13823" width="5.7109375" style="42" customWidth="1"/>
    <col min="13824" max="13824" width="12.140625" style="42" customWidth="1"/>
    <col min="13825" max="13825" width="35.7109375" style="42" customWidth="1"/>
    <col min="13826" max="13826" width="14.28515625" style="42" customWidth="1"/>
    <col min="13827" max="13828" width="13.5703125" style="42" customWidth="1"/>
    <col min="13829" max="13829" width="1.42578125" style="42" customWidth="1"/>
    <col min="13830" max="13850" width="10" style="42" customWidth="1"/>
    <col min="13851" max="14078" width="9.140625" style="42"/>
    <col min="14079" max="14079" width="5.7109375" style="42" customWidth="1"/>
    <col min="14080" max="14080" width="12.140625" style="42" customWidth="1"/>
    <col min="14081" max="14081" width="35.7109375" style="42" customWidth="1"/>
    <col min="14082" max="14082" width="14.28515625" style="42" customWidth="1"/>
    <col min="14083" max="14084" width="13.5703125" style="42" customWidth="1"/>
    <col min="14085" max="14085" width="1.42578125" style="42" customWidth="1"/>
    <col min="14086" max="14106" width="10" style="42" customWidth="1"/>
    <col min="14107" max="14334" width="9.140625" style="42"/>
    <col min="14335" max="14335" width="5.7109375" style="42" customWidth="1"/>
    <col min="14336" max="14336" width="12.140625" style="42" customWidth="1"/>
    <col min="14337" max="14337" width="35.7109375" style="42" customWidth="1"/>
    <col min="14338" max="14338" width="14.28515625" style="42" customWidth="1"/>
    <col min="14339" max="14340" width="13.5703125" style="42" customWidth="1"/>
    <col min="14341" max="14341" width="1.42578125" style="42" customWidth="1"/>
    <col min="14342" max="14362" width="10" style="42" customWidth="1"/>
    <col min="14363" max="14590" width="9.140625" style="42"/>
    <col min="14591" max="14591" width="5.7109375" style="42" customWidth="1"/>
    <col min="14592" max="14592" width="12.140625" style="42" customWidth="1"/>
    <col min="14593" max="14593" width="35.7109375" style="42" customWidth="1"/>
    <col min="14594" max="14594" width="14.28515625" style="42" customWidth="1"/>
    <col min="14595" max="14596" width="13.5703125" style="42" customWidth="1"/>
    <col min="14597" max="14597" width="1.42578125" style="42" customWidth="1"/>
    <col min="14598" max="14618" width="10" style="42" customWidth="1"/>
    <col min="14619" max="14846" width="9.140625" style="42"/>
    <col min="14847" max="14847" width="5.7109375" style="42" customWidth="1"/>
    <col min="14848" max="14848" width="12.140625" style="42" customWidth="1"/>
    <col min="14849" max="14849" width="35.7109375" style="42" customWidth="1"/>
    <col min="14850" max="14850" width="14.28515625" style="42" customWidth="1"/>
    <col min="14851" max="14852" width="13.5703125" style="42" customWidth="1"/>
    <col min="14853" max="14853" width="1.42578125" style="42" customWidth="1"/>
    <col min="14854" max="14874" width="10" style="42" customWidth="1"/>
    <col min="14875" max="15102" width="9.140625" style="42"/>
    <col min="15103" max="15103" width="5.7109375" style="42" customWidth="1"/>
    <col min="15104" max="15104" width="12.140625" style="42" customWidth="1"/>
    <col min="15105" max="15105" width="35.7109375" style="42" customWidth="1"/>
    <col min="15106" max="15106" width="14.28515625" style="42" customWidth="1"/>
    <col min="15107" max="15108" width="13.5703125" style="42" customWidth="1"/>
    <col min="15109" max="15109" width="1.42578125" style="42" customWidth="1"/>
    <col min="15110" max="15130" width="10" style="42" customWidth="1"/>
    <col min="15131" max="15358" width="9.140625" style="42"/>
    <col min="15359" max="15359" width="5.7109375" style="42" customWidth="1"/>
    <col min="15360" max="15360" width="12.140625" style="42" customWidth="1"/>
    <col min="15361" max="15361" width="35.7109375" style="42" customWidth="1"/>
    <col min="15362" max="15362" width="14.28515625" style="42" customWidth="1"/>
    <col min="15363" max="15364" width="13.5703125" style="42" customWidth="1"/>
    <col min="15365" max="15365" width="1.42578125" style="42" customWidth="1"/>
    <col min="15366" max="15386" width="10" style="42" customWidth="1"/>
    <col min="15387" max="15614" width="9.140625" style="42"/>
    <col min="15615" max="15615" width="5.7109375" style="42" customWidth="1"/>
    <col min="15616" max="15616" width="12.140625" style="42" customWidth="1"/>
    <col min="15617" max="15617" width="35.7109375" style="42" customWidth="1"/>
    <col min="15618" max="15618" width="14.28515625" style="42" customWidth="1"/>
    <col min="15619" max="15620" width="13.5703125" style="42" customWidth="1"/>
    <col min="15621" max="15621" width="1.42578125" style="42" customWidth="1"/>
    <col min="15622" max="15642" width="10" style="42" customWidth="1"/>
    <col min="15643" max="15870" width="9.140625" style="42"/>
    <col min="15871" max="15871" width="5.7109375" style="42" customWidth="1"/>
    <col min="15872" max="15872" width="12.140625" style="42" customWidth="1"/>
    <col min="15873" max="15873" width="35.7109375" style="42" customWidth="1"/>
    <col min="15874" max="15874" width="14.28515625" style="42" customWidth="1"/>
    <col min="15875" max="15876" width="13.5703125" style="42" customWidth="1"/>
    <col min="15877" max="15877" width="1.42578125" style="42" customWidth="1"/>
    <col min="15878" max="15898" width="10" style="42" customWidth="1"/>
    <col min="15899" max="16126" width="9.140625" style="42"/>
    <col min="16127" max="16127" width="5.7109375" style="42" customWidth="1"/>
    <col min="16128" max="16128" width="12.140625" style="42" customWidth="1"/>
    <col min="16129" max="16129" width="35.7109375" style="42" customWidth="1"/>
    <col min="16130" max="16130" width="14.28515625" style="42" customWidth="1"/>
    <col min="16131" max="16132" width="13.5703125" style="42" customWidth="1"/>
    <col min="16133" max="16133" width="1.42578125" style="42" customWidth="1"/>
    <col min="16134" max="16154" width="10" style="42" customWidth="1"/>
    <col min="16155" max="16384" width="9.140625" style="42"/>
  </cols>
  <sheetData>
    <row r="1" spans="1:26" s="47" customFormat="1">
      <c r="A1" s="45"/>
      <c r="B1" s="46" t="s">
        <v>84</v>
      </c>
      <c r="C1" s="44"/>
      <c r="D1" s="48" t="s">
        <v>12</v>
      </c>
      <c r="M1" s="49">
        <f t="shared" ref="M1:Z1" si="0">AVERAGE(K4:M124)</f>
        <v>22.906639427497417</v>
      </c>
      <c r="N1" s="49">
        <f t="shared" si="0"/>
        <v>23.735296035131498</v>
      </c>
      <c r="O1" s="49">
        <f t="shared" si="0"/>
        <v>23.462325209692747</v>
      </c>
      <c r="P1" s="49">
        <f t="shared" si="0"/>
        <v>23.799237059701902</v>
      </c>
      <c r="Q1" s="49">
        <f t="shared" si="0"/>
        <v>24.563018895162784</v>
      </c>
      <c r="R1" s="49">
        <f t="shared" si="0"/>
        <v>24.745450288466724</v>
      </c>
      <c r="S1" s="49">
        <f t="shared" si="0"/>
        <v>25.335593789915681</v>
      </c>
      <c r="T1" s="49">
        <f t="shared" si="0"/>
        <v>15.720967336016402</v>
      </c>
      <c r="U1" s="49" t="e">
        <f t="shared" si="0"/>
        <v>#DIV/0!</v>
      </c>
      <c r="V1" s="49" t="e">
        <f t="shared" si="0"/>
        <v>#DIV/0!</v>
      </c>
      <c r="W1" s="49" t="e">
        <f t="shared" si="0"/>
        <v>#DIV/0!</v>
      </c>
      <c r="X1" s="49" t="e">
        <f t="shared" si="0"/>
        <v>#DIV/0!</v>
      </c>
      <c r="Y1" s="49" t="e">
        <f t="shared" si="0"/>
        <v>#DIV/0!</v>
      </c>
      <c r="Z1" s="49" t="e">
        <f t="shared" si="0"/>
        <v>#DIV/0!</v>
      </c>
    </row>
    <row r="2" spans="1:26" s="47" customFormat="1">
      <c r="A2" s="45"/>
      <c r="B2" s="46" t="s">
        <v>129</v>
      </c>
      <c r="C2" s="50"/>
      <c r="D2" s="48" t="s">
        <v>13</v>
      </c>
      <c r="M2" s="49">
        <f t="shared" ref="M2:Z2" si="1">STDEV(K4:M124)</f>
        <v>17.55235364328453</v>
      </c>
      <c r="N2" s="49">
        <f t="shared" si="1"/>
        <v>17.888415099690842</v>
      </c>
      <c r="O2" s="49">
        <f t="shared" si="1"/>
        <v>17.278176235889067</v>
      </c>
      <c r="P2" s="49">
        <f t="shared" si="1"/>
        <v>18.738289165492301</v>
      </c>
      <c r="Q2" s="49">
        <f t="shared" si="1"/>
        <v>21.599782640280512</v>
      </c>
      <c r="R2" s="49">
        <f t="shared" si="1"/>
        <v>23.88794243258069</v>
      </c>
      <c r="S2" s="49">
        <f t="shared" si="1"/>
        <v>26.233042545168939</v>
      </c>
      <c r="T2" s="49">
        <f t="shared" si="1"/>
        <v>22.928024099574763</v>
      </c>
      <c r="U2" s="49" t="e">
        <f t="shared" si="1"/>
        <v>#DIV/0!</v>
      </c>
      <c r="V2" s="49" t="e">
        <f t="shared" si="1"/>
        <v>#DIV/0!</v>
      </c>
      <c r="W2" s="49" t="e">
        <f t="shared" si="1"/>
        <v>#DIV/0!</v>
      </c>
      <c r="X2" s="49" t="e">
        <f t="shared" si="1"/>
        <v>#DIV/0!</v>
      </c>
      <c r="Y2" s="49" t="e">
        <f t="shared" si="1"/>
        <v>#DIV/0!</v>
      </c>
      <c r="Z2" s="49" t="e">
        <f t="shared" si="1"/>
        <v>#DIV/0!</v>
      </c>
    </row>
    <row r="3" spans="1:26" s="53" customFormat="1">
      <c r="A3" s="51"/>
      <c r="B3" s="43" t="s">
        <v>17</v>
      </c>
      <c r="C3" s="52" t="s">
        <v>14</v>
      </c>
      <c r="D3" s="52" t="s">
        <v>15</v>
      </c>
      <c r="F3" s="53">
        <v>2000</v>
      </c>
      <c r="G3" s="53">
        <v>2001</v>
      </c>
      <c r="H3" s="53">
        <v>2002</v>
      </c>
      <c r="I3" s="53">
        <v>2003</v>
      </c>
      <c r="J3" s="53">
        <v>2004</v>
      </c>
      <c r="K3" s="53">
        <v>2005</v>
      </c>
      <c r="L3" s="53">
        <v>2006</v>
      </c>
      <c r="M3" s="53">
        <v>2007</v>
      </c>
      <c r="N3" s="53">
        <v>2008</v>
      </c>
      <c r="O3" s="53">
        <v>2009</v>
      </c>
      <c r="P3" s="53">
        <v>2010</v>
      </c>
      <c r="Q3" s="53">
        <v>2011</v>
      </c>
      <c r="R3" s="53">
        <v>2012</v>
      </c>
      <c r="S3" s="53">
        <v>2013</v>
      </c>
      <c r="T3" s="53">
        <v>2014</v>
      </c>
      <c r="U3" s="53">
        <v>2015</v>
      </c>
      <c r="V3" s="53">
        <v>2016</v>
      </c>
      <c r="W3" s="53">
        <v>2017</v>
      </c>
      <c r="X3" s="53">
        <v>2018</v>
      </c>
      <c r="Y3" s="53">
        <v>2019</v>
      </c>
      <c r="Z3" s="53">
        <v>2020</v>
      </c>
    </row>
    <row r="4" spans="1:26">
      <c r="A4" s="42">
        <v>1</v>
      </c>
      <c r="B4" s="2">
        <f>IF(ISNUMBER('Bank List'!B2),'Bank List'!B2,"")</f>
        <v>4050465</v>
      </c>
      <c r="C4" s="55" t="str">
        <f>IF(ISTEXT(Soundness!C5),Soundness!C5,"")</f>
        <v>Australia and New Zealand Banking Group Limited</v>
      </c>
      <c r="D4" s="55" t="str">
        <f>IF(ISTEXT(Soundness!D5),Soundness!D5,"")</f>
        <v>Australia</v>
      </c>
      <c r="E4" s="57"/>
      <c r="F4" s="29" t="str">
        <f>IF(AND(Soundness!$E5="Y",OR(ISNUMBER(Cash!F25),ISNUMBER(Trading!F7)),ISNUMBER(TotalLiabilities!F7)),SUM(Cash!F25,Trading!F7)/TotalLiabilities!F7*100,"..")</f>
        <v>..</v>
      </c>
      <c r="G4" s="29">
        <f>IF(AND(Soundness!$E5="Y",OR(ISNUMBER(Cash!G25),ISNUMBER(Trading!G7)),ISNUMBER(TotalLiabilities!G7)),SUM(Cash!G25,Trading!G7)/TotalLiabilities!G7*100,"..")</f>
        <v>2.7592001920636555</v>
      </c>
      <c r="H4" s="29">
        <f>IF(AND(Soundness!$E5="Y",OR(ISNUMBER(Cash!H25),ISNUMBER(Trading!H7)),ISNUMBER(TotalLiabilities!H7)),SUM(Cash!H25,Trading!H7)/TotalLiabilities!H7*100,"..")</f>
        <v>3.421696574225122</v>
      </c>
      <c r="I4" s="29">
        <f>IF(AND(Soundness!$E5="Y",OR(ISNUMBER(Cash!I25),ISNUMBER(Trading!I7)),ISNUMBER(TotalLiabilities!I7)),SUM(Cash!I25,Trading!I7)/TotalLiabilities!I7*100,"..")</f>
        <v>2.3173307517986403</v>
      </c>
      <c r="J4" s="29">
        <f>IF(AND(Soundness!$E5="Y",OR(ISNUMBER(Cash!J25),ISNUMBER(Trading!J7)),ISNUMBER(TotalLiabilities!J7)),SUM(Cash!J25,Trading!J7)/TotalLiabilities!J7*100,"..")</f>
        <v>2.2690746417032557</v>
      </c>
      <c r="K4" s="29">
        <f>IF(AND(Soundness!$E5="Y",OR(ISNUMBER(Cash!K25),ISNUMBER(Trading!K7)),ISNUMBER(TotalLiabilities!K7)),SUM(Cash!K25,Trading!K7)/TotalLiabilities!K7*100,"..")</f>
        <v>3.7761167350630869</v>
      </c>
      <c r="L4" s="29">
        <f>IF(AND(Soundness!$E5="Y",OR(ISNUMBER(Cash!L25),ISNUMBER(Trading!L7)),ISNUMBER(TotalLiabilities!L7)),SUM(Cash!L25,Trading!L7)/TotalLiabilities!L7*100,"..")</f>
        <v>4.6153413492698778</v>
      </c>
      <c r="M4" s="29">
        <f>IF(AND(Soundness!$E5="Y",OR(ISNUMBER(Cash!M25),ISNUMBER(Trading!M7)),ISNUMBER(TotalLiabilities!M7)),SUM(Cash!M25,Trading!M7)/TotalLiabilities!M7*100,"..")</f>
        <v>6.6100475292867378</v>
      </c>
      <c r="N4" s="29">
        <f>IF(AND(Soundness!$E5="Y",OR(ISNUMBER(Cash!N25),ISNUMBER(Trading!N7)),ISNUMBER(TotalLiabilities!N7)),SUM(Cash!N25,Trading!N7)/TotalLiabilities!N7*100,"..")</f>
        <v>6.963360045050794</v>
      </c>
      <c r="O4" s="29">
        <f>IF(AND(Soundness!$E5="Y",OR(ISNUMBER(Cash!O25),ISNUMBER(Trading!O7)),ISNUMBER(TotalLiabilities!O7)),SUM(Cash!O25,Trading!O7)/TotalLiabilities!O7*100,"..")</f>
        <v>8.8516125461782149</v>
      </c>
      <c r="P4" s="29">
        <f>IF(AND(Soundness!$E5="Y",OR(ISNUMBER(Cash!P25),ISNUMBER(Trading!P7)),ISNUMBER(TotalLiabilities!P7)),SUM(Cash!P25,Trading!P7)/TotalLiabilities!P7*100,"..")</f>
        <v>8.2401590993834031</v>
      </c>
      <c r="Q4" s="29">
        <f>IF(AND(Soundness!$E5="Y",OR(ISNUMBER(Cash!Q25),ISNUMBER(Trading!Q7)),ISNUMBER(TotalLiabilities!Q7)),SUM(Cash!Q25,Trading!Q7)/TotalLiabilities!Q7*100,"..")</f>
        <v>7.2525318424456531</v>
      </c>
      <c r="R4" s="29">
        <f>IF(AND(Soundness!$E5="Y",OR(ISNUMBER(Cash!R25),ISNUMBER(Trading!R7)),ISNUMBER(TotalLiabilities!R7)),SUM(Cash!R25,Trading!R7)/TotalLiabilities!R7*100,"..")</f>
        <v>6.7567859918423316</v>
      </c>
      <c r="S4" s="29" t="str">
        <f>IF(AND(Soundness!$E5="Y",OR(ISNUMBER(Cash!S25),ISNUMBER(Trading!S7)),ISNUMBER(TotalLiabilities!S7)),SUM(Cash!S25,Trading!S7)/TotalLiabilities!S7*100,"..")</f>
        <v>..</v>
      </c>
      <c r="T4" s="29" t="str">
        <f>IF(AND(Soundness!$E5="Y",OR(ISNUMBER(Cash!T25),ISNUMBER(Trading!T7)),ISNUMBER(TotalLiabilities!T7)),SUM(Cash!T25,Trading!T7)/TotalLiabilities!T7*100,"..")</f>
        <v>..</v>
      </c>
      <c r="U4" s="29" t="str">
        <f>IF(AND(Soundness!$E5="Y",OR(ISNUMBER(Cash!U25),ISNUMBER(Trading!U7)),ISNUMBER(TotalLiabilities!U7)),SUM(Cash!U25,Trading!U7)/TotalLiabilities!U7*100,"..")</f>
        <v>..</v>
      </c>
      <c r="V4" s="29" t="str">
        <f>IF(AND(Soundness!$E5="Y",OR(ISNUMBER(Cash!V25),ISNUMBER(Trading!V7)),ISNUMBER(TotalLiabilities!V7)),SUM(Cash!V25,Trading!V7)/TotalLiabilities!V7*100,"..")</f>
        <v>..</v>
      </c>
      <c r="W4" s="29" t="str">
        <f>IF(AND(Soundness!$E5="Y",OR(ISNUMBER(Cash!W25),ISNUMBER(Trading!W7)),ISNUMBER(TotalLiabilities!W7)),SUM(Cash!W25,Trading!W7)/TotalLiabilities!W7*100,"..")</f>
        <v>..</v>
      </c>
      <c r="X4" s="29" t="str">
        <f>IF(AND(Soundness!$E5="Y",OR(ISNUMBER(Cash!X25),ISNUMBER(Trading!X7)),ISNUMBER(TotalLiabilities!X7)),SUM(Cash!X25,Trading!X7)/TotalLiabilities!X7*100,"..")</f>
        <v>..</v>
      </c>
      <c r="Y4" s="29" t="str">
        <f>IF(AND(Soundness!$E5="Y",OR(ISNUMBER(Cash!Y25),ISNUMBER(Trading!Y7)),ISNUMBER(TotalLiabilities!Y7)),SUM(Cash!Y25,Trading!Y7)/TotalLiabilities!Y7*100,"..")</f>
        <v>..</v>
      </c>
      <c r="Z4" s="29" t="str">
        <f>IF(AND(Soundness!$E5="Y",OR(ISNUMBER(Cash!Z25),ISNUMBER(Trading!Z7)),ISNUMBER(TotalLiabilities!Z7)),SUM(Cash!Z25,Trading!Z7)/TotalLiabilities!Z7*100,"..")</f>
        <v>..</v>
      </c>
    </row>
    <row r="5" spans="1:26">
      <c r="A5" s="42">
        <v>2</v>
      </c>
      <c r="B5" s="2">
        <f>IF(ISNUMBER('Bank List'!B3),'Bank List'!B3,"")</f>
        <v>4182766</v>
      </c>
      <c r="C5" s="55" t="str">
        <f>IF(ISTEXT(Soundness!C6),Soundness!C6,"")</f>
        <v>Banca Monte dei Paschi di Siena SpA</v>
      </c>
      <c r="D5" s="55" t="str">
        <f>IF(ISTEXT(Soundness!D6),Soundness!D6,"")</f>
        <v>Italy</v>
      </c>
      <c r="E5" s="57"/>
      <c r="F5" s="29" t="str">
        <f>IF(AND(Soundness!$E6="Y",OR(ISNUMBER(Cash!F26),ISNUMBER(Trading!F8)),ISNUMBER(TotalLiabilities!F8)),SUM(Cash!F26,Trading!F8)/TotalLiabilities!F8*100,"..")</f>
        <v>..</v>
      </c>
      <c r="G5" s="29" t="str">
        <f>IF(AND(Soundness!$E6="Y",OR(ISNUMBER(Cash!G26),ISNUMBER(Trading!G8)),ISNUMBER(TotalLiabilities!G8)),SUM(Cash!G26,Trading!G8)/TotalLiabilities!G8*100,"..")</f>
        <v>..</v>
      </c>
      <c r="H5" s="29" t="str">
        <f>IF(AND(Soundness!$E6="Y",OR(ISNUMBER(Cash!H26),ISNUMBER(Trading!H8)),ISNUMBER(TotalLiabilities!H8)),SUM(Cash!H26,Trading!H8)/TotalLiabilities!H8*100,"..")</f>
        <v>..</v>
      </c>
      <c r="I5" s="29" t="str">
        <f>IF(AND(Soundness!$E6="Y",OR(ISNUMBER(Cash!I26),ISNUMBER(Trading!I8)),ISNUMBER(TotalLiabilities!I8)),SUM(Cash!I26,Trading!I8)/TotalLiabilities!I8*100,"..")</f>
        <v>..</v>
      </c>
      <c r="J5" s="29" t="str">
        <f>IF(AND(Soundness!$E6="Y",OR(ISNUMBER(Cash!J26),ISNUMBER(Trading!J8)),ISNUMBER(TotalLiabilities!J8)),SUM(Cash!J26,Trading!J8)/TotalLiabilities!J8*100,"..")</f>
        <v>..</v>
      </c>
      <c r="K5" s="29">
        <f>IF(AND(Soundness!$E6="Y",OR(ISNUMBER(Cash!K26),ISNUMBER(Trading!K8)),ISNUMBER(TotalLiabilities!K8)),SUM(Cash!K26,Trading!K8)/TotalLiabilities!K8*100,"..")</f>
        <v>32.465267969871</v>
      </c>
      <c r="L5" s="29">
        <f>IF(AND(Soundness!$E6="Y",OR(ISNUMBER(Cash!L26),ISNUMBER(Trading!L8)),ISNUMBER(TotalLiabilities!L8)),SUM(Cash!L26,Trading!L8)/TotalLiabilities!L8*100,"..")</f>
        <v>22.286342722657444</v>
      </c>
      <c r="M5" s="29">
        <f>IF(AND(Soundness!$E6="Y",OR(ISNUMBER(Cash!M26),ISNUMBER(Trading!M8)),ISNUMBER(TotalLiabilities!M8)),SUM(Cash!M26,Trading!M8)/TotalLiabilities!M8*100,"..")</f>
        <v>24.809081420926894</v>
      </c>
      <c r="N5" s="29">
        <f>IF(AND(Soundness!$E6="Y",OR(ISNUMBER(Cash!N26),ISNUMBER(Trading!N8)),ISNUMBER(TotalLiabilities!N8)),SUM(Cash!N26,Trading!N8)/TotalLiabilities!N8*100,"..")</f>
        <v>39.009475253303535</v>
      </c>
      <c r="O5" s="29">
        <f>IF(AND(Soundness!$E6="Y",OR(ISNUMBER(Cash!O26),ISNUMBER(Trading!O8)),ISNUMBER(TotalLiabilities!O8)),SUM(Cash!O26,Trading!O8)/TotalLiabilities!O8*100,"..")</f>
        <v>25.168517496951161</v>
      </c>
      <c r="P5" s="29">
        <f>IF(AND(Soundness!$E6="Y",OR(ISNUMBER(Cash!P26),ISNUMBER(Trading!P8)),ISNUMBER(TotalLiabilities!P8)),SUM(Cash!P26,Trading!P8)/TotalLiabilities!P8*100,"..")</f>
        <v>33.065742242174572</v>
      </c>
      <c r="Q5" s="29">
        <f>IF(AND(Soundness!$E6="Y",OR(ISNUMBER(Cash!Q26),ISNUMBER(Trading!Q8)),ISNUMBER(TotalLiabilities!Q8)),SUM(Cash!Q26,Trading!Q8)/TotalLiabilities!Q8*100,"..")</f>
        <v>50.528510179414013</v>
      </c>
      <c r="R5" s="29" t="str">
        <f>IF(AND(Soundness!$E6="Y",OR(ISNUMBER(Cash!R26),ISNUMBER(Trading!R8)),ISNUMBER(TotalLiabilities!R8)),SUM(Cash!R26,Trading!R8)/TotalLiabilities!R8*100,"..")</f>
        <v>..</v>
      </c>
      <c r="S5" s="29" t="str">
        <f>IF(AND(Soundness!$E6="Y",OR(ISNUMBER(Cash!S26),ISNUMBER(Trading!S8)),ISNUMBER(TotalLiabilities!S8)),SUM(Cash!S26,Trading!S8)/TotalLiabilities!S8*100,"..")</f>
        <v>..</v>
      </c>
      <c r="T5" s="29" t="str">
        <f>IF(AND(Soundness!$E6="Y",OR(ISNUMBER(Cash!T26),ISNUMBER(Trading!T8)),ISNUMBER(TotalLiabilities!T8)),SUM(Cash!T26,Trading!T8)/TotalLiabilities!T8*100,"..")</f>
        <v>..</v>
      </c>
      <c r="U5" s="29" t="str">
        <f>IF(AND(Soundness!$E6="Y",OR(ISNUMBER(Cash!U26),ISNUMBER(Trading!U8)),ISNUMBER(TotalLiabilities!U8)),SUM(Cash!U26,Trading!U8)/TotalLiabilities!U8*100,"..")</f>
        <v>..</v>
      </c>
      <c r="V5" s="29" t="str">
        <f>IF(AND(Soundness!$E6="Y",OR(ISNUMBER(Cash!V26),ISNUMBER(Trading!V8)),ISNUMBER(TotalLiabilities!V8)),SUM(Cash!V26,Trading!V8)/TotalLiabilities!V8*100,"..")</f>
        <v>..</v>
      </c>
      <c r="W5" s="29" t="str">
        <f>IF(AND(Soundness!$E6="Y",OR(ISNUMBER(Cash!W26),ISNUMBER(Trading!W8)),ISNUMBER(TotalLiabilities!W8)),SUM(Cash!W26,Trading!W8)/TotalLiabilities!W8*100,"..")</f>
        <v>..</v>
      </c>
      <c r="X5" s="29" t="str">
        <f>IF(AND(Soundness!$E6="Y",OR(ISNUMBER(Cash!X26),ISNUMBER(Trading!X8)),ISNUMBER(TotalLiabilities!X8)),SUM(Cash!X26,Trading!X8)/TotalLiabilities!X8*100,"..")</f>
        <v>..</v>
      </c>
      <c r="Y5" s="29" t="str">
        <f>IF(AND(Soundness!$E6="Y",OR(ISNUMBER(Cash!Y26),ISNUMBER(Trading!Y8)),ISNUMBER(TotalLiabilities!Y8)),SUM(Cash!Y26,Trading!Y8)/TotalLiabilities!Y8*100,"..")</f>
        <v>..</v>
      </c>
      <c r="Z5" s="29" t="str">
        <f>IF(AND(Soundness!$E6="Y",OR(ISNUMBER(Cash!Z26),ISNUMBER(Trading!Z8)),ISNUMBER(TotalLiabilities!Z8)),SUM(Cash!Z26,Trading!Z8)/TotalLiabilities!Z8*100,"..")</f>
        <v>..</v>
      </c>
    </row>
    <row r="6" spans="1:26">
      <c r="A6" s="42">
        <v>3</v>
      </c>
      <c r="B6" s="2">
        <f>IF(ISNUMBER('Bank List'!B4),'Bank List'!B4,"")</f>
        <v>113904</v>
      </c>
      <c r="C6" s="55" t="str">
        <f>IF(ISTEXT(Soundness!C7),Soundness!C7,"")</f>
        <v>Banco Bilbao Vizcaya Argentaria, SA</v>
      </c>
      <c r="D6" s="55" t="str">
        <f>IF(ISTEXT(Soundness!D7),Soundness!D7,"")</f>
        <v>Spain</v>
      </c>
      <c r="E6" s="57"/>
      <c r="F6" s="29" t="str">
        <f>IF(AND(Soundness!$E7="Y",OR(ISNUMBER(Cash!F27),ISNUMBER(Trading!F9)),ISNUMBER(TotalLiabilities!F9)),SUM(Cash!F27,Trading!F9)/TotalLiabilities!F9*100,"..")</f>
        <v>..</v>
      </c>
      <c r="G6" s="29" t="str">
        <f>IF(AND(Soundness!$E7="Y",OR(ISNUMBER(Cash!G27),ISNUMBER(Trading!G9)),ISNUMBER(TotalLiabilities!G9)),SUM(Cash!G27,Trading!G9)/TotalLiabilities!G9*100,"..")</f>
        <v>..</v>
      </c>
      <c r="H6" s="29" t="str">
        <f>IF(AND(Soundness!$E7="Y",OR(ISNUMBER(Cash!H27),ISNUMBER(Trading!H9)),ISNUMBER(TotalLiabilities!H9)),SUM(Cash!H27,Trading!H9)/TotalLiabilities!H9*100,"..")</f>
        <v>..</v>
      </c>
      <c r="I6" s="29" t="str">
        <f>IF(AND(Soundness!$E7="Y",OR(ISNUMBER(Cash!I27),ISNUMBER(Trading!I9)),ISNUMBER(TotalLiabilities!I9)),SUM(Cash!I27,Trading!I9)/TotalLiabilities!I9*100,"..")</f>
        <v>..</v>
      </c>
      <c r="J6" s="29" t="str">
        <f>IF(AND(Soundness!$E7="Y",OR(ISNUMBER(Cash!J27),ISNUMBER(Trading!J9)),ISNUMBER(TotalLiabilities!J9)),SUM(Cash!J27,Trading!J9)/TotalLiabilities!J9*100,"..")</f>
        <v>..</v>
      </c>
      <c r="K6" s="29">
        <f>IF(AND(Soundness!$E7="Y",OR(ISNUMBER(Cash!K27),ISNUMBER(Trading!K9)),ISNUMBER(TotalLiabilities!K9)),SUM(Cash!K27,Trading!K9)/TotalLiabilities!K9*100,"..")</f>
        <v>12.229886300453138</v>
      </c>
      <c r="L6" s="29">
        <f>IF(AND(Soundness!$E7="Y",OR(ISNUMBER(Cash!L27),ISNUMBER(Trading!L9)),ISNUMBER(TotalLiabilities!L9)),SUM(Cash!L27,Trading!L9)/TotalLiabilities!L9*100,"..")</f>
        <v>13.728941260839855</v>
      </c>
      <c r="M6" s="29">
        <f>IF(AND(Soundness!$E7="Y",OR(ISNUMBER(Cash!M27),ISNUMBER(Trading!M9)),ISNUMBER(TotalLiabilities!M9)),SUM(Cash!M27,Trading!M9)/TotalLiabilities!M9*100,"..")</f>
        <v>13.535686684645896</v>
      </c>
      <c r="N6" s="29">
        <f>IF(AND(Soundness!$E7="Y",OR(ISNUMBER(Cash!N27),ISNUMBER(Trading!N9)),ISNUMBER(TotalLiabilities!N9)),SUM(Cash!N27,Trading!N9)/TotalLiabilities!N9*100,"..")</f>
        <v>14.633296765353549</v>
      </c>
      <c r="O6" s="29">
        <f>IF(AND(Soundness!$E7="Y",OR(ISNUMBER(Cash!O27),ISNUMBER(Trading!O9)),ISNUMBER(TotalLiabilities!O9)),SUM(Cash!O27,Trading!O9)/TotalLiabilities!O9*100,"..")</f>
        <v>14.726146511953054</v>
      </c>
      <c r="P6" s="29">
        <f>IF(AND(Soundness!$E7="Y",OR(ISNUMBER(Cash!P27),ISNUMBER(Trading!P9)),ISNUMBER(TotalLiabilities!P9)),SUM(Cash!P27,Trading!P9)/TotalLiabilities!P9*100,"..")</f>
        <v>13.204035401263681</v>
      </c>
      <c r="Q6" s="29">
        <f>IF(AND(Soundness!$E7="Y",OR(ISNUMBER(Cash!Q27),ISNUMBER(Trading!Q9)),ISNUMBER(TotalLiabilities!Q9)),SUM(Cash!Q27,Trading!Q9)/TotalLiabilities!Q9*100,"..")</f>
        <v>13.351685136108538</v>
      </c>
      <c r="R6" s="29" t="str">
        <f>IF(AND(Soundness!$E7="Y",OR(ISNUMBER(Cash!R27),ISNUMBER(Trading!R9)),ISNUMBER(TotalLiabilities!R9)),SUM(Cash!R27,Trading!R9)/TotalLiabilities!R9*100,"..")</f>
        <v>..</v>
      </c>
      <c r="S6" s="29" t="str">
        <f>IF(AND(Soundness!$E7="Y",OR(ISNUMBER(Cash!S27),ISNUMBER(Trading!S9)),ISNUMBER(TotalLiabilities!S9)),SUM(Cash!S27,Trading!S9)/TotalLiabilities!S9*100,"..")</f>
        <v>..</v>
      </c>
      <c r="T6" s="29" t="str">
        <f>IF(AND(Soundness!$E7="Y",OR(ISNUMBER(Cash!T27),ISNUMBER(Trading!T9)),ISNUMBER(TotalLiabilities!T9)),SUM(Cash!T27,Trading!T9)/TotalLiabilities!T9*100,"..")</f>
        <v>..</v>
      </c>
      <c r="U6" s="29" t="str">
        <f>IF(AND(Soundness!$E7="Y",OR(ISNUMBER(Cash!U27),ISNUMBER(Trading!U9)),ISNUMBER(TotalLiabilities!U9)),SUM(Cash!U27,Trading!U9)/TotalLiabilities!U9*100,"..")</f>
        <v>..</v>
      </c>
      <c r="V6" s="29" t="str">
        <f>IF(AND(Soundness!$E7="Y",OR(ISNUMBER(Cash!V27),ISNUMBER(Trading!V9)),ISNUMBER(TotalLiabilities!V9)),SUM(Cash!V27,Trading!V9)/TotalLiabilities!V9*100,"..")</f>
        <v>..</v>
      </c>
      <c r="W6" s="29" t="str">
        <f>IF(AND(Soundness!$E7="Y",OR(ISNUMBER(Cash!W27),ISNUMBER(Trading!W9)),ISNUMBER(TotalLiabilities!W9)),SUM(Cash!W27,Trading!W9)/TotalLiabilities!W9*100,"..")</f>
        <v>..</v>
      </c>
      <c r="X6" s="29" t="str">
        <f>IF(AND(Soundness!$E7="Y",OR(ISNUMBER(Cash!X27),ISNUMBER(Trading!X9)),ISNUMBER(TotalLiabilities!X9)),SUM(Cash!X27,Trading!X9)/TotalLiabilities!X9*100,"..")</f>
        <v>..</v>
      </c>
      <c r="Y6" s="29" t="str">
        <f>IF(AND(Soundness!$E7="Y",OR(ISNUMBER(Cash!Y27),ISNUMBER(Trading!Y9)),ISNUMBER(TotalLiabilities!Y9)),SUM(Cash!Y27,Trading!Y9)/TotalLiabilities!Y9*100,"..")</f>
        <v>..</v>
      </c>
      <c r="Z6" s="29" t="str">
        <f>IF(AND(Soundness!$E7="Y",OR(ISNUMBER(Cash!Z27),ISNUMBER(Trading!Z9)),ISNUMBER(TotalLiabilities!Z9)),SUM(Cash!Z27,Trading!Z9)/TotalLiabilities!Z9*100,"..")</f>
        <v>..</v>
      </c>
    </row>
    <row r="7" spans="1:26">
      <c r="A7" s="42">
        <v>4</v>
      </c>
      <c r="B7" s="2">
        <f>IF(ISNUMBER('Bank List'!B5),'Bank List'!B5,"")</f>
        <v>4135294</v>
      </c>
      <c r="C7" s="55" t="str">
        <f>IF(ISTEXT(Soundness!C8),Soundness!C8,"")</f>
        <v>Banco Bradesco S.A.</v>
      </c>
      <c r="D7" s="55" t="str">
        <f>IF(ISTEXT(Soundness!D8),Soundness!D8,"")</f>
        <v>Brazil</v>
      </c>
      <c r="E7" s="57"/>
      <c r="F7" s="29" t="str">
        <f>IF(AND(Soundness!$E8="Y",OR(ISNUMBER(Cash!F28),ISNUMBER(Trading!F10)),ISNUMBER(TotalLiabilities!F10)),SUM(Cash!F28,Trading!F10)/TotalLiabilities!F10*100,"..")</f>
        <v>..</v>
      </c>
      <c r="G7" s="29" t="str">
        <f>IF(AND(Soundness!$E8="Y",OR(ISNUMBER(Cash!G28),ISNUMBER(Trading!G10)),ISNUMBER(TotalLiabilities!G10)),SUM(Cash!G28,Trading!G10)/TotalLiabilities!G10*100,"..")</f>
        <v>..</v>
      </c>
      <c r="H7" s="29">
        <f>IF(AND(Soundness!$E8="Y",OR(ISNUMBER(Cash!H28),ISNUMBER(Trading!H10)),ISNUMBER(TotalLiabilities!H10)),SUM(Cash!H28,Trading!H10)/TotalLiabilities!H10*100,"..")</f>
        <v>19.465791130779689</v>
      </c>
      <c r="I7" s="29">
        <f>IF(AND(Soundness!$E8="Y",OR(ISNUMBER(Cash!I28),ISNUMBER(Trading!I10)),ISNUMBER(TotalLiabilities!I10)),SUM(Cash!I28,Trading!I10)/TotalLiabilities!I10*100,"..")</f>
        <v>25.000997149184489</v>
      </c>
      <c r="J7" s="29">
        <f>IF(AND(Soundness!$E8="Y",OR(ISNUMBER(Cash!J28),ISNUMBER(Trading!J10)),ISNUMBER(TotalLiabilities!J10)),SUM(Cash!J28,Trading!J10)/TotalLiabilities!J10*100,"..")</f>
        <v>19.053312463564225</v>
      </c>
      <c r="K7" s="29">
        <f>IF(AND(Soundness!$E8="Y",OR(ISNUMBER(Cash!K28),ISNUMBER(Trading!K10)),ISNUMBER(TotalLiabilities!K10)),SUM(Cash!K28,Trading!K10)/TotalLiabilities!K10*100,"..")</f>
        <v>31.940969183174488</v>
      </c>
      <c r="L7" s="29">
        <f>IF(AND(Soundness!$E8="Y",OR(ISNUMBER(Cash!L28),ISNUMBER(Trading!L10)),ISNUMBER(TotalLiabilities!L10)),SUM(Cash!L28,Trading!L10)/TotalLiabilities!L10*100,"..")</f>
        <v>32.477924058897386</v>
      </c>
      <c r="M7" s="29">
        <f>IF(AND(Soundness!$E8="Y",OR(ISNUMBER(Cash!M28),ISNUMBER(Trading!M10)),ISNUMBER(TotalLiabilities!M10)),SUM(Cash!M28,Trading!M10)/TotalLiabilities!M10*100,"..")</f>
        <v>29.163503566416527</v>
      </c>
      <c r="N7" s="29">
        <f>IF(AND(Soundness!$E8="Y",OR(ISNUMBER(Cash!N28),ISNUMBER(Trading!N10)),ISNUMBER(TotalLiabilities!N10)),SUM(Cash!N28,Trading!N10)/TotalLiabilities!N10*100,"..")</f>
        <v>26.733085127248991</v>
      </c>
      <c r="O7" s="29">
        <f>IF(AND(Soundness!$E8="Y",OR(ISNUMBER(Cash!O28),ISNUMBER(Trading!O10)),ISNUMBER(TotalLiabilities!O10)),SUM(Cash!O28,Trading!O10)/TotalLiabilities!O10*100,"..")</f>
        <v>17.494238970372837</v>
      </c>
      <c r="P7" s="29">
        <f>IF(AND(Soundness!$E8="Y",OR(ISNUMBER(Cash!P28),ISNUMBER(Trading!P10)),ISNUMBER(TotalLiabilities!P10)),SUM(Cash!P28,Trading!P10)/TotalLiabilities!P10*100,"..")</f>
        <v>20.562073050006223</v>
      </c>
      <c r="Q7" s="29">
        <f>IF(AND(Soundness!$E8="Y",OR(ISNUMBER(Cash!Q28),ISNUMBER(Trading!Q10)),ISNUMBER(TotalLiabilities!Q10)),SUM(Cash!Q28,Trading!Q10)/TotalLiabilities!Q10*100,"..")</f>
        <v>20.392926983369854</v>
      </c>
      <c r="R7" s="29" t="str">
        <f>IF(AND(Soundness!$E8="Y",OR(ISNUMBER(Cash!R28),ISNUMBER(Trading!R10)),ISNUMBER(TotalLiabilities!R10)),SUM(Cash!R28,Trading!R10)/TotalLiabilities!R10*100,"..")</f>
        <v>..</v>
      </c>
      <c r="S7" s="29" t="str">
        <f>IF(AND(Soundness!$E8="Y",OR(ISNUMBER(Cash!S28),ISNUMBER(Trading!S10)),ISNUMBER(TotalLiabilities!S10)),SUM(Cash!S28,Trading!S10)/TotalLiabilities!S10*100,"..")</f>
        <v>..</v>
      </c>
      <c r="T7" s="29" t="str">
        <f>IF(AND(Soundness!$E8="Y",OR(ISNUMBER(Cash!T28),ISNUMBER(Trading!T10)),ISNUMBER(TotalLiabilities!T10)),SUM(Cash!T28,Trading!T10)/TotalLiabilities!T10*100,"..")</f>
        <v>..</v>
      </c>
      <c r="U7" s="29" t="str">
        <f>IF(AND(Soundness!$E8="Y",OR(ISNUMBER(Cash!U28),ISNUMBER(Trading!U10)),ISNUMBER(TotalLiabilities!U10)),SUM(Cash!U28,Trading!U10)/TotalLiabilities!U10*100,"..")</f>
        <v>..</v>
      </c>
      <c r="V7" s="29" t="str">
        <f>IF(AND(Soundness!$E8="Y",OR(ISNUMBER(Cash!V28),ISNUMBER(Trading!V10)),ISNUMBER(TotalLiabilities!V10)),SUM(Cash!V28,Trading!V10)/TotalLiabilities!V10*100,"..")</f>
        <v>..</v>
      </c>
      <c r="W7" s="29" t="str">
        <f>IF(AND(Soundness!$E8="Y",OR(ISNUMBER(Cash!W28),ISNUMBER(Trading!W10)),ISNUMBER(TotalLiabilities!W10)),SUM(Cash!W28,Trading!W10)/TotalLiabilities!W10*100,"..")</f>
        <v>..</v>
      </c>
      <c r="X7" s="29" t="str">
        <f>IF(AND(Soundness!$E8="Y",OR(ISNUMBER(Cash!X28),ISNUMBER(Trading!X10)),ISNUMBER(TotalLiabilities!X10)),SUM(Cash!X28,Trading!X10)/TotalLiabilities!X10*100,"..")</f>
        <v>..</v>
      </c>
      <c r="Y7" s="29" t="str">
        <f>IF(AND(Soundness!$E8="Y",OR(ISNUMBER(Cash!Y28),ISNUMBER(Trading!Y10)),ISNUMBER(TotalLiabilities!Y10)),SUM(Cash!Y28,Trading!Y10)/TotalLiabilities!Y10*100,"..")</f>
        <v>..</v>
      </c>
      <c r="Z7" s="29" t="str">
        <f>IF(AND(Soundness!$E8="Y",OR(ISNUMBER(Cash!Z28),ISNUMBER(Trading!Z10)),ISNUMBER(TotalLiabilities!Z10)),SUM(Cash!Z28,Trading!Z10)/TotalLiabilities!Z10*100,"..")</f>
        <v>..</v>
      </c>
    </row>
    <row r="8" spans="1:26">
      <c r="A8" s="42">
        <v>5</v>
      </c>
      <c r="B8" s="2">
        <f>IF(ISNUMBER('Bank List'!B6),'Bank List'!B6,"")</f>
        <v>113983</v>
      </c>
      <c r="C8" s="55" t="str">
        <f>IF(ISTEXT(Soundness!C9),Soundness!C9,"")</f>
        <v>Banco Santander SA</v>
      </c>
      <c r="D8" s="55" t="str">
        <f>IF(ISTEXT(Soundness!D9),Soundness!D9,"")</f>
        <v>Spain</v>
      </c>
      <c r="E8" s="57"/>
      <c r="F8" s="29" t="str">
        <f>IF(AND(Soundness!$E9="Y",OR(ISNUMBER(Cash!F29),ISNUMBER(Trading!F11)),ISNUMBER(TotalLiabilities!F11)),SUM(Cash!F29,Trading!F11)/TotalLiabilities!F11*100,"..")</f>
        <v>..</v>
      </c>
      <c r="G8" s="29" t="str">
        <f>IF(AND(Soundness!$E9="Y",OR(ISNUMBER(Cash!G29),ISNUMBER(Trading!G11)),ISNUMBER(TotalLiabilities!G11)),SUM(Cash!G29,Trading!G11)/TotalLiabilities!G11*100,"..")</f>
        <v>..</v>
      </c>
      <c r="H8" s="29" t="str">
        <f>IF(AND(Soundness!$E9="Y",OR(ISNUMBER(Cash!H29),ISNUMBER(Trading!H11)),ISNUMBER(TotalLiabilities!H11)),SUM(Cash!H29,Trading!H11)/TotalLiabilities!H11*100,"..")</f>
        <v>..</v>
      </c>
      <c r="I8" s="29" t="str">
        <f>IF(AND(Soundness!$E9="Y",OR(ISNUMBER(Cash!I29),ISNUMBER(Trading!I11)),ISNUMBER(TotalLiabilities!I11)),SUM(Cash!I29,Trading!I11)/TotalLiabilities!I11*100,"..")</f>
        <v>..</v>
      </c>
      <c r="J8" s="29" t="str">
        <f>IF(AND(Soundness!$E9="Y",OR(ISNUMBER(Cash!J29),ISNUMBER(Trading!J11)),ISNUMBER(TotalLiabilities!J11)),SUM(Cash!J29,Trading!J11)/TotalLiabilities!J11*100,"..")</f>
        <v>..</v>
      </c>
      <c r="K8" s="29">
        <f>IF(AND(Soundness!$E9="Y",OR(ISNUMBER(Cash!K29),ISNUMBER(Trading!K11)),ISNUMBER(TotalLiabilities!K11)),SUM(Cash!K29,Trading!K11)/TotalLiabilities!K11*100,"..")</f>
        <v>15.772488661041256</v>
      </c>
      <c r="L8" s="29">
        <f>IF(AND(Soundness!$E9="Y",OR(ISNUMBER(Cash!L29),ISNUMBER(Trading!L11)),ISNUMBER(TotalLiabilities!L11)),SUM(Cash!L29,Trading!L11)/TotalLiabilities!L11*100,"..")</f>
        <v>16.341755784004654</v>
      </c>
      <c r="M8" s="29">
        <f>IF(AND(Soundness!$E9="Y",OR(ISNUMBER(Cash!M29),ISNUMBER(Trading!M11)),ISNUMBER(TotalLiabilities!M11)),SUM(Cash!M29,Trading!M11)/TotalLiabilities!M11*100,"..")</f>
        <v>15.39039812648015</v>
      </c>
      <c r="N8" s="29">
        <f>IF(AND(Soundness!$E9="Y",OR(ISNUMBER(Cash!N29),ISNUMBER(Trading!N11)),ISNUMBER(TotalLiabilities!N11)),SUM(Cash!N29,Trading!N11)/TotalLiabilities!N11*100,"..")</f>
        <v>14.998661247211226</v>
      </c>
      <c r="O8" s="29">
        <f>IF(AND(Soundness!$E9="Y",OR(ISNUMBER(Cash!O29),ISNUMBER(Trading!O11)),ISNUMBER(TotalLiabilities!O11)),SUM(Cash!O29,Trading!O11)/TotalLiabilities!O11*100,"..")</f>
        <v>11.739441282096809</v>
      </c>
      <c r="P8" s="29">
        <f>IF(AND(Soundness!$E9="Y",OR(ISNUMBER(Cash!P29),ISNUMBER(Trading!P11)),ISNUMBER(TotalLiabilities!P11)),SUM(Cash!P29,Trading!P11)/TotalLiabilities!P11*100,"..")</f>
        <v>12.58649945366003</v>
      </c>
      <c r="Q8" s="29">
        <f>IF(AND(Soundness!$E9="Y",OR(ISNUMBER(Cash!Q29),ISNUMBER(Trading!Q11)),ISNUMBER(TotalLiabilities!Q11)),SUM(Cash!Q29,Trading!Q11)/TotalLiabilities!Q11*100,"..")</f>
        <v>14.100903140392502</v>
      </c>
      <c r="R8" s="29" t="str">
        <f>IF(AND(Soundness!$E9="Y",OR(ISNUMBER(Cash!R29),ISNUMBER(Trading!R11)),ISNUMBER(TotalLiabilities!R11)),SUM(Cash!R29,Trading!R11)/TotalLiabilities!R11*100,"..")</f>
        <v>..</v>
      </c>
      <c r="S8" s="29" t="str">
        <f>IF(AND(Soundness!$E9="Y",OR(ISNUMBER(Cash!S29),ISNUMBER(Trading!S11)),ISNUMBER(TotalLiabilities!S11)),SUM(Cash!S29,Trading!S11)/TotalLiabilities!S11*100,"..")</f>
        <v>..</v>
      </c>
      <c r="T8" s="29" t="str">
        <f>IF(AND(Soundness!$E9="Y",OR(ISNUMBER(Cash!T29),ISNUMBER(Trading!T11)),ISNUMBER(TotalLiabilities!T11)),SUM(Cash!T29,Trading!T11)/TotalLiabilities!T11*100,"..")</f>
        <v>..</v>
      </c>
      <c r="U8" s="29" t="str">
        <f>IF(AND(Soundness!$E9="Y",OR(ISNUMBER(Cash!U29),ISNUMBER(Trading!U11)),ISNUMBER(TotalLiabilities!U11)),SUM(Cash!U29,Trading!U11)/TotalLiabilities!U11*100,"..")</f>
        <v>..</v>
      </c>
      <c r="V8" s="29" t="str">
        <f>IF(AND(Soundness!$E9="Y",OR(ISNUMBER(Cash!V29),ISNUMBER(Trading!V11)),ISNUMBER(TotalLiabilities!V11)),SUM(Cash!V29,Trading!V11)/TotalLiabilities!V11*100,"..")</f>
        <v>..</v>
      </c>
      <c r="W8" s="29" t="str">
        <f>IF(AND(Soundness!$E9="Y",OR(ISNUMBER(Cash!W29),ISNUMBER(Trading!W11)),ISNUMBER(TotalLiabilities!W11)),SUM(Cash!W29,Trading!W11)/TotalLiabilities!W11*100,"..")</f>
        <v>..</v>
      </c>
      <c r="X8" s="29" t="str">
        <f>IF(AND(Soundness!$E9="Y",OR(ISNUMBER(Cash!X29),ISNUMBER(Trading!X11)),ISNUMBER(TotalLiabilities!X11)),SUM(Cash!X29,Trading!X11)/TotalLiabilities!X11*100,"..")</f>
        <v>..</v>
      </c>
      <c r="Y8" s="29" t="str">
        <f>IF(AND(Soundness!$E9="Y",OR(ISNUMBER(Cash!Y29),ISNUMBER(Trading!Y11)),ISNUMBER(TotalLiabilities!Y11)),SUM(Cash!Y29,Trading!Y11)/TotalLiabilities!Y11*100,"..")</f>
        <v>..</v>
      </c>
      <c r="Z8" s="29" t="str">
        <f>IF(AND(Soundness!$E9="Y",OR(ISNUMBER(Cash!Z29),ISNUMBER(Trading!Z11)),ISNUMBER(TotalLiabilities!Z11)),SUM(Cash!Z29,Trading!Z11)/TotalLiabilities!Z11*100,"..")</f>
        <v>..</v>
      </c>
    </row>
    <row r="9" spans="1:26">
      <c r="A9" s="42">
        <v>6</v>
      </c>
      <c r="B9" s="2">
        <f>IF(ISNUMBER('Bank List'!B7),'Bank List'!B7,"")</f>
        <v>100369</v>
      </c>
      <c r="C9" s="55" t="str">
        <f>IF(ISTEXT(Soundness!C10),Soundness!C10,"")</f>
        <v>Bank of America Corporation</v>
      </c>
      <c r="D9" s="55" t="str">
        <f>IF(ISTEXT(Soundness!D10),Soundness!D10,"")</f>
        <v>USA</v>
      </c>
      <c r="E9" s="57"/>
      <c r="F9" s="29">
        <f>IF(AND(Soundness!$E10="Y",OR(ISNUMBER(Cash!F30),ISNUMBER(Trading!F12)),ISNUMBER(TotalLiabilities!F12)),SUM(Cash!F30,Trading!F12)/TotalLiabilities!F12*100,"..")</f>
        <v>7.2940833546580892</v>
      </c>
      <c r="G9" s="29">
        <f>IF(AND(Soundness!$E10="Y",OR(ISNUMBER(Cash!G30),ISNUMBER(Trading!G12)),ISNUMBER(TotalLiabilities!G12)),SUM(Cash!G30,Trading!G12)/TotalLiabilities!G12*100,"..")</f>
        <v>8.3306499434288632</v>
      </c>
      <c r="H9" s="29">
        <f>IF(AND(Soundness!$E10="Y",OR(ISNUMBER(Cash!H30),ISNUMBER(Trading!H12)),ISNUMBER(TotalLiabilities!H12)),SUM(Cash!H30,Trading!H12)/TotalLiabilities!H12*100,"..")</f>
        <v>10.584831980099272</v>
      </c>
      <c r="I9" s="29">
        <f>IF(AND(Soundness!$E10="Y",OR(ISNUMBER(Cash!I30),ISNUMBER(Trading!I12)),ISNUMBER(TotalLiabilities!I12)),SUM(Cash!I30,Trading!I12)/TotalLiabilities!I12*100,"..")</f>
        <v>10.218755031335904</v>
      </c>
      <c r="J9" s="29">
        <f>IF(AND(Soundness!$E10="Y",OR(ISNUMBER(Cash!J30),ISNUMBER(Trading!J12)),ISNUMBER(TotalLiabilities!J12)),SUM(Cash!J30,Trading!J12)/TotalLiabilities!J12*100,"..")</f>
        <v>9.2642326199741234</v>
      </c>
      <c r="K9" s="29">
        <f>IF(AND(Soundness!$E10="Y",OR(ISNUMBER(Cash!K30),ISNUMBER(Trading!K12)),ISNUMBER(TotalLiabilities!K12)),SUM(Cash!K30,Trading!K12)/TotalLiabilities!K12*100,"..")</f>
        <v>11.328703773681601</v>
      </c>
      <c r="L9" s="29">
        <f>IF(AND(Soundness!$E10="Y",OR(ISNUMBER(Cash!L30),ISNUMBER(Trading!L12)),ISNUMBER(TotalLiabilities!L12)),SUM(Cash!L30,Trading!L12)/TotalLiabilities!L12*100,"..")</f>
        <v>11.69464137266519</v>
      </c>
      <c r="M9" s="29">
        <f>IF(AND(Soundness!$E10="Y",OR(ISNUMBER(Cash!M30),ISNUMBER(Trading!M12)),ISNUMBER(TotalLiabilities!M12)),SUM(Cash!M30,Trading!M12)/TotalLiabilities!M12*100,"..")</f>
        <v>10.444724470933615</v>
      </c>
      <c r="N9" s="29">
        <f>IF(AND(Soundness!$E10="Y",OR(ISNUMBER(Cash!N30),ISNUMBER(Trading!N12)),ISNUMBER(TotalLiabilities!N12)),SUM(Cash!N30,Trading!N12)/TotalLiabilities!N12*100,"..")</f>
        <v>8.630646865513917</v>
      </c>
      <c r="O9" s="29">
        <f>IF(AND(Soundness!$E10="Y",OR(ISNUMBER(Cash!O30),ISNUMBER(Trading!O12)),ISNUMBER(TotalLiabilities!O12)),SUM(Cash!O30,Trading!O12)/TotalLiabilities!O12*100,"..")</f>
        <v>9.3917406134412449</v>
      </c>
      <c r="P9" s="29">
        <f>IF(AND(Soundness!$E10="Y",OR(ISNUMBER(Cash!P30),ISNUMBER(Trading!P12)),ISNUMBER(TotalLiabilities!P12)),SUM(Cash!P30,Trading!P12)/TotalLiabilities!P12*100,"..")</f>
        <v>9.6950527133332169</v>
      </c>
      <c r="Q9" s="29">
        <f>IF(AND(Soundness!$E10="Y",OR(ISNUMBER(Cash!Q30),ISNUMBER(Trading!Q12)),ISNUMBER(TotalLiabilities!Q12)),SUM(Cash!Q30,Trading!Q12)/TotalLiabilities!Q12*100,"..")</f>
        <v>10.897452419392337</v>
      </c>
      <c r="R9" s="29" t="str">
        <f>IF(AND(Soundness!$E10="Y",OR(ISNUMBER(Cash!R30),ISNUMBER(Trading!R12)),ISNUMBER(TotalLiabilities!R12)),SUM(Cash!R30,Trading!R12)/TotalLiabilities!R12*100,"..")</f>
        <v>..</v>
      </c>
      <c r="S9" s="29" t="str">
        <f>IF(AND(Soundness!$E10="Y",OR(ISNUMBER(Cash!S30),ISNUMBER(Trading!S12)),ISNUMBER(TotalLiabilities!S12)),SUM(Cash!S30,Trading!S12)/TotalLiabilities!S12*100,"..")</f>
        <v>..</v>
      </c>
      <c r="T9" s="29" t="str">
        <f>IF(AND(Soundness!$E10="Y",OR(ISNUMBER(Cash!T30),ISNUMBER(Trading!T12)),ISNUMBER(TotalLiabilities!T12)),SUM(Cash!T30,Trading!T12)/TotalLiabilities!T12*100,"..")</f>
        <v>..</v>
      </c>
      <c r="U9" s="29" t="str">
        <f>IF(AND(Soundness!$E10="Y",OR(ISNUMBER(Cash!U30),ISNUMBER(Trading!U12)),ISNUMBER(TotalLiabilities!U12)),SUM(Cash!U30,Trading!U12)/TotalLiabilities!U12*100,"..")</f>
        <v>..</v>
      </c>
      <c r="V9" s="29" t="str">
        <f>IF(AND(Soundness!$E10="Y",OR(ISNUMBER(Cash!V30),ISNUMBER(Trading!V12)),ISNUMBER(TotalLiabilities!V12)),SUM(Cash!V30,Trading!V12)/TotalLiabilities!V12*100,"..")</f>
        <v>..</v>
      </c>
      <c r="W9" s="29" t="str">
        <f>IF(AND(Soundness!$E10="Y",OR(ISNUMBER(Cash!W30),ISNUMBER(Trading!W12)),ISNUMBER(TotalLiabilities!W12)),SUM(Cash!W30,Trading!W12)/TotalLiabilities!W12*100,"..")</f>
        <v>..</v>
      </c>
      <c r="X9" s="29" t="str">
        <f>IF(AND(Soundness!$E10="Y",OR(ISNUMBER(Cash!X30),ISNUMBER(Trading!X12)),ISNUMBER(TotalLiabilities!X12)),SUM(Cash!X30,Trading!X12)/TotalLiabilities!X12*100,"..")</f>
        <v>..</v>
      </c>
      <c r="Y9" s="29" t="str">
        <f>IF(AND(Soundness!$E10="Y",OR(ISNUMBER(Cash!Y30),ISNUMBER(Trading!Y12)),ISNUMBER(TotalLiabilities!Y12)),SUM(Cash!Y30,Trading!Y12)/TotalLiabilities!Y12*100,"..")</f>
        <v>..</v>
      </c>
      <c r="Z9" s="29" t="str">
        <f>IF(AND(Soundness!$E10="Y",OR(ISNUMBER(Cash!Z30),ISNUMBER(Trading!Z12)),ISNUMBER(TotalLiabilities!Z12)),SUM(Cash!Z30,Trading!Z12)/TotalLiabilities!Z12*100,"..")</f>
        <v>..</v>
      </c>
    </row>
    <row r="10" spans="1:26">
      <c r="A10" s="42">
        <v>7</v>
      </c>
      <c r="B10" s="2">
        <f>IF(ISNUMBER('Bank List'!B8),'Bank List'!B8,"")</f>
        <v>100518</v>
      </c>
      <c r="C10" s="55" t="str">
        <f>IF(ISTEXT(Soundness!C11),Soundness!C11,"")</f>
        <v>Bank of Montreal</v>
      </c>
      <c r="D10" s="55" t="str">
        <f>IF(ISTEXT(Soundness!D11),Soundness!D11,"")</f>
        <v>Canada</v>
      </c>
      <c r="E10" s="57"/>
      <c r="F10" s="29">
        <f>IF(AND(Soundness!$E11="Y",OR(ISNUMBER(Cash!F31),ISNUMBER(Trading!F13)),ISNUMBER(TotalLiabilities!F13)),SUM(Cash!F31,Trading!F13)/TotalLiabilities!F13*100,"..")</f>
        <v>9.9653835000724946</v>
      </c>
      <c r="G10" s="29">
        <f>IF(AND(Soundness!$E11="Y",OR(ISNUMBER(Cash!G31),ISNUMBER(Trading!G13)),ISNUMBER(TotalLiabilities!G13)),SUM(Cash!G31,Trading!G13)/TotalLiabilities!G13*100,"..")</f>
        <v>7.1319139944001266</v>
      </c>
      <c r="H10" s="29">
        <f>IF(AND(Soundness!$E11="Y",OR(ISNUMBER(Cash!H31),ISNUMBER(Trading!H13)),ISNUMBER(TotalLiabilities!H13)),SUM(Cash!H31,Trading!H13)/TotalLiabilities!H13*100,"..")</f>
        <v>9.368042473026204</v>
      </c>
      <c r="I10" s="29">
        <f>IF(AND(Soundness!$E11="Y",OR(ISNUMBER(Cash!I31),ISNUMBER(Trading!I13)),ISNUMBER(TotalLiabilities!I13)),SUM(Cash!I31,Trading!I13)/TotalLiabilities!I13*100,"..")</f>
        <v>14.363951671615663</v>
      </c>
      <c r="J10" s="29">
        <f>IF(AND(Soundness!$E11="Y",OR(ISNUMBER(Cash!J31),ISNUMBER(Trading!J13)),ISNUMBER(TotalLiabilities!J13)),SUM(Cash!J31,Trading!J13)/TotalLiabilities!J13*100,"..")</f>
        <v>14.083544324276225</v>
      </c>
      <c r="K10" s="29">
        <f>IF(AND(Soundness!$E11="Y",OR(ISNUMBER(Cash!K31),ISNUMBER(Trading!K13)),ISNUMBER(TotalLiabilities!K13)),SUM(Cash!K31,Trading!K13)/TotalLiabilities!K13*100,"..")</f>
        <v>21.626367293118204</v>
      </c>
      <c r="L10" s="29">
        <f>IF(AND(Soundness!$E11="Y",OR(ISNUMBER(Cash!L31),ISNUMBER(Trading!L13)),ISNUMBER(TotalLiabilities!L13)),SUM(Cash!L31,Trading!L13)/TotalLiabilities!L13*100,"..")</f>
        <v>21.770266763592268</v>
      </c>
      <c r="M10" s="29">
        <f>IF(AND(Soundness!$E11="Y",OR(ISNUMBER(Cash!M31),ISNUMBER(Trading!M13)),ISNUMBER(TotalLiabilities!M13)),SUM(Cash!M31,Trading!M13)/TotalLiabilities!M13*100,"..")</f>
        <v>26.134909450119963</v>
      </c>
      <c r="N10" s="29">
        <f>IF(AND(Soundness!$E11="Y",OR(ISNUMBER(Cash!N31),ISNUMBER(Trading!N13)),ISNUMBER(TotalLiabilities!N13)),SUM(Cash!N31,Trading!N13)/TotalLiabilities!N13*100,"..")</f>
        <v>32.700434806148714</v>
      </c>
      <c r="O10" s="29">
        <f>IF(AND(Soundness!$E11="Y",OR(ISNUMBER(Cash!O31),ISNUMBER(Trading!O13)),ISNUMBER(TotalLiabilities!O13)),SUM(Cash!O31,Trading!O13)/TotalLiabilities!O13*100,"..")</f>
        <v>33.907528644285357</v>
      </c>
      <c r="P10" s="29">
        <f>IF(AND(Soundness!$E11="Y",OR(ISNUMBER(Cash!P31),ISNUMBER(Trading!P13)),ISNUMBER(TotalLiabilities!P13)),SUM(Cash!P31,Trading!P13)/TotalLiabilities!P13*100,"..")</f>
        <v>33.515938077657808</v>
      </c>
      <c r="Q10" s="29">
        <f>IF(AND(Soundness!$E11="Y",OR(ISNUMBER(Cash!Q31),ISNUMBER(Trading!Q13)),ISNUMBER(TotalLiabilities!Q13)),SUM(Cash!Q31,Trading!Q13)/TotalLiabilities!Q13*100,"..")</f>
        <v>42.085940994925473</v>
      </c>
      <c r="R10" s="29">
        <f>IF(AND(Soundness!$E11="Y",OR(ISNUMBER(Cash!R31),ISNUMBER(Trading!R13)),ISNUMBER(TotalLiabilities!R13)),SUM(Cash!R31,Trading!R13)/TotalLiabilities!R13*100,"..")</f>
        <v>14.153169721353601</v>
      </c>
      <c r="S10" s="29" t="str">
        <f>IF(AND(Soundness!$E11="Y",OR(ISNUMBER(Cash!S31),ISNUMBER(Trading!S13)),ISNUMBER(TotalLiabilities!S13)),SUM(Cash!S31,Trading!S13)/TotalLiabilities!S13*100,"..")</f>
        <v>..</v>
      </c>
      <c r="T10" s="29" t="str">
        <f>IF(AND(Soundness!$E11="Y",OR(ISNUMBER(Cash!T31),ISNUMBER(Trading!T13)),ISNUMBER(TotalLiabilities!T13)),SUM(Cash!T31,Trading!T13)/TotalLiabilities!T13*100,"..")</f>
        <v>..</v>
      </c>
      <c r="U10" s="29" t="str">
        <f>IF(AND(Soundness!$E11="Y",OR(ISNUMBER(Cash!U31),ISNUMBER(Trading!U13)),ISNUMBER(TotalLiabilities!U13)),SUM(Cash!U31,Trading!U13)/TotalLiabilities!U13*100,"..")</f>
        <v>..</v>
      </c>
      <c r="V10" s="29" t="str">
        <f>IF(AND(Soundness!$E11="Y",OR(ISNUMBER(Cash!V31),ISNUMBER(Trading!V13)),ISNUMBER(TotalLiabilities!V13)),SUM(Cash!V31,Trading!V13)/TotalLiabilities!V13*100,"..")</f>
        <v>..</v>
      </c>
      <c r="W10" s="29" t="str">
        <f>IF(AND(Soundness!$E11="Y",OR(ISNUMBER(Cash!W31),ISNUMBER(Trading!W13)),ISNUMBER(TotalLiabilities!W13)),SUM(Cash!W31,Trading!W13)/TotalLiabilities!W13*100,"..")</f>
        <v>..</v>
      </c>
      <c r="X10" s="29" t="str">
        <f>IF(AND(Soundness!$E11="Y",OR(ISNUMBER(Cash!X31),ISNUMBER(Trading!X13)),ISNUMBER(TotalLiabilities!X13)),SUM(Cash!X31,Trading!X13)/TotalLiabilities!X13*100,"..")</f>
        <v>..</v>
      </c>
      <c r="Y10" s="29" t="str">
        <f>IF(AND(Soundness!$E11="Y",OR(ISNUMBER(Cash!Y31),ISNUMBER(Trading!Y13)),ISNUMBER(TotalLiabilities!Y13)),SUM(Cash!Y31,Trading!Y13)/TotalLiabilities!Y13*100,"..")</f>
        <v>..</v>
      </c>
      <c r="Z10" s="29" t="str">
        <f>IF(AND(Soundness!$E11="Y",OR(ISNUMBER(Cash!Z31),ISNUMBER(Trading!Z13)),ISNUMBER(TotalLiabilities!Z13)),SUM(Cash!Z31,Trading!Z13)/TotalLiabilities!Z13*100,"..")</f>
        <v>..</v>
      </c>
    </row>
    <row r="11" spans="1:26">
      <c r="A11" s="42">
        <v>8</v>
      </c>
      <c r="B11" s="2">
        <f>IF(ISNUMBER('Bank List'!B9),'Bank List'!B9,"")</f>
        <v>100144</v>
      </c>
      <c r="C11" s="55" t="str">
        <f>IF(ISTEXT(Soundness!C12),Soundness!C12,"")</f>
        <v>Bank of New York Mellon Corporation</v>
      </c>
      <c r="D11" s="55" t="str">
        <f>IF(ISTEXT(Soundness!D12),Soundness!D12,"")</f>
        <v>USA</v>
      </c>
      <c r="E11" s="57"/>
      <c r="F11" s="29">
        <f>IF(AND(Soundness!$E12="Y",OR(ISNUMBER(Cash!F32),ISNUMBER(Trading!F14)),ISNUMBER(TotalLiabilities!F14)),SUM(Cash!F32,Trading!F14)/TotalLiabilities!F14*100,"..")</f>
        <v>17.349054159108576</v>
      </c>
      <c r="G11" s="29">
        <f>IF(AND(Soundness!$E12="Y",OR(ISNUMBER(Cash!G32),ISNUMBER(Trading!G14)),ISNUMBER(TotalLiabilities!G14)),SUM(Cash!G32,Trading!G14)/TotalLiabilities!G14*100,"..")</f>
        <v>11.296579608785926</v>
      </c>
      <c r="H11" s="29">
        <f>IF(AND(Soundness!$E12="Y",OR(ISNUMBER(Cash!H32),ISNUMBER(Trading!H14)),ISNUMBER(TotalLiabilities!H14)),SUM(Cash!H32,Trading!H14)/TotalLiabilities!H14*100,"..")</f>
        <v>10.447995883126536</v>
      </c>
      <c r="I11" s="29">
        <f>IF(AND(Soundness!$E12="Y",OR(ISNUMBER(Cash!I32),ISNUMBER(Trading!I14)),ISNUMBER(TotalLiabilities!I14)),SUM(Cash!I32,Trading!I14)/TotalLiabilities!I14*100,"..")</f>
        <v>6.438090247591373</v>
      </c>
      <c r="J11" s="29">
        <f>IF(AND(Soundness!$E12="Y",OR(ISNUMBER(Cash!J32),ISNUMBER(Trading!J14)),ISNUMBER(TotalLiabilities!J14)),SUM(Cash!J32,Trading!J14)/TotalLiabilities!J14*100,"..")</f>
        <v>5.4282664038761599</v>
      </c>
      <c r="K11" s="29">
        <f>IF(AND(Soundness!$E12="Y",OR(ISNUMBER(Cash!K32),ISNUMBER(Trading!K14)),ISNUMBER(TotalLiabilities!K14)),SUM(Cash!K32,Trading!K14)/TotalLiabilities!K14*100,"..")</f>
        <v>8.7267048744606566</v>
      </c>
      <c r="L11" s="29">
        <f>IF(AND(Soundness!$E12="Y",OR(ISNUMBER(Cash!L32),ISNUMBER(Trading!L14)),ISNUMBER(TotalLiabilities!L14)),SUM(Cash!L32,Trading!L14)/TotalLiabilities!L14*100,"..")</f>
        <v>8.7634611612931348</v>
      </c>
      <c r="M11" s="29">
        <f>IF(AND(Soundness!$E12="Y",OR(ISNUMBER(Cash!M32),ISNUMBER(Trading!M14)),ISNUMBER(TotalLiabilities!M14)),SUM(Cash!M32,Trading!M14)/TotalLiabilities!M14*100,"..")</f>
        <v>6.8249089919941985</v>
      </c>
      <c r="N11" s="29">
        <f>IF(AND(Soundness!$E12="Y",OR(ISNUMBER(Cash!N32),ISNUMBER(Trading!N14)),ISNUMBER(TotalLiabilities!N14)),SUM(Cash!N32,Trading!N14)/TotalLiabilities!N14*100,"..")</f>
        <v>10.501544720493929</v>
      </c>
      <c r="O11" s="29">
        <f>IF(AND(Soundness!$E12="Y",OR(ISNUMBER(Cash!O32),ISNUMBER(Trading!O14)),ISNUMBER(TotalLiabilities!O14)),SUM(Cash!O32,Trading!O14)/TotalLiabilities!O14*100,"..")</f>
        <v>9.8626081944755253</v>
      </c>
      <c r="P11" s="29">
        <f>IF(AND(Soundness!$E12="Y",OR(ISNUMBER(Cash!P32),ISNUMBER(Trading!P14)),ISNUMBER(TotalLiabilities!P14)),SUM(Cash!P32,Trading!P14)/TotalLiabilities!P14*100,"..")</f>
        <v>5.9122725441964255</v>
      </c>
      <c r="Q11" s="29">
        <f>IF(AND(Soundness!$E12="Y",OR(ISNUMBER(Cash!Q32),ISNUMBER(Trading!Q14)),ISNUMBER(TotalLiabilities!Q14)),SUM(Cash!Q32,Trading!Q14)/TotalLiabilities!Q14*100,"..")</f>
        <v>4.5127466284252584</v>
      </c>
      <c r="R11" s="29" t="str">
        <f>IF(AND(Soundness!$E12="Y",OR(ISNUMBER(Cash!R32),ISNUMBER(Trading!R14)),ISNUMBER(TotalLiabilities!R14)),SUM(Cash!R32,Trading!R14)/TotalLiabilities!R14*100,"..")</f>
        <v>..</v>
      </c>
      <c r="S11" s="29" t="str">
        <f>IF(AND(Soundness!$E12="Y",OR(ISNUMBER(Cash!S32),ISNUMBER(Trading!S14)),ISNUMBER(TotalLiabilities!S14)),SUM(Cash!S32,Trading!S14)/TotalLiabilities!S14*100,"..")</f>
        <v>..</v>
      </c>
      <c r="T11" s="29" t="str">
        <f>IF(AND(Soundness!$E12="Y",OR(ISNUMBER(Cash!T32),ISNUMBER(Trading!T14)),ISNUMBER(TotalLiabilities!T14)),SUM(Cash!T32,Trading!T14)/TotalLiabilities!T14*100,"..")</f>
        <v>..</v>
      </c>
      <c r="U11" s="29" t="str">
        <f>IF(AND(Soundness!$E12="Y",OR(ISNUMBER(Cash!U32),ISNUMBER(Trading!U14)),ISNUMBER(TotalLiabilities!U14)),SUM(Cash!U32,Trading!U14)/TotalLiabilities!U14*100,"..")</f>
        <v>..</v>
      </c>
      <c r="V11" s="29" t="str">
        <f>IF(AND(Soundness!$E12="Y",OR(ISNUMBER(Cash!V32),ISNUMBER(Trading!V14)),ISNUMBER(TotalLiabilities!V14)),SUM(Cash!V32,Trading!V14)/TotalLiabilities!V14*100,"..")</f>
        <v>..</v>
      </c>
      <c r="W11" s="29" t="str">
        <f>IF(AND(Soundness!$E12="Y",OR(ISNUMBER(Cash!W32),ISNUMBER(Trading!W14)),ISNUMBER(TotalLiabilities!W14)),SUM(Cash!W32,Trading!W14)/TotalLiabilities!W14*100,"..")</f>
        <v>..</v>
      </c>
      <c r="X11" s="29" t="str">
        <f>IF(AND(Soundness!$E12="Y",OR(ISNUMBER(Cash!X32),ISNUMBER(Trading!X14)),ISNUMBER(TotalLiabilities!X14)),SUM(Cash!X32,Trading!X14)/TotalLiabilities!X14*100,"..")</f>
        <v>..</v>
      </c>
      <c r="Y11" s="29" t="str">
        <f>IF(AND(Soundness!$E12="Y",OR(ISNUMBER(Cash!Y32),ISNUMBER(Trading!Y14)),ISNUMBER(TotalLiabilities!Y14)),SUM(Cash!Y32,Trading!Y14)/TotalLiabilities!Y14*100,"..")</f>
        <v>..</v>
      </c>
      <c r="Z11" s="29" t="str">
        <f>IF(AND(Soundness!$E12="Y",OR(ISNUMBER(Cash!Z32),ISNUMBER(Trading!Z14)),ISNUMBER(TotalLiabilities!Z14)),SUM(Cash!Z32,Trading!Z14)/TotalLiabilities!Z14*100,"..")</f>
        <v>..</v>
      </c>
    </row>
    <row r="12" spans="1:26">
      <c r="A12" s="42">
        <v>9</v>
      </c>
      <c r="B12" s="2">
        <f>IF(ISNUMBER('Bank List'!B10),'Bank List'!B10,"")</f>
        <v>100521</v>
      </c>
      <c r="C12" s="55" t="str">
        <f>IF(ISTEXT(Soundness!C13),Soundness!C13,"")</f>
        <v>Bank of Nova Scotia</v>
      </c>
      <c r="D12" s="55" t="str">
        <f>IF(ISTEXT(Soundness!D13),Soundness!D13,"")</f>
        <v>Canada</v>
      </c>
      <c r="E12" s="57"/>
      <c r="F12" s="29">
        <f>IF(AND(Soundness!$E13="Y",OR(ISNUMBER(Cash!F33),ISNUMBER(Trading!F15)),ISNUMBER(TotalLiabilities!F15)),SUM(Cash!F33,Trading!F15)/TotalLiabilities!F15*100,"..")</f>
        <v>9.1123202779506158</v>
      </c>
      <c r="G12" s="29">
        <f>IF(AND(Soundness!$E13="Y",OR(ISNUMBER(Cash!G33),ISNUMBER(Trading!G15)),ISNUMBER(TotalLiabilities!G15)),SUM(Cash!G33,Trading!G15)/TotalLiabilities!G15*100,"..")</f>
        <v>10.282003354192371</v>
      </c>
      <c r="H12" s="29">
        <f>IF(AND(Soundness!$E13="Y",OR(ISNUMBER(Cash!H33),ISNUMBER(Trading!H15)),ISNUMBER(TotalLiabilities!H15)),SUM(Cash!H33,Trading!H15)/TotalLiabilities!H15*100,"..")</f>
        <v>16.809506447900919</v>
      </c>
      <c r="I12" s="29">
        <f>IF(AND(Soundness!$E13="Y",OR(ISNUMBER(Cash!I33),ISNUMBER(Trading!I15)),ISNUMBER(TotalLiabilities!I15)),SUM(Cash!I33,Trading!I15)/TotalLiabilities!I15*100,"..")</f>
        <v>21.037242695787665</v>
      </c>
      <c r="J12" s="29">
        <f>IF(AND(Soundness!$E13="Y",OR(ISNUMBER(Cash!J33),ISNUMBER(Trading!J15)),ISNUMBER(TotalLiabilities!J15)),SUM(Cash!J33,Trading!J15)/TotalLiabilities!J15*100,"..")</f>
        <v>21.922980436554653</v>
      </c>
      <c r="K12" s="29">
        <f>IF(AND(Soundness!$E13="Y",OR(ISNUMBER(Cash!K33),ISNUMBER(Trading!K15)),ISNUMBER(TotalLiabilities!K15)),SUM(Cash!K33,Trading!K15)/TotalLiabilities!K15*100,"..")</f>
        <v>23.295052245036043</v>
      </c>
      <c r="L12" s="29">
        <f>IF(AND(Soundness!$E13="Y",OR(ISNUMBER(Cash!L33),ISNUMBER(Trading!L15)),ISNUMBER(TotalLiabilities!L15)),SUM(Cash!L33,Trading!L15)/TotalLiabilities!L15*100,"..")</f>
        <v>24.565313791858951</v>
      </c>
      <c r="M12" s="29">
        <f>IF(AND(Soundness!$E13="Y",OR(ISNUMBER(Cash!M33),ISNUMBER(Trading!M15)),ISNUMBER(TotalLiabilities!M15)),SUM(Cash!M33,Trading!M15)/TotalLiabilities!M15*100,"..")</f>
        <v>25.868462111595036</v>
      </c>
      <c r="N12" s="29">
        <f>IF(AND(Soundness!$E13="Y",OR(ISNUMBER(Cash!N33),ISNUMBER(Trading!N15)),ISNUMBER(TotalLiabilities!N15)),SUM(Cash!N33,Trading!N15)/TotalLiabilities!N15*100,"..")</f>
        <v>26.464412474551295</v>
      </c>
      <c r="O12" s="29">
        <f>IF(AND(Soundness!$E13="Y",OR(ISNUMBER(Cash!O33),ISNUMBER(Trading!O15)),ISNUMBER(TotalLiabilities!O15)),SUM(Cash!O33,Trading!O15)/TotalLiabilities!O15*100,"..")</f>
        <v>33.786640587749261</v>
      </c>
      <c r="P12" s="29">
        <f>IF(AND(Soundness!$E13="Y",OR(ISNUMBER(Cash!P33),ISNUMBER(Trading!P15)),ISNUMBER(TotalLiabilities!P15)),SUM(Cash!P33,Trading!P15)/TotalLiabilities!P15*100,"..")</f>
        <v>37.52715041890611</v>
      </c>
      <c r="Q12" s="29">
        <f>IF(AND(Soundness!$E13="Y",OR(ISNUMBER(Cash!Q33),ISNUMBER(Trading!Q15)),ISNUMBER(TotalLiabilities!Q15)),SUM(Cash!Q33,Trading!Q15)/TotalLiabilities!Q15*100,"..")</f>
        <v>32.755127992493541</v>
      </c>
      <c r="R12" s="29">
        <f>IF(AND(Soundness!$E13="Y",OR(ISNUMBER(Cash!R33),ISNUMBER(Trading!R15)),ISNUMBER(TotalLiabilities!R15)),SUM(Cash!R33,Trading!R15)/TotalLiabilities!R15*100,"..")</f>
        <v>11.91051040029361</v>
      </c>
      <c r="S12" s="29" t="str">
        <f>IF(AND(Soundness!$E13="Y",OR(ISNUMBER(Cash!S33),ISNUMBER(Trading!S15)),ISNUMBER(TotalLiabilities!S15)),SUM(Cash!S33,Trading!S15)/TotalLiabilities!S15*100,"..")</f>
        <v>..</v>
      </c>
      <c r="T12" s="29" t="str">
        <f>IF(AND(Soundness!$E13="Y",OR(ISNUMBER(Cash!T33),ISNUMBER(Trading!T15)),ISNUMBER(TotalLiabilities!T15)),SUM(Cash!T33,Trading!T15)/TotalLiabilities!T15*100,"..")</f>
        <v>..</v>
      </c>
      <c r="U12" s="29" t="str">
        <f>IF(AND(Soundness!$E13="Y",OR(ISNUMBER(Cash!U33),ISNUMBER(Trading!U15)),ISNUMBER(TotalLiabilities!U15)),SUM(Cash!U33,Trading!U15)/TotalLiabilities!U15*100,"..")</f>
        <v>..</v>
      </c>
      <c r="V12" s="29" t="str">
        <f>IF(AND(Soundness!$E13="Y",OR(ISNUMBER(Cash!V33),ISNUMBER(Trading!V15)),ISNUMBER(TotalLiabilities!V15)),SUM(Cash!V33,Trading!V15)/TotalLiabilities!V15*100,"..")</f>
        <v>..</v>
      </c>
      <c r="W12" s="29" t="str">
        <f>IF(AND(Soundness!$E13="Y",OR(ISNUMBER(Cash!W33),ISNUMBER(Trading!W15)),ISNUMBER(TotalLiabilities!W15)),SUM(Cash!W33,Trading!W15)/TotalLiabilities!W15*100,"..")</f>
        <v>..</v>
      </c>
      <c r="X12" s="29" t="str">
        <f>IF(AND(Soundness!$E13="Y",OR(ISNUMBER(Cash!X33),ISNUMBER(Trading!X15)),ISNUMBER(TotalLiabilities!X15)),SUM(Cash!X33,Trading!X15)/TotalLiabilities!X15*100,"..")</f>
        <v>..</v>
      </c>
      <c r="Y12" s="29" t="str">
        <f>IF(AND(Soundness!$E13="Y",OR(ISNUMBER(Cash!Y33),ISNUMBER(Trading!Y15)),ISNUMBER(TotalLiabilities!Y15)),SUM(Cash!Y33,Trading!Y15)/TotalLiabilities!Y15*100,"..")</f>
        <v>..</v>
      </c>
      <c r="Z12" s="29" t="str">
        <f>IF(AND(Soundness!$E13="Y",OR(ISNUMBER(Cash!Z33),ISNUMBER(Trading!Z15)),ISNUMBER(TotalLiabilities!Z15)),SUM(Cash!Z33,Trading!Z15)/TotalLiabilities!Z15*100,"..")</f>
        <v>..</v>
      </c>
    </row>
    <row r="13" spans="1:26">
      <c r="A13" s="42">
        <v>10</v>
      </c>
      <c r="B13" s="2">
        <f>IF(ISNUMBER('Bank List'!B11),'Bank List'!B11,"")</f>
        <v>4291604</v>
      </c>
      <c r="C13" s="55" t="str">
        <f>IF(ISTEXT(Soundness!C14),Soundness!C14,"")</f>
        <v>Bankia, SA</v>
      </c>
      <c r="D13" s="55" t="str">
        <f>IF(ISTEXT(Soundness!D14),Soundness!D14,"")</f>
        <v>Spain</v>
      </c>
      <c r="E13" s="57"/>
      <c r="F13" s="29" t="str">
        <f>IF(AND(Soundness!$E14="Y",OR(ISNUMBER(Cash!F34),ISNUMBER(Trading!F16)),ISNUMBER(TotalLiabilities!F16)),SUM(Cash!F34,Trading!F16)/TotalLiabilities!F16*100,"..")</f>
        <v>..</v>
      </c>
      <c r="G13" s="29" t="str">
        <f>IF(AND(Soundness!$E14="Y",OR(ISNUMBER(Cash!G34),ISNUMBER(Trading!G16)),ISNUMBER(TotalLiabilities!G16)),SUM(Cash!G34,Trading!G16)/TotalLiabilities!G16*100,"..")</f>
        <v>..</v>
      </c>
      <c r="H13" s="29" t="str">
        <f>IF(AND(Soundness!$E14="Y",OR(ISNUMBER(Cash!H34),ISNUMBER(Trading!H16)),ISNUMBER(TotalLiabilities!H16)),SUM(Cash!H34,Trading!H16)/TotalLiabilities!H16*100,"..")</f>
        <v>..</v>
      </c>
      <c r="I13" s="29" t="str">
        <f>IF(AND(Soundness!$E14="Y",OR(ISNUMBER(Cash!I34),ISNUMBER(Trading!I16)),ISNUMBER(TotalLiabilities!I16)),SUM(Cash!I34,Trading!I16)/TotalLiabilities!I16*100,"..")</f>
        <v>..</v>
      </c>
      <c r="J13" s="29" t="str">
        <f>IF(AND(Soundness!$E14="Y",OR(ISNUMBER(Cash!J34),ISNUMBER(Trading!J16)),ISNUMBER(TotalLiabilities!J16)),SUM(Cash!J34,Trading!J16)/TotalLiabilities!J16*100,"..")</f>
        <v>..</v>
      </c>
      <c r="K13" s="29" t="str">
        <f>IF(AND(Soundness!$E14="Y",OR(ISNUMBER(Cash!K34),ISNUMBER(Trading!K16)),ISNUMBER(TotalLiabilities!K16)),SUM(Cash!K34,Trading!K16)/TotalLiabilities!K16*100,"..")</f>
        <v>..</v>
      </c>
      <c r="L13" s="29" t="str">
        <f>IF(AND(Soundness!$E14="Y",OR(ISNUMBER(Cash!L34),ISNUMBER(Trading!L16)),ISNUMBER(TotalLiabilities!L16)),SUM(Cash!L34,Trading!L16)/TotalLiabilities!L16*100,"..")</f>
        <v>..</v>
      </c>
      <c r="M13" s="29" t="str">
        <f>IF(AND(Soundness!$E14="Y",OR(ISNUMBER(Cash!M34),ISNUMBER(Trading!M16)),ISNUMBER(TotalLiabilities!M16)),SUM(Cash!M34,Trading!M16)/TotalLiabilities!M16*100,"..")</f>
        <v>..</v>
      </c>
      <c r="N13" s="29" t="str">
        <f>IF(AND(Soundness!$E14="Y",OR(ISNUMBER(Cash!N34),ISNUMBER(Trading!N16)),ISNUMBER(TotalLiabilities!N16)),SUM(Cash!N34,Trading!N16)/TotalLiabilities!N16*100,"..")</f>
        <v>..</v>
      </c>
      <c r="O13" s="29" t="str">
        <f>IF(AND(Soundness!$E14="Y",OR(ISNUMBER(Cash!O34),ISNUMBER(Trading!O16)),ISNUMBER(TotalLiabilities!O16)),SUM(Cash!O34,Trading!O16)/TotalLiabilities!O16*100,"..")</f>
        <v>..</v>
      </c>
      <c r="P13" s="29">
        <f>IF(AND(Soundness!$E14="Y",OR(ISNUMBER(Cash!P34),ISNUMBER(Trading!P16)),ISNUMBER(TotalLiabilities!P16)),SUM(Cash!P34,Trading!P16)/TotalLiabilities!P16*100,"..")</f>
        <v>115.50408469142717</v>
      </c>
      <c r="Q13" s="29">
        <f>IF(AND(Soundness!$E14="Y",OR(ISNUMBER(Cash!Q34),ISNUMBER(Trading!Q16)),ISNUMBER(TotalLiabilities!Q16)),SUM(Cash!Q34,Trading!Q16)/TotalLiabilities!Q16*100,"..")</f>
        <v>148.61640439340539</v>
      </c>
      <c r="R13" s="29" t="str">
        <f>IF(AND(Soundness!$E14="Y",OR(ISNUMBER(Cash!R34),ISNUMBER(Trading!R16)),ISNUMBER(TotalLiabilities!R16)),SUM(Cash!R34,Trading!R16)/TotalLiabilities!R16*100,"..")</f>
        <v>..</v>
      </c>
      <c r="S13" s="29" t="str">
        <f>IF(AND(Soundness!$E14="Y",OR(ISNUMBER(Cash!S34),ISNUMBER(Trading!S16)),ISNUMBER(TotalLiabilities!S16)),SUM(Cash!S34,Trading!S16)/TotalLiabilities!S16*100,"..")</f>
        <v>..</v>
      </c>
      <c r="T13" s="29" t="str">
        <f>IF(AND(Soundness!$E14="Y",OR(ISNUMBER(Cash!T34),ISNUMBER(Trading!T16)),ISNUMBER(TotalLiabilities!T16)),SUM(Cash!T34,Trading!T16)/TotalLiabilities!T16*100,"..")</f>
        <v>..</v>
      </c>
      <c r="U13" s="29" t="str">
        <f>IF(AND(Soundness!$E14="Y",OR(ISNUMBER(Cash!U34),ISNUMBER(Trading!U16)),ISNUMBER(TotalLiabilities!U16)),SUM(Cash!U34,Trading!U16)/TotalLiabilities!U16*100,"..")</f>
        <v>..</v>
      </c>
      <c r="V13" s="29" t="str">
        <f>IF(AND(Soundness!$E14="Y",OR(ISNUMBER(Cash!V34),ISNUMBER(Trading!V16)),ISNUMBER(TotalLiabilities!V16)),SUM(Cash!V34,Trading!V16)/TotalLiabilities!V16*100,"..")</f>
        <v>..</v>
      </c>
      <c r="W13" s="29" t="str">
        <f>IF(AND(Soundness!$E14="Y",OR(ISNUMBER(Cash!W34),ISNUMBER(Trading!W16)),ISNUMBER(TotalLiabilities!W16)),SUM(Cash!W34,Trading!W16)/TotalLiabilities!W16*100,"..")</f>
        <v>..</v>
      </c>
      <c r="X13" s="29" t="str">
        <f>IF(AND(Soundness!$E14="Y",OR(ISNUMBER(Cash!X34),ISNUMBER(Trading!X16)),ISNUMBER(TotalLiabilities!X16)),SUM(Cash!X34,Trading!X16)/TotalLiabilities!X16*100,"..")</f>
        <v>..</v>
      </c>
      <c r="Y13" s="29" t="str">
        <f>IF(AND(Soundness!$E14="Y",OR(ISNUMBER(Cash!Y34),ISNUMBER(Trading!Y16)),ISNUMBER(TotalLiabilities!Y16)),SUM(Cash!Y34,Trading!Y16)/TotalLiabilities!Y16*100,"..")</f>
        <v>..</v>
      </c>
      <c r="Z13" s="29" t="str">
        <f>IF(AND(Soundness!$E14="Y",OR(ISNUMBER(Cash!Z34),ISNUMBER(Trading!Z16)),ISNUMBER(TotalLiabilities!Z16)),SUM(Cash!Z34,Trading!Z16)/TotalLiabilities!Z16*100,"..")</f>
        <v>..</v>
      </c>
    </row>
    <row r="14" spans="1:26">
      <c r="A14" s="42">
        <v>11</v>
      </c>
      <c r="B14" s="2">
        <f>IF(ISNUMBER('Bank List'!B12),'Bank List'!B12,"")</f>
        <v>114508</v>
      </c>
      <c r="C14" s="55" t="str">
        <f>IF(ISTEXT(Soundness!C15),Soundness!C15,"")</f>
        <v>Barclays Plc</v>
      </c>
      <c r="D14" s="55" t="str">
        <f>IF(ISTEXT(Soundness!D15),Soundness!D15,"")</f>
        <v>United Kingdom</v>
      </c>
      <c r="E14" s="57"/>
      <c r="F14" s="29" t="str">
        <f>IF(AND(Soundness!$E15="Y",OR(ISNUMBER(Cash!F35),ISNUMBER(Trading!F17)),ISNUMBER(TotalLiabilities!F17)),SUM(Cash!F35,Trading!F17)/TotalLiabilities!F17*100,"..")</f>
        <v>..</v>
      </c>
      <c r="G14" s="29" t="str">
        <f>IF(AND(Soundness!$E15="Y",OR(ISNUMBER(Cash!G35),ISNUMBER(Trading!G17)),ISNUMBER(TotalLiabilities!G17)),SUM(Cash!G35,Trading!G17)/TotalLiabilities!G17*100,"..")</f>
        <v>..</v>
      </c>
      <c r="H14" s="29" t="str">
        <f>IF(AND(Soundness!$E15="Y",OR(ISNUMBER(Cash!H35),ISNUMBER(Trading!H17)),ISNUMBER(TotalLiabilities!H17)),SUM(Cash!H35,Trading!H17)/TotalLiabilities!H17*100,"..")</f>
        <v>..</v>
      </c>
      <c r="I14" s="29" t="str">
        <f>IF(AND(Soundness!$E15="Y",OR(ISNUMBER(Cash!I35),ISNUMBER(Trading!I17)),ISNUMBER(TotalLiabilities!I17)),SUM(Cash!I35,Trading!I17)/TotalLiabilities!I17*100,"..")</f>
        <v>..</v>
      </c>
      <c r="J14" s="29" t="str">
        <f>IF(AND(Soundness!$E15="Y",OR(ISNUMBER(Cash!J35),ISNUMBER(Trading!J17)),ISNUMBER(TotalLiabilities!J17)),SUM(Cash!J35,Trading!J17)/TotalLiabilities!J17*100,"..")</f>
        <v>..</v>
      </c>
      <c r="K14" s="29">
        <f>IF(AND(Soundness!$E15="Y",OR(ISNUMBER(Cash!K35),ISNUMBER(Trading!K17)),ISNUMBER(TotalLiabilities!K17)),SUM(Cash!K35,Trading!K17)/TotalLiabilities!K17*100,"..")</f>
        <v>32.54676329458453</v>
      </c>
      <c r="L14" s="29">
        <f>IF(AND(Soundness!$E15="Y",OR(ISNUMBER(Cash!L35),ISNUMBER(Trading!L17)),ISNUMBER(TotalLiabilities!L17)),SUM(Cash!L35,Trading!L17)/TotalLiabilities!L17*100,"..")</f>
        <v>32.587657962397458</v>
      </c>
      <c r="M14" s="29">
        <f>IF(AND(Soundness!$E15="Y",OR(ISNUMBER(Cash!M35),ISNUMBER(Trading!M17)),ISNUMBER(TotalLiabilities!M17)),SUM(Cash!M35,Trading!M17)/TotalLiabilities!M17*100,"..")</f>
        <v>37.011861645410846</v>
      </c>
      <c r="N14" s="29">
        <f>IF(AND(Soundness!$E15="Y",OR(ISNUMBER(Cash!N35),ISNUMBER(Trading!N17)),ISNUMBER(TotalLiabilities!N17)),SUM(Cash!N35,Trading!N17)/TotalLiabilities!N17*100,"..")</f>
        <v>58.380892178984446</v>
      </c>
      <c r="O14" s="29">
        <f>IF(AND(Soundness!$E15="Y",OR(ISNUMBER(Cash!O35),ISNUMBER(Trading!O17)),ISNUMBER(TotalLiabilities!O17)),SUM(Cash!O35,Trading!O17)/TotalLiabilities!O17*100,"..")</f>
        <v>43.196843147832972</v>
      </c>
      <c r="P14" s="29">
        <f>IF(AND(Soundness!$E15="Y",OR(ISNUMBER(Cash!P35),ISNUMBER(Trading!P17)),ISNUMBER(TotalLiabilities!P17)),SUM(Cash!P35,Trading!P17)/TotalLiabilities!P17*100,"..")</f>
        <v>41.92163025679271</v>
      </c>
      <c r="Q14" s="29">
        <f>IF(AND(Soundness!$E15="Y",OR(ISNUMBER(Cash!Q35),ISNUMBER(Trading!Q17)),ISNUMBER(TotalLiabilities!Q17)),SUM(Cash!Q35,Trading!Q17)/TotalLiabilities!Q17*100,"..")</f>
        <v>46.138660707389583</v>
      </c>
      <c r="R14" s="29" t="str">
        <f>IF(AND(Soundness!$E15="Y",OR(ISNUMBER(Cash!R35),ISNUMBER(Trading!R17)),ISNUMBER(TotalLiabilities!R17)),SUM(Cash!R35,Trading!R17)/TotalLiabilities!R17*100,"..")</f>
        <v>..</v>
      </c>
      <c r="S14" s="29" t="str">
        <f>IF(AND(Soundness!$E15="Y",OR(ISNUMBER(Cash!S35),ISNUMBER(Trading!S17)),ISNUMBER(TotalLiabilities!S17)),SUM(Cash!S35,Trading!S17)/TotalLiabilities!S17*100,"..")</f>
        <v>..</v>
      </c>
      <c r="T14" s="29" t="str">
        <f>IF(AND(Soundness!$E15="Y",OR(ISNUMBER(Cash!T35),ISNUMBER(Trading!T17)),ISNUMBER(TotalLiabilities!T17)),SUM(Cash!T35,Trading!T17)/TotalLiabilities!T17*100,"..")</f>
        <v>..</v>
      </c>
      <c r="U14" s="29" t="str">
        <f>IF(AND(Soundness!$E15="Y",OR(ISNUMBER(Cash!U35),ISNUMBER(Trading!U17)),ISNUMBER(TotalLiabilities!U17)),SUM(Cash!U35,Trading!U17)/TotalLiabilities!U17*100,"..")</f>
        <v>..</v>
      </c>
      <c r="V14" s="29" t="str">
        <f>IF(AND(Soundness!$E15="Y",OR(ISNUMBER(Cash!V35),ISNUMBER(Trading!V17)),ISNUMBER(TotalLiabilities!V17)),SUM(Cash!V35,Trading!V17)/TotalLiabilities!V17*100,"..")</f>
        <v>..</v>
      </c>
      <c r="W14" s="29" t="str">
        <f>IF(AND(Soundness!$E15="Y",OR(ISNUMBER(Cash!W35),ISNUMBER(Trading!W17)),ISNUMBER(TotalLiabilities!W17)),SUM(Cash!W35,Trading!W17)/TotalLiabilities!W17*100,"..")</f>
        <v>..</v>
      </c>
      <c r="X14" s="29" t="str">
        <f>IF(AND(Soundness!$E15="Y",OR(ISNUMBER(Cash!X35),ISNUMBER(Trading!X17)),ISNUMBER(TotalLiabilities!X17)),SUM(Cash!X35,Trading!X17)/TotalLiabilities!X17*100,"..")</f>
        <v>..</v>
      </c>
      <c r="Y14" s="29" t="str">
        <f>IF(AND(Soundness!$E15="Y",OR(ISNUMBER(Cash!Y35),ISNUMBER(Trading!Y17)),ISNUMBER(TotalLiabilities!Y17)),SUM(Cash!Y35,Trading!Y17)/TotalLiabilities!Y17*100,"..")</f>
        <v>..</v>
      </c>
      <c r="Z14" s="29" t="str">
        <f>IF(AND(Soundness!$E15="Y",OR(ISNUMBER(Cash!Z35),ISNUMBER(Trading!Z17)),ISNUMBER(TotalLiabilities!Z17)),SUM(Cash!Z35,Trading!Z17)/TotalLiabilities!Z17*100,"..")</f>
        <v>..</v>
      </c>
    </row>
    <row r="15" spans="1:26">
      <c r="A15" s="42">
        <v>12</v>
      </c>
      <c r="B15" s="2">
        <f>IF(ISNUMBER('Bank List'!B13),'Bank List'!B13,"")</f>
        <v>3001689</v>
      </c>
      <c r="C15" s="55" t="str">
        <f>IF(ISTEXT(Soundness!C16),Soundness!C16,"")</f>
        <v>BNP Paribas SA</v>
      </c>
      <c r="D15" s="55" t="str">
        <f>IF(ISTEXT(Soundness!D16),Soundness!D16,"")</f>
        <v>France</v>
      </c>
      <c r="E15" s="57"/>
      <c r="F15" s="29" t="str">
        <f>IF(AND(Soundness!$E16="Y",OR(ISNUMBER(Cash!F36),ISNUMBER(Trading!F18)),ISNUMBER(TotalLiabilities!F18)),SUM(Cash!F36,Trading!F18)/TotalLiabilities!F18*100,"..")</f>
        <v>..</v>
      </c>
      <c r="G15" s="29" t="str">
        <f>IF(AND(Soundness!$E16="Y",OR(ISNUMBER(Cash!G36),ISNUMBER(Trading!G18)),ISNUMBER(TotalLiabilities!G18)),SUM(Cash!G36,Trading!G18)/TotalLiabilities!G18*100,"..")</f>
        <v>..</v>
      </c>
      <c r="H15" s="29" t="str">
        <f>IF(AND(Soundness!$E16="Y",OR(ISNUMBER(Cash!H36),ISNUMBER(Trading!H18)),ISNUMBER(TotalLiabilities!H18)),SUM(Cash!H36,Trading!H18)/TotalLiabilities!H18*100,"..")</f>
        <v>..</v>
      </c>
      <c r="I15" s="29" t="str">
        <f>IF(AND(Soundness!$E16="Y",OR(ISNUMBER(Cash!I36),ISNUMBER(Trading!I18)),ISNUMBER(TotalLiabilities!I18)),SUM(Cash!I36,Trading!I18)/TotalLiabilities!I18*100,"..")</f>
        <v>..</v>
      </c>
      <c r="J15" s="29" t="str">
        <f>IF(AND(Soundness!$E16="Y",OR(ISNUMBER(Cash!J36),ISNUMBER(Trading!J18)),ISNUMBER(TotalLiabilities!J18)),SUM(Cash!J36,Trading!J18)/TotalLiabilities!J18*100,"..")</f>
        <v>..</v>
      </c>
      <c r="K15" s="29">
        <f>IF(AND(Soundness!$E16="Y",OR(ISNUMBER(Cash!K36),ISNUMBER(Trading!K18)),ISNUMBER(TotalLiabilities!K18)),SUM(Cash!K36,Trading!K18)/TotalLiabilities!K18*100,"..")</f>
        <v>54.479338635053885</v>
      </c>
      <c r="L15" s="29">
        <f>IF(AND(Soundness!$E16="Y",OR(ISNUMBER(Cash!L36),ISNUMBER(Trading!L18)),ISNUMBER(TotalLiabilities!L18)),SUM(Cash!L36,Trading!L18)/TotalLiabilities!L18*100,"..")</f>
        <v>50.148069100353197</v>
      </c>
      <c r="M15" s="29">
        <f>IF(AND(Soundness!$E16="Y",OR(ISNUMBER(Cash!M36),ISNUMBER(Trading!M18)),ISNUMBER(TotalLiabilities!M18)),SUM(Cash!M36,Trading!M18)/TotalLiabilities!M18*100,"..")</f>
        <v>53.903021398406345</v>
      </c>
      <c r="N15" s="29">
        <f>IF(AND(Soundness!$E16="Y",OR(ISNUMBER(Cash!N36),ISNUMBER(Trading!N18)),ISNUMBER(TotalLiabilities!N18)),SUM(Cash!N36,Trading!N18)/TotalLiabilities!N18*100,"..")</f>
        <v>57.291568827569805</v>
      </c>
      <c r="O15" s="29">
        <f>IF(AND(Soundness!$E16="Y",OR(ISNUMBER(Cash!O36),ISNUMBER(Trading!O18)),ISNUMBER(TotalLiabilities!O18)),SUM(Cash!O36,Trading!O18)/TotalLiabilities!O18*100,"..")</f>
        <v>41.594822468711946</v>
      </c>
      <c r="P15" s="29">
        <f>IF(AND(Soundness!$E16="Y",OR(ISNUMBER(Cash!P36),ISNUMBER(Trading!P18)),ISNUMBER(TotalLiabilities!P18)),SUM(Cash!P36,Trading!P18)/TotalLiabilities!P18*100,"..")</f>
        <v>43.164278979100061</v>
      </c>
      <c r="Q15" s="29">
        <f>IF(AND(Soundness!$E16="Y",OR(ISNUMBER(Cash!Q36),ISNUMBER(Trading!Q18)),ISNUMBER(TotalLiabilities!Q18)),SUM(Cash!Q36,Trading!Q18)/TotalLiabilities!Q18*100,"..")</f>
        <v>44.451428788245977</v>
      </c>
      <c r="R15" s="29" t="str">
        <f>IF(AND(Soundness!$E16="Y",OR(ISNUMBER(Cash!R36),ISNUMBER(Trading!R18)),ISNUMBER(TotalLiabilities!R18)),SUM(Cash!R36,Trading!R18)/TotalLiabilities!R18*100,"..")</f>
        <v>..</v>
      </c>
      <c r="S15" s="29" t="str">
        <f>IF(AND(Soundness!$E16="Y",OR(ISNUMBER(Cash!S36),ISNUMBER(Trading!S18)),ISNUMBER(TotalLiabilities!S18)),SUM(Cash!S36,Trading!S18)/TotalLiabilities!S18*100,"..")</f>
        <v>..</v>
      </c>
      <c r="T15" s="29" t="str">
        <f>IF(AND(Soundness!$E16="Y",OR(ISNUMBER(Cash!T36),ISNUMBER(Trading!T18)),ISNUMBER(TotalLiabilities!T18)),SUM(Cash!T36,Trading!T18)/TotalLiabilities!T18*100,"..")</f>
        <v>..</v>
      </c>
      <c r="U15" s="29" t="str">
        <f>IF(AND(Soundness!$E16="Y",OR(ISNUMBER(Cash!U36),ISNUMBER(Trading!U18)),ISNUMBER(TotalLiabilities!U18)),SUM(Cash!U36,Trading!U18)/TotalLiabilities!U18*100,"..")</f>
        <v>..</v>
      </c>
      <c r="V15" s="29" t="str">
        <f>IF(AND(Soundness!$E16="Y",OR(ISNUMBER(Cash!V36),ISNUMBER(Trading!V18)),ISNUMBER(TotalLiabilities!V18)),SUM(Cash!V36,Trading!V18)/TotalLiabilities!V18*100,"..")</f>
        <v>..</v>
      </c>
      <c r="W15" s="29" t="str">
        <f>IF(AND(Soundness!$E16="Y",OR(ISNUMBER(Cash!W36),ISNUMBER(Trading!W18)),ISNUMBER(TotalLiabilities!W18)),SUM(Cash!W36,Trading!W18)/TotalLiabilities!W18*100,"..")</f>
        <v>..</v>
      </c>
      <c r="X15" s="29" t="str">
        <f>IF(AND(Soundness!$E16="Y",OR(ISNUMBER(Cash!X36),ISNUMBER(Trading!X18)),ISNUMBER(TotalLiabilities!X18)),SUM(Cash!X36,Trading!X18)/TotalLiabilities!X18*100,"..")</f>
        <v>..</v>
      </c>
      <c r="Y15" s="29" t="str">
        <f>IF(AND(Soundness!$E16="Y",OR(ISNUMBER(Cash!Y36),ISNUMBER(Trading!Y18)),ISNUMBER(TotalLiabilities!Y18)),SUM(Cash!Y36,Trading!Y18)/TotalLiabilities!Y18*100,"..")</f>
        <v>..</v>
      </c>
      <c r="Z15" s="29" t="str">
        <f>IF(AND(Soundness!$E16="Y",OR(ISNUMBER(Cash!Z36),ISNUMBER(Trading!Z18)),ISNUMBER(TotalLiabilities!Z18)),SUM(Cash!Z36,Trading!Z18)/TotalLiabilities!Z18*100,"..")</f>
        <v>..</v>
      </c>
    </row>
    <row r="16" spans="1:26">
      <c r="A16" s="42">
        <v>13</v>
      </c>
      <c r="B16" s="2">
        <f>IF(ISNUMBER('Bank List'!B14),'Bank List'!B14,"")</f>
        <v>4219193</v>
      </c>
      <c r="C16" s="55" t="str">
        <f>IF(ISTEXT(Soundness!C17),Soundness!C17,"")</f>
        <v>CaixaBank, SA</v>
      </c>
      <c r="D16" s="55" t="str">
        <f>IF(ISTEXT(Soundness!D17),Soundness!D17,"")</f>
        <v>Spain</v>
      </c>
      <c r="E16" s="57"/>
      <c r="F16" s="29" t="str">
        <f>IF(AND(Soundness!$E17="Y",OR(ISNUMBER(Cash!F37),ISNUMBER(Trading!F19)),ISNUMBER(TotalLiabilities!F19)),SUM(Cash!F37,Trading!F19)/TotalLiabilities!F19*100,"..")</f>
        <v>..</v>
      </c>
      <c r="G16" s="29" t="str">
        <f>IF(AND(Soundness!$E17="Y",OR(ISNUMBER(Cash!G37),ISNUMBER(Trading!G19)),ISNUMBER(TotalLiabilities!G19)),SUM(Cash!G37,Trading!G19)/TotalLiabilities!G19*100,"..")</f>
        <v>..</v>
      </c>
      <c r="H16" s="29" t="str">
        <f>IF(AND(Soundness!$E17="Y",OR(ISNUMBER(Cash!H37),ISNUMBER(Trading!H19)),ISNUMBER(TotalLiabilities!H19)),SUM(Cash!H37,Trading!H19)/TotalLiabilities!H19*100,"..")</f>
        <v>..</v>
      </c>
      <c r="I16" s="29" t="str">
        <f>IF(AND(Soundness!$E17="Y",OR(ISNUMBER(Cash!I37),ISNUMBER(Trading!I19)),ISNUMBER(TotalLiabilities!I19)),SUM(Cash!I37,Trading!I19)/TotalLiabilities!I19*100,"..")</f>
        <v>..</v>
      </c>
      <c r="J16" s="29" t="str">
        <f>IF(AND(Soundness!$E17="Y",OR(ISNUMBER(Cash!J37),ISNUMBER(Trading!J19)),ISNUMBER(TotalLiabilities!J19)),SUM(Cash!J37,Trading!J19)/TotalLiabilities!J19*100,"..")</f>
        <v>..</v>
      </c>
      <c r="K16" s="29" t="str">
        <f>IF(AND(Soundness!$E17="Y",OR(ISNUMBER(Cash!K37),ISNUMBER(Trading!K19)),ISNUMBER(TotalLiabilities!K19)),SUM(Cash!K37,Trading!K19)/TotalLiabilities!K19*100,"..")</f>
        <v>..</v>
      </c>
      <c r="L16" s="29" t="str">
        <f>IF(AND(Soundness!$E17="Y",OR(ISNUMBER(Cash!L37),ISNUMBER(Trading!L19)),ISNUMBER(TotalLiabilities!L19)),SUM(Cash!L37,Trading!L19)/TotalLiabilities!L19*100,"..")</f>
        <v>..</v>
      </c>
      <c r="M16" s="29" t="str">
        <f>IF(AND(Soundness!$E17="Y",OR(ISNUMBER(Cash!M37),ISNUMBER(Trading!M19)),ISNUMBER(TotalLiabilities!M19)),SUM(Cash!M37,Trading!M19)/TotalLiabilities!M19*100,"..")</f>
        <v>..</v>
      </c>
      <c r="N16" s="29" t="str">
        <f>IF(AND(Soundness!$E17="Y",OR(ISNUMBER(Cash!N37),ISNUMBER(Trading!N19)),ISNUMBER(TotalLiabilities!N19)),SUM(Cash!N37,Trading!N19)/TotalLiabilities!N19*100,"..")</f>
        <v>..</v>
      </c>
      <c r="O16" s="29" t="str">
        <f>IF(AND(Soundness!$E17="Y",OR(ISNUMBER(Cash!O37),ISNUMBER(Trading!O19)),ISNUMBER(TotalLiabilities!O19)),SUM(Cash!O37,Trading!O19)/TotalLiabilities!O19*100,"..")</f>
        <v>..</v>
      </c>
      <c r="P16" s="29" t="str">
        <f>IF(AND(Soundness!$E17="Y",OR(ISNUMBER(Cash!P37),ISNUMBER(Trading!P19)),ISNUMBER(TotalLiabilities!P19)),SUM(Cash!P37,Trading!P19)/TotalLiabilities!P19*100,"..")</f>
        <v>..</v>
      </c>
      <c r="Q16" s="29">
        <f>IF(AND(Soundness!$E17="Y",OR(ISNUMBER(Cash!Q37),ISNUMBER(Trading!Q19)),ISNUMBER(TotalLiabilities!Q19)),SUM(Cash!Q37,Trading!Q19)/TotalLiabilities!Q19*100,"..")</f>
        <v>83.793121355575678</v>
      </c>
      <c r="R16" s="29" t="str">
        <f>IF(AND(Soundness!$E17="Y",OR(ISNUMBER(Cash!R37),ISNUMBER(Trading!R19)),ISNUMBER(TotalLiabilities!R19)),SUM(Cash!R37,Trading!R19)/TotalLiabilities!R19*100,"..")</f>
        <v>..</v>
      </c>
      <c r="S16" s="29" t="str">
        <f>IF(AND(Soundness!$E17="Y",OR(ISNUMBER(Cash!S37),ISNUMBER(Trading!S19)),ISNUMBER(TotalLiabilities!S19)),SUM(Cash!S37,Trading!S19)/TotalLiabilities!S19*100,"..")</f>
        <v>..</v>
      </c>
      <c r="T16" s="29" t="str">
        <f>IF(AND(Soundness!$E17="Y",OR(ISNUMBER(Cash!T37),ISNUMBER(Trading!T19)),ISNUMBER(TotalLiabilities!T19)),SUM(Cash!T37,Trading!T19)/TotalLiabilities!T19*100,"..")</f>
        <v>..</v>
      </c>
      <c r="U16" s="29" t="str">
        <f>IF(AND(Soundness!$E17="Y",OR(ISNUMBER(Cash!U37),ISNUMBER(Trading!U19)),ISNUMBER(TotalLiabilities!U19)),SUM(Cash!U37,Trading!U19)/TotalLiabilities!U19*100,"..")</f>
        <v>..</v>
      </c>
      <c r="V16" s="29" t="str">
        <f>IF(AND(Soundness!$E17="Y",OR(ISNUMBER(Cash!V37),ISNUMBER(Trading!V19)),ISNUMBER(TotalLiabilities!V19)),SUM(Cash!V37,Trading!V19)/TotalLiabilities!V19*100,"..")</f>
        <v>..</v>
      </c>
      <c r="W16" s="29" t="str">
        <f>IF(AND(Soundness!$E17="Y",OR(ISNUMBER(Cash!W37),ISNUMBER(Trading!W19)),ISNUMBER(TotalLiabilities!W19)),SUM(Cash!W37,Trading!W19)/TotalLiabilities!W19*100,"..")</f>
        <v>..</v>
      </c>
      <c r="X16" s="29" t="str">
        <f>IF(AND(Soundness!$E17="Y",OR(ISNUMBER(Cash!X37),ISNUMBER(Trading!X19)),ISNUMBER(TotalLiabilities!X19)),SUM(Cash!X37,Trading!X19)/TotalLiabilities!X19*100,"..")</f>
        <v>..</v>
      </c>
      <c r="Y16" s="29" t="str">
        <f>IF(AND(Soundness!$E17="Y",OR(ISNUMBER(Cash!Y37),ISNUMBER(Trading!Y19)),ISNUMBER(TotalLiabilities!Y19)),SUM(Cash!Y37,Trading!Y19)/TotalLiabilities!Y19*100,"..")</f>
        <v>..</v>
      </c>
      <c r="Z16" s="29" t="str">
        <f>IF(AND(Soundness!$E17="Y",OR(ISNUMBER(Cash!Z37),ISNUMBER(Trading!Z19)),ISNUMBER(TotalLiabilities!Z19)),SUM(Cash!Z37,Trading!Z19)/TotalLiabilities!Z19*100,"..")</f>
        <v>..</v>
      </c>
    </row>
    <row r="17" spans="1:26">
      <c r="A17" s="42">
        <v>14</v>
      </c>
      <c r="B17" s="2">
        <f>IF(ISNUMBER('Bank List'!B15),'Bank List'!B15,"")</f>
        <v>100515</v>
      </c>
      <c r="C17" s="55" t="str">
        <f>IF(ISTEXT(Soundness!C18),Soundness!C18,"")</f>
        <v>Canadian Imperial Bank of Commerce</v>
      </c>
      <c r="D17" s="55" t="str">
        <f>IF(ISTEXT(Soundness!D18),Soundness!D18,"")</f>
        <v>Canada</v>
      </c>
      <c r="E17" s="57"/>
      <c r="F17" s="29">
        <f>IF(AND(Soundness!$E18="Y",OR(ISNUMBER(Cash!F38),ISNUMBER(Trading!F20)),ISNUMBER(TotalLiabilities!F20)),SUM(Cash!F38,Trading!F20)/TotalLiabilities!F20*100,"..")</f>
        <v>20.780990686686064</v>
      </c>
      <c r="G17" s="29">
        <f>IF(AND(Soundness!$E18="Y",OR(ISNUMBER(Cash!G38),ISNUMBER(Trading!G20)),ISNUMBER(TotalLiabilities!G20)),SUM(Cash!G38,Trading!G20)/TotalLiabilities!G20*100,"..")</f>
        <v>55.867943062243178</v>
      </c>
      <c r="H17" s="29">
        <f>IF(AND(Soundness!$E18="Y",OR(ISNUMBER(Cash!H38),ISNUMBER(Trading!H20)),ISNUMBER(TotalLiabilities!H20)),SUM(Cash!H38,Trading!H20)/TotalLiabilities!H20*100,"..")</f>
        <v>84.548326365994015</v>
      </c>
      <c r="I17" s="29">
        <f>IF(AND(Soundness!$E18="Y",OR(ISNUMBER(Cash!I38),ISNUMBER(Trading!I20)),ISNUMBER(TotalLiabilities!I20)),SUM(Cash!I38,Trading!I20)/TotalLiabilities!I20*100,"..")</f>
        <v>102.48623278467915</v>
      </c>
      <c r="J17" s="29">
        <f>IF(AND(Soundness!$E18="Y",OR(ISNUMBER(Cash!J38),ISNUMBER(Trading!J20)),ISNUMBER(TotalLiabilities!J20)),SUM(Cash!J38,Trading!J20)/TotalLiabilities!J20*100,"..")</f>
        <v>111.89633048636189</v>
      </c>
      <c r="K17" s="29">
        <f>IF(AND(Soundness!$E18="Y",OR(ISNUMBER(Cash!K38),ISNUMBER(Trading!K20)),ISNUMBER(TotalLiabilities!K20)),SUM(Cash!K38,Trading!K20)/TotalLiabilities!K20*100,"..")</f>
        <v>109.68102622675025</v>
      </c>
      <c r="L17" s="29">
        <f>IF(AND(Soundness!$E18="Y",OR(ISNUMBER(Cash!L38),ISNUMBER(Trading!L20)),ISNUMBER(TotalLiabilities!L20)),SUM(Cash!L38,Trading!L20)/TotalLiabilities!L20*100,"..")</f>
        <v>96.422295375516924</v>
      </c>
      <c r="M17" s="29">
        <f>IF(AND(Soundness!$E18="Y",OR(ISNUMBER(Cash!M38),ISNUMBER(Trading!M20)),ISNUMBER(TotalLiabilities!M20)),SUM(Cash!M38,Trading!M20)/TotalLiabilities!M20*100,"..")</f>
        <v>80.817709565712576</v>
      </c>
      <c r="N17" s="29">
        <f>IF(AND(Soundness!$E18="Y",OR(ISNUMBER(Cash!N38),ISNUMBER(Trading!N20)),ISNUMBER(TotalLiabilities!N20)),SUM(Cash!N38,Trading!N20)/TotalLiabilities!N20*100,"..")</f>
        <v>95.131848598198204</v>
      </c>
      <c r="O17" s="29">
        <f>IF(AND(Soundness!$E18="Y",OR(ISNUMBER(Cash!O38),ISNUMBER(Trading!O20)),ISNUMBER(TotalLiabilities!O20)),SUM(Cash!O38,Trading!O20)/TotalLiabilities!O20*100,"..")</f>
        <v>74.458445354758695</v>
      </c>
      <c r="P17" s="29">
        <f>IF(AND(Soundness!$E18="Y",OR(ISNUMBER(Cash!P38),ISNUMBER(Trading!P20)),ISNUMBER(TotalLiabilities!P20)),SUM(Cash!P38,Trading!P20)/TotalLiabilities!P20*100,"..")</f>
        <v>75.755722720080101</v>
      </c>
      <c r="Q17" s="29">
        <f>IF(AND(Soundness!$E18="Y",OR(ISNUMBER(Cash!Q38),ISNUMBER(Trading!Q20)),ISNUMBER(TotalLiabilities!Q20)),SUM(Cash!Q38,Trading!Q20)/TotalLiabilities!Q20*100,"..")</f>
        <v>93.60375106036345</v>
      </c>
      <c r="R17" s="29">
        <f>IF(AND(Soundness!$E18="Y",OR(ISNUMBER(Cash!R38),ISNUMBER(Trading!R20)),ISNUMBER(TotalLiabilities!R20)),SUM(Cash!R38,Trading!R20)/TotalLiabilities!R20*100,"..")</f>
        <v>83.653126682707793</v>
      </c>
      <c r="S17" s="29" t="str">
        <f>IF(AND(Soundness!$E18="Y",OR(ISNUMBER(Cash!S38),ISNUMBER(Trading!S20)),ISNUMBER(TotalLiabilities!S20)),SUM(Cash!S38,Trading!S20)/TotalLiabilities!S20*100,"..")</f>
        <v>..</v>
      </c>
      <c r="T17" s="29" t="str">
        <f>IF(AND(Soundness!$E18="Y",OR(ISNUMBER(Cash!T38),ISNUMBER(Trading!T20)),ISNUMBER(TotalLiabilities!T20)),SUM(Cash!T38,Trading!T20)/TotalLiabilities!T20*100,"..")</f>
        <v>..</v>
      </c>
      <c r="U17" s="29" t="str">
        <f>IF(AND(Soundness!$E18="Y",OR(ISNUMBER(Cash!U38),ISNUMBER(Trading!U20)),ISNUMBER(TotalLiabilities!U20)),SUM(Cash!U38,Trading!U20)/TotalLiabilities!U20*100,"..")</f>
        <v>..</v>
      </c>
      <c r="V17" s="29" t="str">
        <f>IF(AND(Soundness!$E18="Y",OR(ISNUMBER(Cash!V38),ISNUMBER(Trading!V20)),ISNUMBER(TotalLiabilities!V20)),SUM(Cash!V38,Trading!V20)/TotalLiabilities!V20*100,"..")</f>
        <v>..</v>
      </c>
      <c r="W17" s="29" t="str">
        <f>IF(AND(Soundness!$E18="Y",OR(ISNUMBER(Cash!W38),ISNUMBER(Trading!W20)),ISNUMBER(TotalLiabilities!W20)),SUM(Cash!W38,Trading!W20)/TotalLiabilities!W20*100,"..")</f>
        <v>..</v>
      </c>
      <c r="X17" s="29" t="str">
        <f>IF(AND(Soundness!$E18="Y",OR(ISNUMBER(Cash!X38),ISNUMBER(Trading!X20)),ISNUMBER(TotalLiabilities!X20)),SUM(Cash!X38,Trading!X20)/TotalLiabilities!X20*100,"..")</f>
        <v>..</v>
      </c>
      <c r="Y17" s="29" t="str">
        <f>IF(AND(Soundness!$E18="Y",OR(ISNUMBER(Cash!Y38),ISNUMBER(Trading!Y20)),ISNUMBER(TotalLiabilities!Y20)),SUM(Cash!Y38,Trading!Y20)/TotalLiabilities!Y20*100,"..")</f>
        <v>..</v>
      </c>
      <c r="Z17" s="29" t="str">
        <f>IF(AND(Soundness!$E18="Y",OR(ISNUMBER(Cash!Z38),ISNUMBER(Trading!Z20)),ISNUMBER(TotalLiabilities!Z20)),SUM(Cash!Z38,Trading!Z20)/TotalLiabilities!Z20*100,"..")</f>
        <v>..</v>
      </c>
    </row>
    <row r="18" spans="1:26">
      <c r="A18" s="42">
        <v>15</v>
      </c>
      <c r="B18" s="2">
        <f>IF(ISNUMBER('Bank List'!B16),'Bank List'!B16,"")</f>
        <v>4041896</v>
      </c>
      <c r="C18" s="55" t="str">
        <f>IF(ISTEXT(Soundness!C19),Soundness!C19,"")</f>
        <v>Citigroup Inc.</v>
      </c>
      <c r="D18" s="55" t="str">
        <f>IF(ISTEXT(Soundness!D19),Soundness!D19,"")</f>
        <v>USA</v>
      </c>
      <c r="E18" s="57"/>
      <c r="F18" s="29">
        <f>IF(AND(Soundness!$E19="Y",OR(ISNUMBER(Cash!F39),ISNUMBER(Trading!F21)),ISNUMBER(TotalLiabilities!F21)),SUM(Cash!F39,Trading!F21)/TotalLiabilities!F21*100,"..")</f>
        <v>15.951008125188082</v>
      </c>
      <c r="G18" s="29">
        <f>IF(AND(Soundness!$E19="Y",OR(ISNUMBER(Cash!G39),ISNUMBER(Trading!G21)),ISNUMBER(TotalLiabilities!G21)),SUM(Cash!G39,Trading!G21)/TotalLiabilities!G21*100,"..")</f>
        <v>16.313161778077991</v>
      </c>
      <c r="H18" s="29">
        <f>IF(AND(Soundness!$E19="Y",OR(ISNUMBER(Cash!H39),ISNUMBER(Trading!H21)),ISNUMBER(TotalLiabilities!H21)),SUM(Cash!H39,Trading!H21)/TotalLiabilities!H21*100,"..")</f>
        <v>16.667315851573118</v>
      </c>
      <c r="I18" s="29">
        <f>IF(AND(Soundness!$E19="Y",OR(ISNUMBER(Cash!I39),ISNUMBER(Trading!I21)),ISNUMBER(TotalLiabilities!I21)),SUM(Cash!I39,Trading!I21)/TotalLiabilities!I21*100,"..")</f>
        <v>21.097182730113488</v>
      </c>
      <c r="J18" s="29">
        <f>IF(AND(Soundness!$E19="Y",OR(ISNUMBER(Cash!J39),ISNUMBER(Trading!J21)),ISNUMBER(TotalLiabilities!J21)),SUM(Cash!J39,Trading!J21)/TotalLiabilities!J21*100,"..")</f>
        <v>22.057156022427108</v>
      </c>
      <c r="K18" s="29">
        <f>IF(AND(Soundness!$E19="Y",OR(ISNUMBER(Cash!K39),ISNUMBER(Trading!K21)),ISNUMBER(TotalLiabilities!K21)),SUM(Cash!K39,Trading!K21)/TotalLiabilities!K21*100,"..")</f>
        <v>22.750005868262431</v>
      </c>
      <c r="L18" s="29">
        <f>IF(AND(Soundness!$E19="Y",OR(ISNUMBER(Cash!L39),ISNUMBER(Trading!L21)),ISNUMBER(TotalLiabilities!L21)),SUM(Cash!L39,Trading!L21)/TotalLiabilities!L21*100,"..")</f>
        <v>23.932084228713229</v>
      </c>
      <c r="M18" s="29">
        <f>IF(AND(Soundness!$E19="Y",OR(ISNUMBER(Cash!M39),ISNUMBER(Trading!M21)),ISNUMBER(TotalLiabilities!M21)),SUM(Cash!M39,Trading!M21)/TotalLiabilities!M21*100,"..")</f>
        <v>27.676865905328157</v>
      </c>
      <c r="N18" s="29">
        <f>IF(AND(Soundness!$E19="Y",OR(ISNUMBER(Cash!N39),ISNUMBER(Trading!N21)),ISNUMBER(TotalLiabilities!N21)),SUM(Cash!N39,Trading!N21)/TotalLiabilities!N21*100,"..")</f>
        <v>23.910865734197927</v>
      </c>
      <c r="O18" s="29">
        <f>IF(AND(Soundness!$E19="Y",OR(ISNUMBER(Cash!O39),ISNUMBER(Trading!O21)),ISNUMBER(TotalLiabilities!O21)),SUM(Cash!O39,Trading!O21)/TotalLiabilities!O21*100,"..")</f>
        <v>23.208350338754862</v>
      </c>
      <c r="P18" s="29">
        <f>IF(AND(Soundness!$E19="Y",OR(ISNUMBER(Cash!P39),ISNUMBER(Trading!P21)),ISNUMBER(TotalLiabilities!P21)),SUM(Cash!P39,Trading!P21)/TotalLiabilities!P21*100,"..")</f>
        <v>21.681114489166315</v>
      </c>
      <c r="Q18" s="29">
        <f>IF(AND(Soundness!$E19="Y",OR(ISNUMBER(Cash!Q39),ISNUMBER(Trading!Q21)),ISNUMBER(TotalLiabilities!Q21)),SUM(Cash!Q39,Trading!Q21)/TotalLiabilities!Q21*100,"..")</f>
        <v>21.47771362772222</v>
      </c>
      <c r="R18" s="29" t="str">
        <f>IF(AND(Soundness!$E19="Y",OR(ISNUMBER(Cash!R39),ISNUMBER(Trading!R21)),ISNUMBER(TotalLiabilities!R21)),SUM(Cash!R39,Trading!R21)/TotalLiabilities!R21*100,"..")</f>
        <v>..</v>
      </c>
      <c r="S18" s="29" t="str">
        <f>IF(AND(Soundness!$E19="Y",OR(ISNUMBER(Cash!S39),ISNUMBER(Trading!S21)),ISNUMBER(TotalLiabilities!S21)),SUM(Cash!S39,Trading!S21)/TotalLiabilities!S21*100,"..")</f>
        <v>..</v>
      </c>
      <c r="T18" s="29" t="str">
        <f>IF(AND(Soundness!$E19="Y",OR(ISNUMBER(Cash!T39),ISNUMBER(Trading!T21)),ISNUMBER(TotalLiabilities!T21)),SUM(Cash!T39,Trading!T21)/TotalLiabilities!T21*100,"..")</f>
        <v>..</v>
      </c>
      <c r="U18" s="29" t="str">
        <f>IF(AND(Soundness!$E19="Y",OR(ISNUMBER(Cash!U39),ISNUMBER(Trading!U21)),ISNUMBER(TotalLiabilities!U21)),SUM(Cash!U39,Trading!U21)/TotalLiabilities!U21*100,"..")</f>
        <v>..</v>
      </c>
      <c r="V18" s="29" t="str">
        <f>IF(AND(Soundness!$E19="Y",OR(ISNUMBER(Cash!V39),ISNUMBER(Trading!V21)),ISNUMBER(TotalLiabilities!V21)),SUM(Cash!V39,Trading!V21)/TotalLiabilities!V21*100,"..")</f>
        <v>..</v>
      </c>
      <c r="W18" s="29" t="str">
        <f>IF(AND(Soundness!$E19="Y",OR(ISNUMBER(Cash!W39),ISNUMBER(Trading!W21)),ISNUMBER(TotalLiabilities!W21)),SUM(Cash!W39,Trading!W21)/TotalLiabilities!W21*100,"..")</f>
        <v>..</v>
      </c>
      <c r="X18" s="29" t="str">
        <f>IF(AND(Soundness!$E19="Y",OR(ISNUMBER(Cash!X39),ISNUMBER(Trading!X21)),ISNUMBER(TotalLiabilities!X21)),SUM(Cash!X39,Trading!X21)/TotalLiabilities!X21*100,"..")</f>
        <v>..</v>
      </c>
      <c r="Y18" s="29" t="str">
        <f>IF(AND(Soundness!$E19="Y",OR(ISNUMBER(Cash!Y39),ISNUMBER(Trading!Y21)),ISNUMBER(TotalLiabilities!Y21)),SUM(Cash!Y39,Trading!Y21)/TotalLiabilities!Y21*100,"..")</f>
        <v>..</v>
      </c>
      <c r="Z18" s="29" t="str">
        <f>IF(AND(Soundness!$E19="Y",OR(ISNUMBER(Cash!Z39),ISNUMBER(Trading!Z21)),ISNUMBER(TotalLiabilities!Z21)),SUM(Cash!Z39,Trading!Z21)/TotalLiabilities!Z21*100,"..")</f>
        <v>..</v>
      </c>
    </row>
    <row r="19" spans="1:26">
      <c r="A19" s="42">
        <v>16</v>
      </c>
      <c r="B19" s="2">
        <f>IF(ISNUMBER('Bank List'!B17),'Bank List'!B17,"")</f>
        <v>113985</v>
      </c>
      <c r="C19" s="55" t="str">
        <f>IF(ISTEXT(Soundness!C20),Soundness!C20,"")</f>
        <v>Commerzbank AG</v>
      </c>
      <c r="D19" s="55" t="str">
        <f>IF(ISTEXT(Soundness!D20),Soundness!D20,"")</f>
        <v>Germany</v>
      </c>
      <c r="E19" s="57"/>
      <c r="F19" s="29" t="str">
        <f>IF(AND(Soundness!$E20="Y",OR(ISNUMBER(Cash!F40),ISNUMBER(Trading!F22)),ISNUMBER(TotalLiabilities!F22)),SUM(Cash!F40,Trading!F22)/TotalLiabilities!F22*100,"..")</f>
        <v>..</v>
      </c>
      <c r="G19" s="29" t="str">
        <f>IF(AND(Soundness!$E20="Y",OR(ISNUMBER(Cash!G40),ISNUMBER(Trading!G22)),ISNUMBER(TotalLiabilities!G22)),SUM(Cash!G40,Trading!G22)/TotalLiabilities!G22*100,"..")</f>
        <v>..</v>
      </c>
      <c r="H19" s="29" t="str">
        <f>IF(AND(Soundness!$E20="Y",OR(ISNUMBER(Cash!H40),ISNUMBER(Trading!H22)),ISNUMBER(TotalLiabilities!H22)),SUM(Cash!H40,Trading!H22)/TotalLiabilities!H22*100,"..")</f>
        <v>..</v>
      </c>
      <c r="I19" s="29" t="str">
        <f>IF(AND(Soundness!$E20="Y",OR(ISNUMBER(Cash!I40),ISNUMBER(Trading!I22)),ISNUMBER(TotalLiabilities!I22)),SUM(Cash!I40,Trading!I22)/TotalLiabilities!I22*100,"..")</f>
        <v>..</v>
      </c>
      <c r="J19" s="29" t="str">
        <f>IF(AND(Soundness!$E20="Y",OR(ISNUMBER(Cash!J40),ISNUMBER(Trading!J22)),ISNUMBER(TotalLiabilities!J22)),SUM(Cash!J40,Trading!J22)/TotalLiabilities!J22*100,"..")</f>
        <v>..</v>
      </c>
      <c r="K19" s="29">
        <f>IF(AND(Soundness!$E20="Y",OR(ISNUMBER(Cash!K40),ISNUMBER(Trading!K22)),ISNUMBER(TotalLiabilities!K22)),SUM(Cash!K40,Trading!K22)/TotalLiabilities!K22*100,"..")</f>
        <v>23.534048101999421</v>
      </c>
      <c r="L19" s="29">
        <f>IF(AND(Soundness!$E20="Y",OR(ISNUMBER(Cash!L40),ISNUMBER(Trading!L22)),ISNUMBER(TotalLiabilities!L22)),SUM(Cash!L40,Trading!L22)/TotalLiabilities!L22*100,"..")</f>
        <v>14.647566692523018</v>
      </c>
      <c r="M19" s="29">
        <f>IF(AND(Soundness!$E20="Y",OR(ISNUMBER(Cash!M40),ISNUMBER(Trading!M22)),ISNUMBER(TotalLiabilities!M22)),SUM(Cash!M40,Trading!M22)/TotalLiabilities!M22*100,"..")</f>
        <v>16.582381375949044</v>
      </c>
      <c r="N19" s="29">
        <f>IF(AND(Soundness!$E20="Y",OR(ISNUMBER(Cash!N40),ISNUMBER(Trading!N22)),ISNUMBER(TotalLiabilities!N22)),SUM(Cash!N40,Trading!N22)/TotalLiabilities!N22*100,"..")</f>
        <v>20.011001318175964</v>
      </c>
      <c r="O19" s="29">
        <f>IF(AND(Soundness!$E20="Y",OR(ISNUMBER(Cash!O40),ISNUMBER(Trading!O22)),ISNUMBER(TotalLiabilities!O22)),SUM(Cash!O40,Trading!O22)/TotalLiabilities!O22*100,"..")</f>
        <v>27.281423121193555</v>
      </c>
      <c r="P19" s="29">
        <f>IF(AND(Soundness!$E20="Y",OR(ISNUMBER(Cash!P40),ISNUMBER(Trading!P22)),ISNUMBER(TotalLiabilities!P22)),SUM(Cash!P40,Trading!P22)/TotalLiabilities!P22*100,"..")</f>
        <v>24.897022081166831</v>
      </c>
      <c r="Q19" s="29">
        <f>IF(AND(Soundness!$E20="Y",OR(ISNUMBER(Cash!Q40),ISNUMBER(Trading!Q22)),ISNUMBER(TotalLiabilities!Q22)),SUM(Cash!Q40,Trading!Q22)/TotalLiabilities!Q22*100,"..")</f>
        <v>25.318230344134591</v>
      </c>
      <c r="R19" s="29" t="str">
        <f>IF(AND(Soundness!$E20="Y",OR(ISNUMBER(Cash!R40),ISNUMBER(Trading!R22)),ISNUMBER(TotalLiabilities!R22)),SUM(Cash!R40,Trading!R22)/TotalLiabilities!R22*100,"..")</f>
        <v>..</v>
      </c>
      <c r="S19" s="29" t="str">
        <f>IF(AND(Soundness!$E20="Y",OR(ISNUMBER(Cash!S40),ISNUMBER(Trading!S22)),ISNUMBER(TotalLiabilities!S22)),SUM(Cash!S40,Trading!S22)/TotalLiabilities!S22*100,"..")</f>
        <v>..</v>
      </c>
      <c r="T19" s="29" t="str">
        <f>IF(AND(Soundness!$E20="Y",OR(ISNUMBER(Cash!T40),ISNUMBER(Trading!T22)),ISNUMBER(TotalLiabilities!T22)),SUM(Cash!T40,Trading!T22)/TotalLiabilities!T22*100,"..")</f>
        <v>..</v>
      </c>
      <c r="U19" s="29" t="str">
        <f>IF(AND(Soundness!$E20="Y",OR(ISNUMBER(Cash!U40),ISNUMBER(Trading!U22)),ISNUMBER(TotalLiabilities!U22)),SUM(Cash!U40,Trading!U22)/TotalLiabilities!U22*100,"..")</f>
        <v>..</v>
      </c>
      <c r="V19" s="29" t="str">
        <f>IF(AND(Soundness!$E20="Y",OR(ISNUMBER(Cash!V40),ISNUMBER(Trading!V22)),ISNUMBER(TotalLiabilities!V22)),SUM(Cash!V40,Trading!V22)/TotalLiabilities!V22*100,"..")</f>
        <v>..</v>
      </c>
      <c r="W19" s="29" t="str">
        <f>IF(AND(Soundness!$E20="Y",OR(ISNUMBER(Cash!W40),ISNUMBER(Trading!W22)),ISNUMBER(TotalLiabilities!W22)),SUM(Cash!W40,Trading!W22)/TotalLiabilities!W22*100,"..")</f>
        <v>..</v>
      </c>
      <c r="X19" s="29" t="str">
        <f>IF(AND(Soundness!$E20="Y",OR(ISNUMBER(Cash!X40),ISNUMBER(Trading!X22)),ISNUMBER(TotalLiabilities!X22)),SUM(Cash!X40,Trading!X22)/TotalLiabilities!X22*100,"..")</f>
        <v>..</v>
      </c>
      <c r="Y19" s="29" t="str">
        <f>IF(AND(Soundness!$E20="Y",OR(ISNUMBER(Cash!Y40),ISNUMBER(Trading!Y22)),ISNUMBER(TotalLiabilities!Y22)),SUM(Cash!Y40,Trading!Y22)/TotalLiabilities!Y22*100,"..")</f>
        <v>..</v>
      </c>
      <c r="Z19" s="29" t="str">
        <f>IF(AND(Soundness!$E20="Y",OR(ISNUMBER(Cash!Z40),ISNUMBER(Trading!Z22)),ISNUMBER(TotalLiabilities!Z22)),SUM(Cash!Z40,Trading!Z22)/TotalLiabilities!Z22*100,"..")</f>
        <v>..</v>
      </c>
    </row>
    <row r="20" spans="1:26">
      <c r="A20" s="42">
        <v>17</v>
      </c>
      <c r="B20" s="2">
        <f>IF(ISNUMBER('Bank List'!B18),'Bank List'!B18,"")</f>
        <v>4087374</v>
      </c>
      <c r="C20" s="55" t="str">
        <f>IF(ISTEXT(Soundness!C21),Soundness!C21,"")</f>
        <v>Commonwealth Bank of Australia</v>
      </c>
      <c r="D20" s="55" t="str">
        <f>IF(ISTEXT(Soundness!D21),Soundness!D21,"")</f>
        <v>Australia</v>
      </c>
      <c r="E20" s="57"/>
      <c r="F20" s="29" t="str">
        <f>IF(AND(Soundness!$E21="Y",OR(ISNUMBER(Cash!F41),ISNUMBER(Trading!F23)),ISNUMBER(TotalLiabilities!F23)),SUM(Cash!F41,Trading!F23)/TotalLiabilities!F23*100,"..")</f>
        <v>..</v>
      </c>
      <c r="G20" s="29" t="str">
        <f>IF(AND(Soundness!$E21="Y",OR(ISNUMBER(Cash!G41),ISNUMBER(Trading!G23)),ISNUMBER(TotalLiabilities!G23)),SUM(Cash!G41,Trading!G23)/TotalLiabilities!G23*100,"..")</f>
        <v>..</v>
      </c>
      <c r="H20" s="29">
        <f>IF(AND(Soundness!$E21="Y",OR(ISNUMBER(Cash!H41),ISNUMBER(Trading!H23)),ISNUMBER(TotalLiabilities!H23)),SUM(Cash!H41,Trading!H23)/TotalLiabilities!H23*100,"..")</f>
        <v>3.6698572128508431</v>
      </c>
      <c r="I20" s="29">
        <f>IF(AND(Soundness!$E21="Y",OR(ISNUMBER(Cash!I41),ISNUMBER(Trading!I23)),ISNUMBER(TotalLiabilities!I23)),SUM(Cash!I41,Trading!I23)/TotalLiabilities!I23*100,"..")</f>
        <v>4.2949810255270453</v>
      </c>
      <c r="J20" s="29">
        <f>IF(AND(Soundness!$E21="Y",OR(ISNUMBER(Cash!J41),ISNUMBER(Trading!J23)),ISNUMBER(TotalLiabilities!J23)),SUM(Cash!J41,Trading!J23)/TotalLiabilities!J23*100,"..")</f>
        <v>5.2989932766532677</v>
      </c>
      <c r="K20" s="29">
        <f>IF(AND(Soundness!$E21="Y",OR(ISNUMBER(Cash!K41),ISNUMBER(Trading!K23)),ISNUMBER(TotalLiabilities!K23)),SUM(Cash!K41,Trading!K23)/TotalLiabilities!K23*100,"..")</f>
        <v>5.5949096512592087</v>
      </c>
      <c r="L20" s="29">
        <f>IF(AND(Soundness!$E21="Y",OR(ISNUMBER(Cash!L41),ISNUMBER(Trading!L23)),ISNUMBER(TotalLiabilities!L23)),SUM(Cash!L41,Trading!L23)/TotalLiabilities!L23*100,"..")</f>
        <v>5.3290889118932601</v>
      </c>
      <c r="M20" s="29">
        <f>IF(AND(Soundness!$E21="Y",OR(ISNUMBER(Cash!M41),ISNUMBER(Trading!M23)),ISNUMBER(TotalLiabilities!M23)),SUM(Cash!M41,Trading!M23)/TotalLiabilities!M23*100,"..")</f>
        <v>7.2453926754061069</v>
      </c>
      <c r="N20" s="29">
        <f>IF(AND(Soundness!$E21="Y",OR(ISNUMBER(Cash!N41),ISNUMBER(Trading!N23)),ISNUMBER(TotalLiabilities!N23)),SUM(Cash!N41,Trading!N23)/TotalLiabilities!N23*100,"..")</f>
        <v>5.6884918595026122</v>
      </c>
      <c r="O20" s="29">
        <f>IF(AND(Soundness!$E21="Y",OR(ISNUMBER(Cash!O41),ISNUMBER(Trading!O23)),ISNUMBER(TotalLiabilities!O23)),SUM(Cash!O41,Trading!O23)/TotalLiabilities!O23*100,"..")</f>
        <v>7.7786223812115169</v>
      </c>
      <c r="P20" s="29">
        <f>IF(AND(Soundness!$E21="Y",OR(ISNUMBER(Cash!P41),ISNUMBER(Trading!P23)),ISNUMBER(TotalLiabilities!P23)),SUM(Cash!P41,Trading!P23)/TotalLiabilities!P23*100,"..")</f>
        <v>6.3475739631419064</v>
      </c>
      <c r="Q20" s="29">
        <f>IF(AND(Soundness!$E21="Y",OR(ISNUMBER(Cash!Q41),ISNUMBER(Trading!Q23)),ISNUMBER(TotalLiabilities!Q23)),SUM(Cash!Q41,Trading!Q23)/TotalLiabilities!Q23*100,"..")</f>
        <v>3.9701726362541603</v>
      </c>
      <c r="R20" s="29">
        <f>IF(AND(Soundness!$E21="Y",OR(ISNUMBER(Cash!R41),ISNUMBER(Trading!R23)),ISNUMBER(TotalLiabilities!R23)),SUM(Cash!R41,Trading!R23)/TotalLiabilities!R23*100,"..")</f>
        <v>2.0418025676228799</v>
      </c>
      <c r="S20" s="29" t="str">
        <f>IF(AND(Soundness!$E21="Y",OR(ISNUMBER(Cash!S41),ISNUMBER(Trading!S23)),ISNUMBER(TotalLiabilities!S23)),SUM(Cash!S41,Trading!S23)/TotalLiabilities!S23*100,"..")</f>
        <v>..</v>
      </c>
      <c r="T20" s="29" t="str">
        <f>IF(AND(Soundness!$E21="Y",OR(ISNUMBER(Cash!T41),ISNUMBER(Trading!T23)),ISNUMBER(TotalLiabilities!T23)),SUM(Cash!T41,Trading!T23)/TotalLiabilities!T23*100,"..")</f>
        <v>..</v>
      </c>
      <c r="U20" s="29" t="str">
        <f>IF(AND(Soundness!$E21="Y",OR(ISNUMBER(Cash!U41),ISNUMBER(Trading!U23)),ISNUMBER(TotalLiabilities!U23)),SUM(Cash!U41,Trading!U23)/TotalLiabilities!U23*100,"..")</f>
        <v>..</v>
      </c>
      <c r="V20" s="29" t="str">
        <f>IF(AND(Soundness!$E21="Y",OR(ISNUMBER(Cash!V41),ISNUMBER(Trading!V23)),ISNUMBER(TotalLiabilities!V23)),SUM(Cash!V41,Trading!V23)/TotalLiabilities!V23*100,"..")</f>
        <v>..</v>
      </c>
      <c r="W20" s="29" t="str">
        <f>IF(AND(Soundness!$E21="Y",OR(ISNUMBER(Cash!W41),ISNUMBER(Trading!W23)),ISNUMBER(TotalLiabilities!W23)),SUM(Cash!W41,Trading!W23)/TotalLiabilities!W23*100,"..")</f>
        <v>..</v>
      </c>
      <c r="X20" s="29" t="str">
        <f>IF(AND(Soundness!$E21="Y",OR(ISNUMBER(Cash!X41),ISNUMBER(Trading!X23)),ISNUMBER(TotalLiabilities!X23)),SUM(Cash!X41,Trading!X23)/TotalLiabilities!X23*100,"..")</f>
        <v>..</v>
      </c>
      <c r="Y20" s="29" t="str">
        <f>IF(AND(Soundness!$E21="Y",OR(ISNUMBER(Cash!Y41),ISNUMBER(Trading!Y23)),ISNUMBER(TotalLiabilities!Y23)),SUM(Cash!Y41,Trading!Y23)/TotalLiabilities!Y23*100,"..")</f>
        <v>..</v>
      </c>
      <c r="Z20" s="29" t="str">
        <f>IF(AND(Soundness!$E21="Y",OR(ISNUMBER(Cash!Z41),ISNUMBER(Trading!Z23)),ISNUMBER(TotalLiabilities!Z23)),SUM(Cash!Z41,Trading!Z23)/TotalLiabilities!Z23*100,"..")</f>
        <v>..</v>
      </c>
    </row>
    <row r="21" spans="1:26">
      <c r="A21" s="42">
        <v>18</v>
      </c>
      <c r="B21" s="2">
        <f>IF(ISNUMBER('Bank List'!B19),'Bank List'!B19,"")</f>
        <v>4085960</v>
      </c>
      <c r="C21" s="55" t="str">
        <f>IF(ISTEXT(Soundness!C22),Soundness!C22,"")</f>
        <v>Crédit Agricole SA</v>
      </c>
      <c r="D21" s="55" t="str">
        <f>IF(ISTEXT(Soundness!D22),Soundness!D22,"")</f>
        <v>France</v>
      </c>
      <c r="E21" s="57"/>
      <c r="F21" s="29" t="str">
        <f>IF(AND(Soundness!$E22="Y",OR(ISNUMBER(Cash!F42),ISNUMBER(Trading!F24)),ISNUMBER(TotalLiabilities!F24)),SUM(Cash!F42,Trading!F24)/TotalLiabilities!F24*100,"..")</f>
        <v>..</v>
      </c>
      <c r="G21" s="29" t="str">
        <f>IF(AND(Soundness!$E22="Y",OR(ISNUMBER(Cash!G42),ISNUMBER(Trading!G24)),ISNUMBER(TotalLiabilities!G24)),SUM(Cash!G42,Trading!G24)/TotalLiabilities!G24*100,"..")</f>
        <v>..</v>
      </c>
      <c r="H21" s="29" t="str">
        <f>IF(AND(Soundness!$E22="Y",OR(ISNUMBER(Cash!H42),ISNUMBER(Trading!H24)),ISNUMBER(TotalLiabilities!H24)),SUM(Cash!H42,Trading!H24)/TotalLiabilities!H24*100,"..")</f>
        <v>..</v>
      </c>
      <c r="I21" s="29" t="str">
        <f>IF(AND(Soundness!$E22="Y",OR(ISNUMBER(Cash!I42),ISNUMBER(Trading!I24)),ISNUMBER(TotalLiabilities!I24)),SUM(Cash!I42,Trading!I24)/TotalLiabilities!I24*100,"..")</f>
        <v>..</v>
      </c>
      <c r="J21" s="29" t="str">
        <f>IF(AND(Soundness!$E22="Y",OR(ISNUMBER(Cash!J42),ISNUMBER(Trading!J24)),ISNUMBER(TotalLiabilities!J24)),SUM(Cash!J42,Trading!J24)/TotalLiabilities!J24*100,"..")</f>
        <v>..</v>
      </c>
      <c r="K21" s="29">
        <f>IF(AND(Soundness!$E22="Y",OR(ISNUMBER(Cash!K42),ISNUMBER(Trading!K24)),ISNUMBER(TotalLiabilities!K24)),SUM(Cash!K42,Trading!K24)/TotalLiabilities!K24*100,"..")</f>
        <v>31.528938841746552</v>
      </c>
      <c r="L21" s="29">
        <f>IF(AND(Soundness!$E22="Y",OR(ISNUMBER(Cash!L42),ISNUMBER(Trading!L24)),ISNUMBER(TotalLiabilities!L24)),SUM(Cash!L42,Trading!L24)/TotalLiabilities!L24*100,"..")</f>
        <v>32.763305809048148</v>
      </c>
      <c r="M21" s="29">
        <f>IF(AND(Soundness!$E22="Y",OR(ISNUMBER(Cash!M42),ISNUMBER(Trading!M24)),ISNUMBER(TotalLiabilities!M24)),SUM(Cash!M42,Trading!M24)/TotalLiabilities!M24*100,"..")</f>
        <v>31.561316545485397</v>
      </c>
      <c r="N21" s="29">
        <f>IF(AND(Soundness!$E22="Y",OR(ISNUMBER(Cash!N42),ISNUMBER(Trading!N24)),ISNUMBER(TotalLiabilities!N24)),SUM(Cash!N42,Trading!N24)/TotalLiabilities!N24*100,"..")</f>
        <v>35.245006507194262</v>
      </c>
      <c r="O21" s="29">
        <f>IF(AND(Soundness!$E22="Y",OR(ISNUMBER(Cash!O42),ISNUMBER(Trading!O24)),ISNUMBER(TotalLiabilities!O24)),SUM(Cash!O42,Trading!O24)/TotalLiabilities!O24*100,"..")</f>
        <v>26.734752640362945</v>
      </c>
      <c r="P21" s="29">
        <f>IF(AND(Soundness!$E22="Y",OR(ISNUMBER(Cash!P42),ISNUMBER(Trading!P24)),ISNUMBER(TotalLiabilities!P24)),SUM(Cash!P42,Trading!P24)/TotalLiabilities!P24*100,"..")</f>
        <v>25.129195274864163</v>
      </c>
      <c r="Q21" s="29">
        <f>IF(AND(Soundness!$E22="Y",OR(ISNUMBER(Cash!Q42),ISNUMBER(Trading!Q24)),ISNUMBER(TotalLiabilities!Q24)),SUM(Cash!Q42,Trading!Q24)/TotalLiabilities!Q24*100,"..")</f>
        <v>27.72754853474731</v>
      </c>
      <c r="R21" s="29" t="str">
        <f>IF(AND(Soundness!$E22="Y",OR(ISNUMBER(Cash!R42),ISNUMBER(Trading!R24)),ISNUMBER(TotalLiabilities!R24)),SUM(Cash!R42,Trading!R24)/TotalLiabilities!R24*100,"..")</f>
        <v>..</v>
      </c>
      <c r="S21" s="29" t="str">
        <f>IF(AND(Soundness!$E22="Y",OR(ISNUMBER(Cash!S42),ISNUMBER(Trading!S24)),ISNUMBER(TotalLiabilities!S24)),SUM(Cash!S42,Trading!S24)/TotalLiabilities!S24*100,"..")</f>
        <v>..</v>
      </c>
      <c r="T21" s="29" t="str">
        <f>IF(AND(Soundness!$E22="Y",OR(ISNUMBER(Cash!T42),ISNUMBER(Trading!T24)),ISNUMBER(TotalLiabilities!T24)),SUM(Cash!T42,Trading!T24)/TotalLiabilities!T24*100,"..")</f>
        <v>..</v>
      </c>
      <c r="U21" s="29" t="str">
        <f>IF(AND(Soundness!$E22="Y",OR(ISNUMBER(Cash!U42),ISNUMBER(Trading!U24)),ISNUMBER(TotalLiabilities!U24)),SUM(Cash!U42,Trading!U24)/TotalLiabilities!U24*100,"..")</f>
        <v>..</v>
      </c>
      <c r="V21" s="29" t="str">
        <f>IF(AND(Soundness!$E22="Y",OR(ISNUMBER(Cash!V42),ISNUMBER(Trading!V24)),ISNUMBER(TotalLiabilities!V24)),SUM(Cash!V42,Trading!V24)/TotalLiabilities!V24*100,"..")</f>
        <v>..</v>
      </c>
      <c r="W21" s="29" t="str">
        <f>IF(AND(Soundness!$E22="Y",OR(ISNUMBER(Cash!W42),ISNUMBER(Trading!W24)),ISNUMBER(TotalLiabilities!W24)),SUM(Cash!W42,Trading!W24)/TotalLiabilities!W24*100,"..")</f>
        <v>..</v>
      </c>
      <c r="X21" s="29" t="str">
        <f>IF(AND(Soundness!$E22="Y",OR(ISNUMBER(Cash!X42),ISNUMBER(Trading!X24)),ISNUMBER(TotalLiabilities!X24)),SUM(Cash!X42,Trading!X24)/TotalLiabilities!X24*100,"..")</f>
        <v>..</v>
      </c>
      <c r="Y21" s="29" t="str">
        <f>IF(AND(Soundness!$E22="Y",OR(ISNUMBER(Cash!Y42),ISNUMBER(Trading!Y24)),ISNUMBER(TotalLiabilities!Y24)),SUM(Cash!Y42,Trading!Y24)/TotalLiabilities!Y24*100,"..")</f>
        <v>..</v>
      </c>
      <c r="Z21" s="29" t="str">
        <f>IF(AND(Soundness!$E22="Y",OR(ISNUMBER(Cash!Z42),ISNUMBER(Trading!Z24)),ISNUMBER(TotalLiabilities!Z24)),SUM(Cash!Z42,Trading!Z24)/TotalLiabilities!Z24*100,"..")</f>
        <v>..</v>
      </c>
    </row>
    <row r="22" spans="1:26">
      <c r="A22" s="42">
        <v>19</v>
      </c>
      <c r="B22" s="2">
        <f>IF(ISNUMBER('Bank List'!B20),'Bank List'!B20,"")</f>
        <v>4238541</v>
      </c>
      <c r="C22" s="55" t="str">
        <f>IF(ISTEXT(Soundness!C23),Soundness!C23,"")</f>
        <v>Crédit Industriel et Commercial</v>
      </c>
      <c r="D22" s="55" t="str">
        <f>IF(ISTEXT(Soundness!D23),Soundness!D23,"")</f>
        <v>France</v>
      </c>
      <c r="E22" s="57"/>
      <c r="F22" s="29" t="str">
        <f>IF(AND(Soundness!$E23="Y",OR(ISNUMBER(Cash!F43),ISNUMBER(Trading!F25)),ISNUMBER(TotalLiabilities!F25)),SUM(Cash!F43,Trading!F25)/TotalLiabilities!F25*100,"..")</f>
        <v>..</v>
      </c>
      <c r="G22" s="29" t="str">
        <f>IF(AND(Soundness!$E23="Y",OR(ISNUMBER(Cash!G43),ISNUMBER(Trading!G25)),ISNUMBER(TotalLiabilities!G25)),SUM(Cash!G43,Trading!G25)/TotalLiabilities!G25*100,"..")</f>
        <v>..</v>
      </c>
      <c r="H22" s="29" t="str">
        <f>IF(AND(Soundness!$E23="Y",OR(ISNUMBER(Cash!H43),ISNUMBER(Trading!H25)),ISNUMBER(TotalLiabilities!H25)),SUM(Cash!H43,Trading!H25)/TotalLiabilities!H25*100,"..")</f>
        <v>..</v>
      </c>
      <c r="I22" s="29" t="str">
        <f>IF(AND(Soundness!$E23="Y",OR(ISNUMBER(Cash!I43),ISNUMBER(Trading!I25)),ISNUMBER(TotalLiabilities!I25)),SUM(Cash!I43,Trading!I25)/TotalLiabilities!I25*100,"..")</f>
        <v>..</v>
      </c>
      <c r="J22" s="29" t="str">
        <f>IF(AND(Soundness!$E23="Y",OR(ISNUMBER(Cash!J43),ISNUMBER(Trading!J25)),ISNUMBER(TotalLiabilities!J25)),SUM(Cash!J43,Trading!J25)/TotalLiabilities!J25*100,"..")</f>
        <v>..</v>
      </c>
      <c r="K22" s="29">
        <f>IF(AND(Soundness!$E23="Y",OR(ISNUMBER(Cash!K43),ISNUMBER(Trading!K25)),ISNUMBER(TotalLiabilities!K25)),SUM(Cash!K43,Trading!K25)/TotalLiabilities!K25*100,"..")</f>
        <v>43.123039888760964</v>
      </c>
      <c r="L22" s="29">
        <f>IF(AND(Soundness!$E23="Y",OR(ISNUMBER(Cash!L43),ISNUMBER(Trading!L25)),ISNUMBER(TotalLiabilities!L25)),SUM(Cash!L43,Trading!L25)/TotalLiabilities!L25*100,"..")</f>
        <v>46.552800396562056</v>
      </c>
      <c r="M22" s="29">
        <f>IF(AND(Soundness!$E23="Y",OR(ISNUMBER(Cash!M43),ISNUMBER(Trading!M25)),ISNUMBER(TotalLiabilities!M25)),SUM(Cash!M43,Trading!M25)/TotalLiabilities!M25*100,"..")</f>
        <v>45.832969999836543</v>
      </c>
      <c r="N22" s="29">
        <f>IF(AND(Soundness!$E23="Y",OR(ISNUMBER(Cash!N43),ISNUMBER(Trading!N25)),ISNUMBER(TotalLiabilities!N25)),SUM(Cash!N43,Trading!N25)/TotalLiabilities!N25*100,"..")</f>
        <v>27.883946491160337</v>
      </c>
      <c r="O22" s="29">
        <f>IF(AND(Soundness!$E23="Y",OR(ISNUMBER(Cash!O43),ISNUMBER(Trading!O25)),ISNUMBER(TotalLiabilities!O25)),SUM(Cash!O43,Trading!O25)/TotalLiabilities!O25*100,"..")</f>
        <v>26.388589539489139</v>
      </c>
      <c r="P22" s="29">
        <f>IF(AND(Soundness!$E23="Y",OR(ISNUMBER(Cash!P43),ISNUMBER(Trading!P25)),ISNUMBER(TotalLiabilities!P25)),SUM(Cash!P43,Trading!P25)/TotalLiabilities!P25*100,"..")</f>
        <v>37.61900358257698</v>
      </c>
      <c r="Q22" s="29">
        <f>IF(AND(Soundness!$E23="Y",OR(ISNUMBER(Cash!Q43),ISNUMBER(Trading!Q25)),ISNUMBER(TotalLiabilities!Q25)),SUM(Cash!Q43,Trading!Q25)/TotalLiabilities!Q25*100,"..")</f>
        <v>42.948416301129249</v>
      </c>
      <c r="R22" s="29" t="str">
        <f>IF(AND(Soundness!$E23="Y",OR(ISNUMBER(Cash!R43),ISNUMBER(Trading!R25)),ISNUMBER(TotalLiabilities!R25)),SUM(Cash!R43,Trading!R25)/TotalLiabilities!R25*100,"..")</f>
        <v>..</v>
      </c>
      <c r="S22" s="29" t="str">
        <f>IF(AND(Soundness!$E23="Y",OR(ISNUMBER(Cash!S43),ISNUMBER(Trading!S25)),ISNUMBER(TotalLiabilities!S25)),SUM(Cash!S43,Trading!S25)/TotalLiabilities!S25*100,"..")</f>
        <v>..</v>
      </c>
      <c r="T22" s="29" t="str">
        <f>IF(AND(Soundness!$E23="Y",OR(ISNUMBER(Cash!T43),ISNUMBER(Trading!T25)),ISNUMBER(TotalLiabilities!T25)),SUM(Cash!T43,Trading!T25)/TotalLiabilities!T25*100,"..")</f>
        <v>..</v>
      </c>
      <c r="U22" s="29" t="str">
        <f>IF(AND(Soundness!$E23="Y",OR(ISNUMBER(Cash!U43),ISNUMBER(Trading!U25)),ISNUMBER(TotalLiabilities!U25)),SUM(Cash!U43,Trading!U25)/TotalLiabilities!U25*100,"..")</f>
        <v>..</v>
      </c>
      <c r="V22" s="29" t="str">
        <f>IF(AND(Soundness!$E23="Y",OR(ISNUMBER(Cash!V43),ISNUMBER(Trading!V25)),ISNUMBER(TotalLiabilities!V25)),SUM(Cash!V43,Trading!V25)/TotalLiabilities!V25*100,"..")</f>
        <v>..</v>
      </c>
      <c r="W22" s="29" t="str">
        <f>IF(AND(Soundness!$E23="Y",OR(ISNUMBER(Cash!W43),ISNUMBER(Trading!W25)),ISNUMBER(TotalLiabilities!W25)),SUM(Cash!W43,Trading!W25)/TotalLiabilities!W25*100,"..")</f>
        <v>..</v>
      </c>
      <c r="X22" s="29" t="str">
        <f>IF(AND(Soundness!$E23="Y",OR(ISNUMBER(Cash!X43),ISNUMBER(Trading!X25)),ISNUMBER(TotalLiabilities!X25)),SUM(Cash!X43,Trading!X25)/TotalLiabilities!X25*100,"..")</f>
        <v>..</v>
      </c>
      <c r="Y22" s="29" t="str">
        <f>IF(AND(Soundness!$E23="Y",OR(ISNUMBER(Cash!Y43),ISNUMBER(Trading!Y25)),ISNUMBER(TotalLiabilities!Y25)),SUM(Cash!Y43,Trading!Y25)/TotalLiabilities!Y25*100,"..")</f>
        <v>..</v>
      </c>
      <c r="Z22" s="29" t="str">
        <f>IF(AND(Soundness!$E23="Y",OR(ISNUMBER(Cash!Z43),ISNUMBER(Trading!Z25)),ISNUMBER(TotalLiabilities!Z25)),SUM(Cash!Z43,Trading!Z25)/TotalLiabilities!Z25*100,"..")</f>
        <v>..</v>
      </c>
    </row>
    <row r="23" spans="1:26">
      <c r="A23" s="42">
        <v>20</v>
      </c>
      <c r="B23" s="2">
        <f>IF(ISNUMBER('Bank List'!B21),'Bank List'!B21,"")</f>
        <v>113824</v>
      </c>
      <c r="C23" s="55" t="str">
        <f>IF(ISTEXT(Soundness!C24),Soundness!C24,"")</f>
        <v>Credit Suisse Group AG</v>
      </c>
      <c r="D23" s="55" t="str">
        <f>IF(ISTEXT(Soundness!D24),Soundness!D24,"")</f>
        <v>Switzerland</v>
      </c>
      <c r="E23" s="57"/>
      <c r="F23" s="29" t="str">
        <f>IF(AND(Soundness!$E24="Y",OR(ISNUMBER(Cash!F44),ISNUMBER(Trading!F26)),ISNUMBER(TotalLiabilities!F26)),SUM(Cash!F44,Trading!F26)/TotalLiabilities!F26*100,"..")</f>
        <v>..</v>
      </c>
      <c r="G23" s="29" t="str">
        <f>IF(AND(Soundness!$E24="Y",OR(ISNUMBER(Cash!G44),ISNUMBER(Trading!G26)),ISNUMBER(TotalLiabilities!G26)),SUM(Cash!G44,Trading!G26)/TotalLiabilities!G26*100,"..")</f>
        <v>..</v>
      </c>
      <c r="H23" s="29" t="str">
        <f>IF(AND(Soundness!$E24="Y",OR(ISNUMBER(Cash!H44),ISNUMBER(Trading!H26)),ISNUMBER(TotalLiabilities!H26)),SUM(Cash!H44,Trading!H26)/TotalLiabilities!H26*100,"..")</f>
        <v>..</v>
      </c>
      <c r="I23" s="29" t="str">
        <f>IF(AND(Soundness!$E24="Y",OR(ISNUMBER(Cash!I44),ISNUMBER(Trading!I26)),ISNUMBER(TotalLiabilities!I26)),SUM(Cash!I44,Trading!I26)/TotalLiabilities!I26*100,"..")</f>
        <v>..</v>
      </c>
      <c r="J23" s="29" t="str">
        <f>IF(AND(Soundness!$E24="Y",OR(ISNUMBER(Cash!J44),ISNUMBER(Trading!J26)),ISNUMBER(TotalLiabilities!J26)),SUM(Cash!J44,Trading!J26)/TotalLiabilities!J26*100,"..")</f>
        <v>..</v>
      </c>
      <c r="K23" s="29">
        <f>IF(AND(Soundness!$E24="Y",OR(ISNUMBER(Cash!K44),ISNUMBER(Trading!K26)),ISNUMBER(TotalLiabilities!K26)),SUM(Cash!K44,Trading!K26)/TotalLiabilities!K26*100,"..")</f>
        <v>34.599500638108545</v>
      </c>
      <c r="L23" s="29">
        <f>IF(AND(Soundness!$E24="Y",OR(ISNUMBER(Cash!L44),ISNUMBER(Trading!L26)),ISNUMBER(TotalLiabilities!L26)),SUM(Cash!L44,Trading!L26)/TotalLiabilities!L26*100,"..")</f>
        <v>38.879137849544335</v>
      </c>
      <c r="M23" s="29">
        <f>IF(AND(Soundness!$E24="Y",OR(ISNUMBER(Cash!M44),ISNUMBER(Trading!M26)),ISNUMBER(TotalLiabilities!M26)),SUM(Cash!M44,Trading!M26)/TotalLiabilities!M26*100,"..")</f>
        <v>43.998149847310515</v>
      </c>
      <c r="N23" s="29">
        <f>IF(AND(Soundness!$E24="Y",OR(ISNUMBER(Cash!N44),ISNUMBER(Trading!N26)),ISNUMBER(TotalLiabilities!N26)),SUM(Cash!N44,Trading!N26)/TotalLiabilities!N26*100,"..")</f>
        <v>32.209457112788847</v>
      </c>
      <c r="O23" s="29">
        <f>IF(AND(Soundness!$E24="Y",OR(ISNUMBER(Cash!O44),ISNUMBER(Trading!O26)),ISNUMBER(TotalLiabilities!O26)),SUM(Cash!O44,Trading!O26)/TotalLiabilities!O26*100,"..")</f>
        <v>42.668889493695829</v>
      </c>
      <c r="P23" s="29">
        <f>IF(AND(Soundness!$E24="Y",OR(ISNUMBER(Cash!P44),ISNUMBER(Trading!P26)),ISNUMBER(TotalLiabilities!P26)),SUM(Cash!P44,Trading!P26)/TotalLiabilities!P26*100,"..")</f>
        <v>41.259821020921471</v>
      </c>
      <c r="Q23" s="29">
        <f>IF(AND(Soundness!$E24="Y",OR(ISNUMBER(Cash!Q44),ISNUMBER(Trading!Q26)),ISNUMBER(TotalLiabilities!Q26)),SUM(Cash!Q44,Trading!Q26)/TotalLiabilities!Q26*100,"..")</f>
        <v>39.167518568727289</v>
      </c>
      <c r="R23" s="29" t="str">
        <f>IF(AND(Soundness!$E24="Y",OR(ISNUMBER(Cash!R44),ISNUMBER(Trading!R26)),ISNUMBER(TotalLiabilities!R26)),SUM(Cash!R44,Trading!R26)/TotalLiabilities!R26*100,"..")</f>
        <v>..</v>
      </c>
      <c r="S23" s="29" t="str">
        <f>IF(AND(Soundness!$E24="Y",OR(ISNUMBER(Cash!S44),ISNUMBER(Trading!S26)),ISNUMBER(TotalLiabilities!S26)),SUM(Cash!S44,Trading!S26)/TotalLiabilities!S26*100,"..")</f>
        <v>..</v>
      </c>
      <c r="T23" s="29" t="str">
        <f>IF(AND(Soundness!$E24="Y",OR(ISNUMBER(Cash!T44),ISNUMBER(Trading!T26)),ISNUMBER(TotalLiabilities!T26)),SUM(Cash!T44,Trading!T26)/TotalLiabilities!T26*100,"..")</f>
        <v>..</v>
      </c>
      <c r="U23" s="29" t="str">
        <f>IF(AND(Soundness!$E24="Y",OR(ISNUMBER(Cash!U44),ISNUMBER(Trading!U26)),ISNUMBER(TotalLiabilities!U26)),SUM(Cash!U44,Trading!U26)/TotalLiabilities!U26*100,"..")</f>
        <v>..</v>
      </c>
      <c r="V23" s="29" t="str">
        <f>IF(AND(Soundness!$E24="Y",OR(ISNUMBER(Cash!V44),ISNUMBER(Trading!V26)),ISNUMBER(TotalLiabilities!V26)),SUM(Cash!V44,Trading!V26)/TotalLiabilities!V26*100,"..")</f>
        <v>..</v>
      </c>
      <c r="W23" s="29" t="str">
        <f>IF(AND(Soundness!$E24="Y",OR(ISNUMBER(Cash!W44),ISNUMBER(Trading!W26)),ISNUMBER(TotalLiabilities!W26)),SUM(Cash!W44,Trading!W26)/TotalLiabilities!W26*100,"..")</f>
        <v>..</v>
      </c>
      <c r="X23" s="29" t="str">
        <f>IF(AND(Soundness!$E24="Y",OR(ISNUMBER(Cash!X44),ISNUMBER(Trading!X26)),ISNUMBER(TotalLiabilities!X26)),SUM(Cash!X44,Trading!X26)/TotalLiabilities!X26*100,"..")</f>
        <v>..</v>
      </c>
      <c r="Y23" s="29" t="str">
        <f>IF(AND(Soundness!$E24="Y",OR(ISNUMBER(Cash!Y44),ISNUMBER(Trading!Y26)),ISNUMBER(TotalLiabilities!Y26)),SUM(Cash!Y44,Trading!Y26)/TotalLiabilities!Y26*100,"..")</f>
        <v>..</v>
      </c>
      <c r="Z23" s="29" t="str">
        <f>IF(AND(Soundness!$E24="Y",OR(ISNUMBER(Cash!Z44),ISNUMBER(Trading!Z26)),ISNUMBER(TotalLiabilities!Z26)),SUM(Cash!Z44,Trading!Z26)/TotalLiabilities!Z26*100,"..")</f>
        <v>..</v>
      </c>
    </row>
    <row r="24" spans="1:26">
      <c r="A24" s="42">
        <v>21</v>
      </c>
      <c r="B24" s="2">
        <f>IF(ISNUMBER('Bank List'!B22),'Bank List'!B22,"")</f>
        <v>4080954</v>
      </c>
      <c r="C24" s="55" t="str">
        <f>IF(ISTEXT(Soundness!C25),Soundness!C25,"")</f>
        <v>Danske Bank A/S</v>
      </c>
      <c r="D24" s="55" t="str">
        <f>IF(ISTEXT(Soundness!D25),Soundness!D25,"")</f>
        <v>Denmark</v>
      </c>
      <c r="E24" s="57"/>
      <c r="F24" s="29" t="str">
        <f>IF(AND(Soundness!$E25="Y",OR(ISNUMBER(Cash!F45),ISNUMBER(Trading!F27)),ISNUMBER(TotalLiabilities!F27)),SUM(Cash!F45,Trading!F27)/TotalLiabilities!F27*100,"..")</f>
        <v>..</v>
      </c>
      <c r="G24" s="29" t="str">
        <f>IF(AND(Soundness!$E25="Y",OR(ISNUMBER(Cash!G45),ISNUMBER(Trading!G27)),ISNUMBER(TotalLiabilities!G27)),SUM(Cash!G45,Trading!G27)/TotalLiabilities!G27*100,"..")</f>
        <v>..</v>
      </c>
      <c r="H24" s="29" t="str">
        <f>IF(AND(Soundness!$E25="Y",OR(ISNUMBER(Cash!H45),ISNUMBER(Trading!H27)),ISNUMBER(TotalLiabilities!H27)),SUM(Cash!H45,Trading!H27)/TotalLiabilities!H27*100,"..")</f>
        <v>..</v>
      </c>
      <c r="I24" s="29" t="str">
        <f>IF(AND(Soundness!$E25="Y",OR(ISNUMBER(Cash!I45),ISNUMBER(Trading!I27)),ISNUMBER(TotalLiabilities!I27)),SUM(Cash!I45,Trading!I27)/TotalLiabilities!I27*100,"..")</f>
        <v>..</v>
      </c>
      <c r="J24" s="29" t="str">
        <f>IF(AND(Soundness!$E25="Y",OR(ISNUMBER(Cash!J45),ISNUMBER(Trading!J27)),ISNUMBER(TotalLiabilities!J27)),SUM(Cash!J45,Trading!J27)/TotalLiabilities!J27*100,"..")</f>
        <v>..</v>
      </c>
      <c r="K24" s="29">
        <f>IF(AND(Soundness!$E25="Y",OR(ISNUMBER(Cash!K45),ISNUMBER(Trading!K27)),ISNUMBER(TotalLiabilities!K27)),SUM(Cash!K45,Trading!K27)/TotalLiabilities!K27*100,"..")</f>
        <v>19.579622260860933</v>
      </c>
      <c r="L24" s="29">
        <f>IF(AND(Soundness!$E25="Y",OR(ISNUMBER(Cash!L45),ISNUMBER(Trading!L27)),ISNUMBER(TotalLiabilities!L27)),SUM(Cash!L45,Trading!L27)/TotalLiabilities!L27*100,"..")</f>
        <v>18.797400050530928</v>
      </c>
      <c r="M24" s="29">
        <f>IF(AND(Soundness!$E25="Y",OR(ISNUMBER(Cash!M45),ISNUMBER(Trading!M27)),ISNUMBER(TotalLiabilities!M27)),SUM(Cash!M45,Trading!M27)/TotalLiabilities!M27*100,"..")</f>
        <v>22.37845816184975</v>
      </c>
      <c r="N24" s="29">
        <f>IF(AND(Soundness!$E25="Y",OR(ISNUMBER(Cash!N45),ISNUMBER(Trading!N27)),ISNUMBER(TotalLiabilities!N27)),SUM(Cash!N45,Trading!N27)/TotalLiabilities!N27*100,"..")</f>
        <v>25.497293902899109</v>
      </c>
      <c r="O24" s="29">
        <f>IF(AND(Soundness!$E25="Y",OR(ISNUMBER(Cash!O45),ISNUMBER(Trading!O27)),ISNUMBER(TotalLiabilities!O27)),SUM(Cash!O45,Trading!O27)/TotalLiabilities!O27*100,"..")</f>
        <v>21.265489783253546</v>
      </c>
      <c r="P24" s="29">
        <f>IF(AND(Soundness!$E25="Y",OR(ISNUMBER(Cash!P45),ISNUMBER(Trading!P27)),ISNUMBER(TotalLiabilities!P27)),SUM(Cash!P45,Trading!P27)/TotalLiabilities!P27*100,"..")</f>
        <v>21.471655238327692</v>
      </c>
      <c r="Q24" s="29">
        <f>IF(AND(Soundness!$E25="Y",OR(ISNUMBER(Cash!Q45),ISNUMBER(Trading!Q27)),ISNUMBER(TotalLiabilities!Q27)),SUM(Cash!Q45,Trading!Q27)/TotalLiabilities!Q27*100,"..")</f>
        <v>30.154629064919806</v>
      </c>
      <c r="R24" s="29" t="str">
        <f>IF(AND(Soundness!$E25="Y",OR(ISNUMBER(Cash!R45),ISNUMBER(Trading!R27)),ISNUMBER(TotalLiabilities!R27)),SUM(Cash!R45,Trading!R27)/TotalLiabilities!R27*100,"..")</f>
        <v>..</v>
      </c>
      <c r="S24" s="29" t="str">
        <f>IF(AND(Soundness!$E25="Y",OR(ISNUMBER(Cash!S45),ISNUMBER(Trading!S27)),ISNUMBER(TotalLiabilities!S27)),SUM(Cash!S45,Trading!S27)/TotalLiabilities!S27*100,"..")</f>
        <v>..</v>
      </c>
      <c r="T24" s="29" t="str">
        <f>IF(AND(Soundness!$E25="Y",OR(ISNUMBER(Cash!T45),ISNUMBER(Trading!T27)),ISNUMBER(TotalLiabilities!T27)),SUM(Cash!T45,Trading!T27)/TotalLiabilities!T27*100,"..")</f>
        <v>..</v>
      </c>
      <c r="U24" s="29" t="str">
        <f>IF(AND(Soundness!$E25="Y",OR(ISNUMBER(Cash!U45),ISNUMBER(Trading!U27)),ISNUMBER(TotalLiabilities!U27)),SUM(Cash!U45,Trading!U27)/TotalLiabilities!U27*100,"..")</f>
        <v>..</v>
      </c>
      <c r="V24" s="29" t="str">
        <f>IF(AND(Soundness!$E25="Y",OR(ISNUMBER(Cash!V45),ISNUMBER(Trading!V27)),ISNUMBER(TotalLiabilities!V27)),SUM(Cash!V45,Trading!V27)/TotalLiabilities!V27*100,"..")</f>
        <v>..</v>
      </c>
      <c r="W24" s="29" t="str">
        <f>IF(AND(Soundness!$E25="Y",OR(ISNUMBER(Cash!W45),ISNUMBER(Trading!W27)),ISNUMBER(TotalLiabilities!W27)),SUM(Cash!W45,Trading!W27)/TotalLiabilities!W27*100,"..")</f>
        <v>..</v>
      </c>
      <c r="X24" s="29" t="str">
        <f>IF(AND(Soundness!$E25="Y",OR(ISNUMBER(Cash!X45),ISNUMBER(Trading!X27)),ISNUMBER(TotalLiabilities!X27)),SUM(Cash!X45,Trading!X27)/TotalLiabilities!X27*100,"..")</f>
        <v>..</v>
      </c>
      <c r="Y24" s="29" t="str">
        <f>IF(AND(Soundness!$E25="Y",OR(ISNUMBER(Cash!Y45),ISNUMBER(Trading!Y27)),ISNUMBER(TotalLiabilities!Y27)),SUM(Cash!Y45,Trading!Y27)/TotalLiabilities!Y27*100,"..")</f>
        <v>..</v>
      </c>
      <c r="Z24" s="29" t="str">
        <f>IF(AND(Soundness!$E25="Y",OR(ISNUMBER(Cash!Z45),ISNUMBER(Trading!Z27)),ISNUMBER(TotalLiabilities!Z27)),SUM(Cash!Z45,Trading!Z27)/TotalLiabilities!Z27*100,"..")</f>
        <v>..</v>
      </c>
    </row>
    <row r="25" spans="1:26">
      <c r="A25" s="42">
        <v>22</v>
      </c>
      <c r="B25" s="2">
        <f>IF(ISNUMBER('Bank List'!B23),'Bank List'!B23,"")</f>
        <v>113830</v>
      </c>
      <c r="C25" s="55" t="str">
        <f>IF(ISTEXT(Soundness!C26),Soundness!C26,"")</f>
        <v>Deutsche Bank AG</v>
      </c>
      <c r="D25" s="55" t="str">
        <f>IF(ISTEXT(Soundness!D26),Soundness!D26,"")</f>
        <v>Germany</v>
      </c>
      <c r="E25" s="57"/>
      <c r="F25" s="29" t="str">
        <f>IF(AND(Soundness!$E26="Y",OR(ISNUMBER(Cash!F46),ISNUMBER(Trading!F28)),ISNUMBER(TotalLiabilities!F28)),SUM(Cash!F46,Trading!F28)/TotalLiabilities!F28*100,"..")</f>
        <v>..</v>
      </c>
      <c r="G25" s="29" t="str">
        <f>IF(AND(Soundness!$E26="Y",OR(ISNUMBER(Cash!G46),ISNUMBER(Trading!G28)),ISNUMBER(TotalLiabilities!G28)),SUM(Cash!G46,Trading!G28)/TotalLiabilities!G28*100,"..")</f>
        <v>..</v>
      </c>
      <c r="H25" s="29" t="str">
        <f>IF(AND(Soundness!$E26="Y",OR(ISNUMBER(Cash!H46),ISNUMBER(Trading!H28)),ISNUMBER(TotalLiabilities!H28)),SUM(Cash!H46,Trading!H28)/TotalLiabilities!H28*100,"..")</f>
        <v>..</v>
      </c>
      <c r="I25" s="29" t="str">
        <f>IF(AND(Soundness!$E26="Y",OR(ISNUMBER(Cash!I46),ISNUMBER(Trading!I28)),ISNUMBER(TotalLiabilities!I28)),SUM(Cash!I46,Trading!I28)/TotalLiabilities!I28*100,"..")</f>
        <v>..</v>
      </c>
      <c r="J25" s="29" t="str">
        <f>IF(AND(Soundness!$E26="Y",OR(ISNUMBER(Cash!J46),ISNUMBER(Trading!J28)),ISNUMBER(TotalLiabilities!J28)),SUM(Cash!J46,Trading!J28)/TotalLiabilities!J28*100,"..")</f>
        <v>..</v>
      </c>
      <c r="K25" s="29">
        <f>IF(AND(Soundness!$E26="Y",OR(ISNUMBER(Cash!K46),ISNUMBER(Trading!K28)),ISNUMBER(TotalLiabilities!K28)),SUM(Cash!K46,Trading!K28)/TotalLiabilities!K28*100,"..")</f>
        <v>45.945386993686505</v>
      </c>
      <c r="L25" s="29">
        <f>IF(AND(Soundness!$E26="Y",OR(ISNUMBER(Cash!L46),ISNUMBER(Trading!L28)),ISNUMBER(TotalLiabilities!L28)),SUM(Cash!L46,Trading!L28)/TotalLiabilities!L28*100,"..")</f>
        <v>52.306743055206319</v>
      </c>
      <c r="M25" s="29">
        <f>IF(AND(Soundness!$E26="Y",OR(ISNUMBER(Cash!M46),ISNUMBER(Trading!M28)),ISNUMBER(TotalLiabilities!M28)),SUM(Cash!M46,Trading!M28)/TotalLiabilities!M28*100,"..")</f>
        <v>51.445201963421319</v>
      </c>
      <c r="N25" s="29">
        <f>IF(AND(Soundness!$E26="Y",OR(ISNUMBER(Cash!N46),ISNUMBER(Trading!N28)),ISNUMBER(TotalLiabilities!N28)),SUM(Cash!N46,Trading!N28)/TotalLiabilities!N28*100,"..")</f>
        <v>67.00174935925169</v>
      </c>
      <c r="O25" s="29">
        <f>IF(AND(Soundness!$E26="Y",OR(ISNUMBER(Cash!O46),ISNUMBER(Trading!O28)),ISNUMBER(TotalLiabilities!O28)),SUM(Cash!O46,Trading!O28)/TotalLiabilities!O28*100,"..")</f>
        <v>56.325276287947943</v>
      </c>
      <c r="P25" s="29">
        <f>IF(AND(Soundness!$E26="Y",OR(ISNUMBER(Cash!P46),ISNUMBER(Trading!P28)),ISNUMBER(TotalLiabilities!P28)),SUM(Cash!P46,Trading!P28)/TotalLiabilities!P28*100,"..")</f>
        <v>49.592564284721085</v>
      </c>
      <c r="Q25" s="29">
        <f>IF(AND(Soundness!$E26="Y",OR(ISNUMBER(Cash!Q46),ISNUMBER(Trading!Q28)),ISNUMBER(TotalLiabilities!Q28)),SUM(Cash!Q46,Trading!Q28)/TotalLiabilities!Q28*100,"..")</f>
        <v>53.399404487345649</v>
      </c>
      <c r="R25" s="29" t="str">
        <f>IF(AND(Soundness!$E26="Y",OR(ISNUMBER(Cash!R46),ISNUMBER(Trading!R28)),ISNUMBER(TotalLiabilities!R28)),SUM(Cash!R46,Trading!R28)/TotalLiabilities!R28*100,"..")</f>
        <v>..</v>
      </c>
      <c r="S25" s="29" t="str">
        <f>IF(AND(Soundness!$E26="Y",OR(ISNUMBER(Cash!S46),ISNUMBER(Trading!S28)),ISNUMBER(TotalLiabilities!S28)),SUM(Cash!S46,Trading!S28)/TotalLiabilities!S28*100,"..")</f>
        <v>..</v>
      </c>
      <c r="T25" s="29" t="str">
        <f>IF(AND(Soundness!$E26="Y",OR(ISNUMBER(Cash!T46),ISNUMBER(Trading!T28)),ISNUMBER(TotalLiabilities!T28)),SUM(Cash!T46,Trading!T28)/TotalLiabilities!T28*100,"..")</f>
        <v>..</v>
      </c>
      <c r="U25" s="29" t="str">
        <f>IF(AND(Soundness!$E26="Y",OR(ISNUMBER(Cash!U46),ISNUMBER(Trading!U28)),ISNUMBER(TotalLiabilities!U28)),SUM(Cash!U46,Trading!U28)/TotalLiabilities!U28*100,"..")</f>
        <v>..</v>
      </c>
      <c r="V25" s="29" t="str">
        <f>IF(AND(Soundness!$E26="Y",OR(ISNUMBER(Cash!V46),ISNUMBER(Trading!V28)),ISNUMBER(TotalLiabilities!V28)),SUM(Cash!V46,Trading!V28)/TotalLiabilities!V28*100,"..")</f>
        <v>..</v>
      </c>
      <c r="W25" s="29" t="str">
        <f>IF(AND(Soundness!$E26="Y",OR(ISNUMBER(Cash!W46),ISNUMBER(Trading!W28)),ISNUMBER(TotalLiabilities!W28)),SUM(Cash!W46,Trading!W28)/TotalLiabilities!W28*100,"..")</f>
        <v>..</v>
      </c>
      <c r="X25" s="29" t="str">
        <f>IF(AND(Soundness!$E26="Y",OR(ISNUMBER(Cash!X46),ISNUMBER(Trading!X28)),ISNUMBER(TotalLiabilities!X28)),SUM(Cash!X46,Trading!X28)/TotalLiabilities!X28*100,"..")</f>
        <v>..</v>
      </c>
      <c r="Y25" s="29" t="str">
        <f>IF(AND(Soundness!$E26="Y",OR(ISNUMBER(Cash!Y46),ISNUMBER(Trading!Y28)),ISNUMBER(TotalLiabilities!Y28)),SUM(Cash!Y46,Trading!Y28)/TotalLiabilities!Y28*100,"..")</f>
        <v>..</v>
      </c>
      <c r="Z25" s="29" t="str">
        <f>IF(AND(Soundness!$E26="Y",OR(ISNUMBER(Cash!Z46),ISNUMBER(Trading!Z28)),ISNUMBER(TotalLiabilities!Z28)),SUM(Cash!Z46,Trading!Z28)/TotalLiabilities!Z28*100,"..")</f>
        <v>..</v>
      </c>
    </row>
    <row r="26" spans="1:26">
      <c r="A26" s="42">
        <v>23</v>
      </c>
      <c r="B26" s="2">
        <f>IF(ISNUMBER('Bank List'!B24),'Bank List'!B24,"")</f>
        <v>4024522</v>
      </c>
      <c r="C26" s="55" t="str">
        <f>IF(ISTEXT(Soundness!C27),Soundness!C27,"")</f>
        <v>Dexia SA</v>
      </c>
      <c r="D26" s="55" t="str">
        <f>IF(ISTEXT(Soundness!D27),Soundness!D27,"")</f>
        <v>Belgium</v>
      </c>
      <c r="E26" s="57"/>
      <c r="F26" s="29" t="str">
        <f>IF(AND(Soundness!$E27="Y",OR(ISNUMBER(Cash!F47),ISNUMBER(Trading!F29)),ISNUMBER(TotalLiabilities!F29)),SUM(Cash!F47,Trading!F29)/TotalLiabilities!F29*100,"..")</f>
        <v>..</v>
      </c>
      <c r="G26" s="29" t="str">
        <f>IF(AND(Soundness!$E27="Y",OR(ISNUMBER(Cash!G47),ISNUMBER(Trading!G29)),ISNUMBER(TotalLiabilities!G29)),SUM(Cash!G47,Trading!G29)/TotalLiabilities!G29*100,"..")</f>
        <v>..</v>
      </c>
      <c r="H26" s="29" t="str">
        <f>IF(AND(Soundness!$E27="Y",OR(ISNUMBER(Cash!H47),ISNUMBER(Trading!H29)),ISNUMBER(TotalLiabilities!H29)),SUM(Cash!H47,Trading!H29)/TotalLiabilities!H29*100,"..")</f>
        <v>..</v>
      </c>
      <c r="I26" s="29" t="str">
        <f>IF(AND(Soundness!$E27="Y",OR(ISNUMBER(Cash!I47),ISNUMBER(Trading!I29)),ISNUMBER(TotalLiabilities!I29)),SUM(Cash!I47,Trading!I29)/TotalLiabilities!I29*100,"..")</f>
        <v>..</v>
      </c>
      <c r="J26" s="29" t="str">
        <f>IF(AND(Soundness!$E27="Y",OR(ISNUMBER(Cash!J47),ISNUMBER(Trading!J29)),ISNUMBER(TotalLiabilities!J29)),SUM(Cash!J47,Trading!J29)/TotalLiabilities!J29*100,"..")</f>
        <v>..</v>
      </c>
      <c r="K26" s="29">
        <f>IF(AND(Soundness!$E27="Y",OR(ISNUMBER(Cash!K47),ISNUMBER(Trading!K29)),ISNUMBER(TotalLiabilities!K29)),SUM(Cash!K47,Trading!K29)/TotalLiabilities!K29*100,"..")</f>
        <v>8.6754592730999871</v>
      </c>
      <c r="L26" s="29">
        <f>IF(AND(Soundness!$E27="Y",OR(ISNUMBER(Cash!L47),ISNUMBER(Trading!L29)),ISNUMBER(TotalLiabilities!L29)),SUM(Cash!L47,Trading!L29)/TotalLiabilities!L29*100,"..")</f>
        <v>8.2845387350686792</v>
      </c>
      <c r="M26" s="29">
        <f>IF(AND(Soundness!$E27="Y",OR(ISNUMBER(Cash!M47),ISNUMBER(Trading!M29)),ISNUMBER(TotalLiabilities!M29)),SUM(Cash!M47,Trading!M29)/TotalLiabilities!M29*100,"..")</f>
        <v>9.1229335459224288</v>
      </c>
      <c r="N26" s="29">
        <f>IF(AND(Soundness!$E27="Y",OR(ISNUMBER(Cash!N47),ISNUMBER(Trading!N29)),ISNUMBER(TotalLiabilities!N29)),SUM(Cash!N47,Trading!N29)/TotalLiabilities!N29*100,"..")</f>
        <v>11.407558614118827</v>
      </c>
      <c r="O26" s="29">
        <f>IF(AND(Soundness!$E27="Y",OR(ISNUMBER(Cash!O47),ISNUMBER(Trading!O29)),ISNUMBER(TotalLiabilities!O29)),SUM(Cash!O47,Trading!O29)/TotalLiabilities!O29*100,"..")</f>
        <v>8.7659297845142721</v>
      </c>
      <c r="P26" s="29">
        <f>IF(AND(Soundness!$E27="Y",OR(ISNUMBER(Cash!P47),ISNUMBER(Trading!P29)),ISNUMBER(TotalLiabilities!P29)),SUM(Cash!P47,Trading!P29)/TotalLiabilities!P29*100,"..")</f>
        <v>11.16959714535969</v>
      </c>
      <c r="Q26" s="29">
        <f>IF(AND(Soundness!$E27="Y",OR(ISNUMBER(Cash!Q47),ISNUMBER(Trading!Q29)),ISNUMBER(TotalLiabilities!Q29)),SUM(Cash!Q47,Trading!Q29)/TotalLiabilities!Q29*100,"..")</f>
        <v>14.339213564475561</v>
      </c>
      <c r="R26" s="29" t="str">
        <f>IF(AND(Soundness!$E27="Y",OR(ISNUMBER(Cash!R47),ISNUMBER(Trading!R29)),ISNUMBER(TotalLiabilities!R29)),SUM(Cash!R47,Trading!R29)/TotalLiabilities!R29*100,"..")</f>
        <v>..</v>
      </c>
      <c r="S26" s="29" t="str">
        <f>IF(AND(Soundness!$E27="Y",OR(ISNUMBER(Cash!S47),ISNUMBER(Trading!S29)),ISNUMBER(TotalLiabilities!S29)),SUM(Cash!S47,Trading!S29)/TotalLiabilities!S29*100,"..")</f>
        <v>..</v>
      </c>
      <c r="T26" s="29" t="str">
        <f>IF(AND(Soundness!$E27="Y",OR(ISNUMBER(Cash!T47),ISNUMBER(Trading!T29)),ISNUMBER(TotalLiabilities!T29)),SUM(Cash!T47,Trading!T29)/TotalLiabilities!T29*100,"..")</f>
        <v>..</v>
      </c>
      <c r="U26" s="29" t="str">
        <f>IF(AND(Soundness!$E27="Y",OR(ISNUMBER(Cash!U47),ISNUMBER(Trading!U29)),ISNUMBER(TotalLiabilities!U29)),SUM(Cash!U47,Trading!U29)/TotalLiabilities!U29*100,"..")</f>
        <v>..</v>
      </c>
      <c r="V26" s="29" t="str">
        <f>IF(AND(Soundness!$E27="Y",OR(ISNUMBER(Cash!V47),ISNUMBER(Trading!V29)),ISNUMBER(TotalLiabilities!V29)),SUM(Cash!V47,Trading!V29)/TotalLiabilities!V29*100,"..")</f>
        <v>..</v>
      </c>
      <c r="W26" s="29" t="str">
        <f>IF(AND(Soundness!$E27="Y",OR(ISNUMBER(Cash!W47),ISNUMBER(Trading!W29)),ISNUMBER(TotalLiabilities!W29)),SUM(Cash!W47,Trading!W29)/TotalLiabilities!W29*100,"..")</f>
        <v>..</v>
      </c>
      <c r="X26" s="29" t="str">
        <f>IF(AND(Soundness!$E27="Y",OR(ISNUMBER(Cash!X47),ISNUMBER(Trading!X29)),ISNUMBER(TotalLiabilities!X29)),SUM(Cash!X47,Trading!X29)/TotalLiabilities!X29*100,"..")</f>
        <v>..</v>
      </c>
      <c r="Y26" s="29" t="str">
        <f>IF(AND(Soundness!$E27="Y",OR(ISNUMBER(Cash!Y47),ISNUMBER(Trading!Y29)),ISNUMBER(TotalLiabilities!Y29)),SUM(Cash!Y47,Trading!Y29)/TotalLiabilities!Y29*100,"..")</f>
        <v>..</v>
      </c>
      <c r="Z26" s="29" t="str">
        <f>IF(AND(Soundness!$E27="Y",OR(ISNUMBER(Cash!Z47),ISNUMBER(Trading!Z29)),ISNUMBER(TotalLiabilities!Z29)),SUM(Cash!Z47,Trading!Z29)/TotalLiabilities!Z29*100,"..")</f>
        <v>..</v>
      </c>
    </row>
    <row r="27" spans="1:26">
      <c r="A27" s="42">
        <v>24</v>
      </c>
      <c r="B27" s="2">
        <f>IF(ISNUMBER('Bank List'!B25),'Bank List'!B25,"")</f>
        <v>4142645</v>
      </c>
      <c r="C27" s="55" t="str">
        <f>IF(ISTEXT(Soundness!C28),Soundness!C28,"")</f>
        <v>DNB ASA</v>
      </c>
      <c r="D27" s="55" t="str">
        <f>IF(ISTEXT(Soundness!D28),Soundness!D28,"")</f>
        <v>Norway</v>
      </c>
      <c r="E27" s="57"/>
      <c r="F27" s="29" t="str">
        <f>IF(AND(Soundness!$E28="Y",OR(ISNUMBER(Cash!F48),ISNUMBER(Trading!F30)),ISNUMBER(TotalLiabilities!F30)),SUM(Cash!F48,Trading!F30)/TotalLiabilities!F30*100,"..")</f>
        <v>..</v>
      </c>
      <c r="G27" s="29" t="str">
        <f>IF(AND(Soundness!$E28="Y",OR(ISNUMBER(Cash!G48),ISNUMBER(Trading!G30)),ISNUMBER(TotalLiabilities!G30)),SUM(Cash!G48,Trading!G30)/TotalLiabilities!G30*100,"..")</f>
        <v>..</v>
      </c>
      <c r="H27" s="29" t="str">
        <f>IF(AND(Soundness!$E28="Y",OR(ISNUMBER(Cash!H48),ISNUMBER(Trading!H30)),ISNUMBER(TotalLiabilities!H30)),SUM(Cash!H48,Trading!H30)/TotalLiabilities!H30*100,"..")</f>
        <v>..</v>
      </c>
      <c r="I27" s="29" t="str">
        <f>IF(AND(Soundness!$E28="Y",OR(ISNUMBER(Cash!I48),ISNUMBER(Trading!I30)),ISNUMBER(TotalLiabilities!I30)),SUM(Cash!I48,Trading!I30)/TotalLiabilities!I30*100,"..")</f>
        <v>..</v>
      </c>
      <c r="J27" s="29" t="str">
        <f>IF(AND(Soundness!$E28="Y",OR(ISNUMBER(Cash!J48),ISNUMBER(Trading!J30)),ISNUMBER(TotalLiabilities!J30)),SUM(Cash!J48,Trading!J30)/TotalLiabilities!J30*100,"..")</f>
        <v>..</v>
      </c>
      <c r="K27" s="29">
        <f>IF(AND(Soundness!$E28="Y",OR(ISNUMBER(Cash!K48),ISNUMBER(Trading!K30)),ISNUMBER(TotalLiabilities!K30)),SUM(Cash!K48,Trading!K30)/TotalLiabilities!K30*100,"..")</f>
        <v>10.57171498792176</v>
      </c>
      <c r="L27" s="29">
        <f>IF(AND(Soundness!$E28="Y",OR(ISNUMBER(Cash!L48),ISNUMBER(Trading!L30)),ISNUMBER(TotalLiabilities!L30)),SUM(Cash!L48,Trading!L30)/TotalLiabilities!L30*100,"..")</f>
        <v>13.218906337418215</v>
      </c>
      <c r="M27" s="29">
        <f>IF(AND(Soundness!$E28="Y",OR(ISNUMBER(Cash!M48),ISNUMBER(Trading!M30)),ISNUMBER(TotalLiabilities!M30)),SUM(Cash!M48,Trading!M30)/TotalLiabilities!M30*100,"..")</f>
        <v>12.83422402830726</v>
      </c>
      <c r="N27" s="29">
        <f>IF(AND(Soundness!$E28="Y",OR(ISNUMBER(Cash!N48),ISNUMBER(Trading!N30)),ISNUMBER(TotalLiabilities!N30)),SUM(Cash!N48,Trading!N30)/TotalLiabilities!N30*100,"..")</f>
        <v>12.868824061452344</v>
      </c>
      <c r="O27" s="29">
        <f>IF(AND(Soundness!$E28="Y",OR(ISNUMBER(Cash!O48),ISNUMBER(Trading!O30)),ISNUMBER(TotalLiabilities!O30)),SUM(Cash!O48,Trading!O30)/TotalLiabilities!O30*100,"..")</f>
        <v>9.3310168869286194</v>
      </c>
      <c r="P27" s="29">
        <f>IF(AND(Soundness!$E28="Y",OR(ISNUMBER(Cash!P48),ISNUMBER(Trading!P30)),ISNUMBER(TotalLiabilities!P30)),SUM(Cash!P48,Trading!P30)/TotalLiabilities!P30*100,"..")</f>
        <v>9.6944453268690438</v>
      </c>
      <c r="Q27" s="29">
        <f>IF(AND(Soundness!$E28="Y",OR(ISNUMBER(Cash!Q48),ISNUMBER(Trading!Q30)),ISNUMBER(TotalLiabilities!Q30)),SUM(Cash!Q48,Trading!Q30)/TotalLiabilities!Q30*100,"..")</f>
        <v>17.347622085264753</v>
      </c>
      <c r="R27" s="29" t="str">
        <f>IF(AND(Soundness!$E28="Y",OR(ISNUMBER(Cash!R48),ISNUMBER(Trading!R30)),ISNUMBER(TotalLiabilities!R30)),SUM(Cash!R48,Trading!R30)/TotalLiabilities!R30*100,"..")</f>
        <v>..</v>
      </c>
      <c r="S27" s="29" t="str">
        <f>IF(AND(Soundness!$E28="Y",OR(ISNUMBER(Cash!S48),ISNUMBER(Trading!S30)),ISNUMBER(TotalLiabilities!S30)),SUM(Cash!S48,Trading!S30)/TotalLiabilities!S30*100,"..")</f>
        <v>..</v>
      </c>
      <c r="T27" s="29" t="str">
        <f>IF(AND(Soundness!$E28="Y",OR(ISNUMBER(Cash!T48),ISNUMBER(Trading!T30)),ISNUMBER(TotalLiabilities!T30)),SUM(Cash!T48,Trading!T30)/TotalLiabilities!T30*100,"..")</f>
        <v>..</v>
      </c>
      <c r="U27" s="29" t="str">
        <f>IF(AND(Soundness!$E28="Y",OR(ISNUMBER(Cash!U48),ISNUMBER(Trading!U30)),ISNUMBER(TotalLiabilities!U30)),SUM(Cash!U48,Trading!U30)/TotalLiabilities!U30*100,"..")</f>
        <v>..</v>
      </c>
      <c r="V27" s="29" t="str">
        <f>IF(AND(Soundness!$E28="Y",OR(ISNUMBER(Cash!V48),ISNUMBER(Trading!V30)),ISNUMBER(TotalLiabilities!V30)),SUM(Cash!V48,Trading!V30)/TotalLiabilities!V30*100,"..")</f>
        <v>..</v>
      </c>
      <c r="W27" s="29" t="str">
        <f>IF(AND(Soundness!$E28="Y",OR(ISNUMBER(Cash!W48),ISNUMBER(Trading!W30)),ISNUMBER(TotalLiabilities!W30)),SUM(Cash!W48,Trading!W30)/TotalLiabilities!W30*100,"..")</f>
        <v>..</v>
      </c>
      <c r="X27" s="29" t="str">
        <f>IF(AND(Soundness!$E28="Y",OR(ISNUMBER(Cash!X48),ISNUMBER(Trading!X30)),ISNUMBER(TotalLiabilities!X30)),SUM(Cash!X48,Trading!X30)/TotalLiabilities!X30*100,"..")</f>
        <v>..</v>
      </c>
      <c r="Y27" s="29" t="str">
        <f>IF(AND(Soundness!$E28="Y",OR(ISNUMBER(Cash!Y48),ISNUMBER(Trading!Y30)),ISNUMBER(TotalLiabilities!Y30)),SUM(Cash!Y48,Trading!Y30)/TotalLiabilities!Y30*100,"..")</f>
        <v>..</v>
      </c>
      <c r="Z27" s="29" t="str">
        <f>IF(AND(Soundness!$E28="Y",OR(ISNUMBER(Cash!Z48),ISNUMBER(Trading!Z30)),ISNUMBER(TotalLiabilities!Z30)),SUM(Cash!Z48,Trading!Z30)/TotalLiabilities!Z30*100,"..")</f>
        <v>..</v>
      </c>
    </row>
    <row r="28" spans="1:26">
      <c r="A28" s="42">
        <v>25</v>
      </c>
      <c r="B28" s="2">
        <f>IF(ISNUMBER('Bank List'!B26),'Bank List'!B26,"")</f>
        <v>113876</v>
      </c>
      <c r="C28" s="55" t="str">
        <f>IF(ISTEXT(Soundness!C29),Soundness!C29,"")</f>
        <v>HSBC Holdings Plc</v>
      </c>
      <c r="D28" s="55" t="str">
        <f>IF(ISTEXT(Soundness!D29),Soundness!D29,"")</f>
        <v>United Kingdom</v>
      </c>
      <c r="E28" s="57"/>
      <c r="F28" s="29" t="str">
        <f>IF(AND(Soundness!$E29="Y",OR(ISNUMBER(Cash!F49),ISNUMBER(Trading!F31)),ISNUMBER(TotalLiabilities!F31)),SUM(Cash!F49,Trading!F31)/TotalLiabilities!F31*100,"..")</f>
        <v>..</v>
      </c>
      <c r="G28" s="29" t="str">
        <f>IF(AND(Soundness!$E29="Y",OR(ISNUMBER(Cash!G49),ISNUMBER(Trading!G31)),ISNUMBER(TotalLiabilities!G31)),SUM(Cash!G49,Trading!G31)/TotalLiabilities!G31*100,"..")</f>
        <v>..</v>
      </c>
      <c r="H28" s="29" t="str">
        <f>IF(AND(Soundness!$E29="Y",OR(ISNUMBER(Cash!H49),ISNUMBER(Trading!H31)),ISNUMBER(TotalLiabilities!H31)),SUM(Cash!H49,Trading!H31)/TotalLiabilities!H31*100,"..")</f>
        <v>..</v>
      </c>
      <c r="I28" s="29" t="str">
        <f>IF(AND(Soundness!$E29="Y",OR(ISNUMBER(Cash!I49),ISNUMBER(Trading!I31)),ISNUMBER(TotalLiabilities!I31)),SUM(Cash!I49,Trading!I31)/TotalLiabilities!I31*100,"..")</f>
        <v>..</v>
      </c>
      <c r="J28" s="29" t="str">
        <f>IF(AND(Soundness!$E29="Y",OR(ISNUMBER(Cash!J49),ISNUMBER(Trading!J31)),ISNUMBER(TotalLiabilities!J31)),SUM(Cash!J49,Trading!J31)/TotalLiabilities!J31*100,"..")</f>
        <v>..</v>
      </c>
      <c r="K28" s="29">
        <f>IF(AND(Soundness!$E29="Y",OR(ISNUMBER(Cash!K49),ISNUMBER(Trading!K31)),ISNUMBER(TotalLiabilities!K31)),SUM(Cash!K49,Trading!K31)/TotalLiabilities!K31*100,"..")</f>
        <v>18.136833321460326</v>
      </c>
      <c r="L28" s="29">
        <f>IF(AND(Soundness!$E29="Y",OR(ISNUMBER(Cash!L49),ISNUMBER(Trading!L31)),ISNUMBER(TotalLiabilities!L31)),SUM(Cash!L49,Trading!L31)/TotalLiabilities!L31*100,"..")</f>
        <v>19.553051839526184</v>
      </c>
      <c r="M28" s="29">
        <f>IF(AND(Soundness!$E29="Y",OR(ISNUMBER(Cash!M49),ISNUMBER(Trading!M31)),ISNUMBER(TotalLiabilities!M31)),SUM(Cash!M49,Trading!M31)/TotalLiabilities!M31*100,"..")</f>
        <v>21.446811016517568</v>
      </c>
      <c r="N28" s="29">
        <f>IF(AND(Soundness!$E29="Y",OR(ISNUMBER(Cash!N49),ISNUMBER(Trading!N31)),ISNUMBER(TotalLiabilities!N31)),SUM(Cash!N49,Trading!N31)/TotalLiabilities!N31*100,"..")</f>
        <v>32.629432670329543</v>
      </c>
      <c r="O28" s="29">
        <f>IF(AND(Soundness!$E29="Y",OR(ISNUMBER(Cash!O49),ISNUMBER(Trading!O31)),ISNUMBER(TotalLiabilities!O31)),SUM(Cash!O49,Trading!O31)/TotalLiabilities!O31*100,"..")</f>
        <v>24.923893422487794</v>
      </c>
      <c r="P28" s="29">
        <f>IF(AND(Soundness!$E29="Y",OR(ISNUMBER(Cash!P49),ISNUMBER(Trading!P31)),ISNUMBER(TotalLiabilities!P31)),SUM(Cash!P49,Trading!P31)/TotalLiabilities!P31*100,"..")</f>
        <v>24.466823510967121</v>
      </c>
      <c r="Q28" s="29">
        <f>IF(AND(Soundness!$E29="Y",OR(ISNUMBER(Cash!Q49),ISNUMBER(Trading!Q31)),ISNUMBER(TotalLiabilities!Q31)),SUM(Cash!Q49,Trading!Q31)/TotalLiabilities!Q31*100,"..")</f>
        <v>25.543233478624995</v>
      </c>
      <c r="R28" s="29" t="str">
        <f>IF(AND(Soundness!$E29="Y",OR(ISNUMBER(Cash!R49),ISNUMBER(Trading!R31)),ISNUMBER(TotalLiabilities!R31)),SUM(Cash!R49,Trading!R31)/TotalLiabilities!R31*100,"..")</f>
        <v>..</v>
      </c>
      <c r="S28" s="29" t="str">
        <f>IF(AND(Soundness!$E29="Y",OR(ISNUMBER(Cash!S49),ISNUMBER(Trading!S31)),ISNUMBER(TotalLiabilities!S31)),SUM(Cash!S49,Trading!S31)/TotalLiabilities!S31*100,"..")</f>
        <v>..</v>
      </c>
      <c r="T28" s="29" t="str">
        <f>IF(AND(Soundness!$E29="Y",OR(ISNUMBER(Cash!T49),ISNUMBER(Trading!T31)),ISNUMBER(TotalLiabilities!T31)),SUM(Cash!T49,Trading!T31)/TotalLiabilities!T31*100,"..")</f>
        <v>..</v>
      </c>
      <c r="U28" s="29" t="str">
        <f>IF(AND(Soundness!$E29="Y",OR(ISNUMBER(Cash!U49),ISNUMBER(Trading!U31)),ISNUMBER(TotalLiabilities!U31)),SUM(Cash!U49,Trading!U31)/TotalLiabilities!U31*100,"..")</f>
        <v>..</v>
      </c>
      <c r="V28" s="29" t="str">
        <f>IF(AND(Soundness!$E29="Y",OR(ISNUMBER(Cash!V49),ISNUMBER(Trading!V31)),ISNUMBER(TotalLiabilities!V31)),SUM(Cash!V49,Trading!V31)/TotalLiabilities!V31*100,"..")</f>
        <v>..</v>
      </c>
      <c r="W28" s="29" t="str">
        <f>IF(AND(Soundness!$E29="Y",OR(ISNUMBER(Cash!W49),ISNUMBER(Trading!W31)),ISNUMBER(TotalLiabilities!W31)),SUM(Cash!W49,Trading!W31)/TotalLiabilities!W31*100,"..")</f>
        <v>..</v>
      </c>
      <c r="X28" s="29" t="str">
        <f>IF(AND(Soundness!$E29="Y",OR(ISNUMBER(Cash!X49),ISNUMBER(Trading!X31)),ISNUMBER(TotalLiabilities!X31)),SUM(Cash!X49,Trading!X31)/TotalLiabilities!X31*100,"..")</f>
        <v>..</v>
      </c>
      <c r="Y28" s="29" t="str">
        <f>IF(AND(Soundness!$E29="Y",OR(ISNUMBER(Cash!Y49),ISNUMBER(Trading!Y31)),ISNUMBER(TotalLiabilities!Y31)),SUM(Cash!Y49,Trading!Y31)/TotalLiabilities!Y31*100,"..")</f>
        <v>..</v>
      </c>
      <c r="Z28" s="29" t="str">
        <f>IF(AND(Soundness!$E29="Y",OR(ISNUMBER(Cash!Z49),ISNUMBER(Trading!Z31)),ISNUMBER(TotalLiabilities!Z31)),SUM(Cash!Z49,Trading!Z31)/TotalLiabilities!Z31*100,"..")</f>
        <v>..</v>
      </c>
    </row>
    <row r="29" spans="1:26">
      <c r="A29" s="42">
        <v>26</v>
      </c>
      <c r="B29" s="2">
        <f>IF(ISNUMBER('Bank List'!B27),'Bank List'!B27,"")</f>
        <v>4100801</v>
      </c>
      <c r="C29" s="55" t="str">
        <f>IF(ISTEXT(Soundness!C30),Soundness!C30,"")</f>
        <v>Intesa Sanpaolo SpA</v>
      </c>
      <c r="D29" s="55" t="str">
        <f>IF(ISTEXT(Soundness!D30),Soundness!D30,"")</f>
        <v>Italy</v>
      </c>
      <c r="E29" s="57"/>
      <c r="F29" s="29" t="str">
        <f>IF(AND(Soundness!$E30="Y",OR(ISNUMBER(Cash!F50),ISNUMBER(Trading!F32)),ISNUMBER(TotalLiabilities!F32)),SUM(Cash!F50,Trading!F32)/TotalLiabilities!F32*100,"..")</f>
        <v>..</v>
      </c>
      <c r="G29" s="29" t="str">
        <f>IF(AND(Soundness!$E30="Y",OR(ISNUMBER(Cash!G50),ISNUMBER(Trading!G32)),ISNUMBER(TotalLiabilities!G32)),SUM(Cash!G50,Trading!G32)/TotalLiabilities!G32*100,"..")</f>
        <v>..</v>
      </c>
      <c r="H29" s="29" t="str">
        <f>IF(AND(Soundness!$E30="Y",OR(ISNUMBER(Cash!H50),ISNUMBER(Trading!H32)),ISNUMBER(TotalLiabilities!H32)),SUM(Cash!H50,Trading!H32)/TotalLiabilities!H32*100,"..")</f>
        <v>..</v>
      </c>
      <c r="I29" s="29" t="str">
        <f>IF(AND(Soundness!$E30="Y",OR(ISNUMBER(Cash!I50),ISNUMBER(Trading!I32)),ISNUMBER(TotalLiabilities!I32)),SUM(Cash!I50,Trading!I32)/TotalLiabilities!I32*100,"..")</f>
        <v>..</v>
      </c>
      <c r="J29" s="29" t="str">
        <f>IF(AND(Soundness!$E30="Y",OR(ISNUMBER(Cash!J50),ISNUMBER(Trading!J32)),ISNUMBER(TotalLiabilities!J32)),SUM(Cash!J50,Trading!J32)/TotalLiabilities!J32*100,"..")</f>
        <v>..</v>
      </c>
      <c r="K29" s="29">
        <f>IF(AND(Soundness!$E30="Y",OR(ISNUMBER(Cash!K50),ISNUMBER(Trading!K32)),ISNUMBER(TotalLiabilities!K32)),SUM(Cash!K50,Trading!K32)/TotalLiabilities!K32*100,"..")</f>
        <v>22.661975664098954</v>
      </c>
      <c r="L29" s="29">
        <f>IF(AND(Soundness!$E30="Y",OR(ISNUMBER(Cash!L50),ISNUMBER(Trading!L32)),ISNUMBER(TotalLiabilities!L32)),SUM(Cash!L50,Trading!L32)/TotalLiabilities!L32*100,"..")</f>
        <v>19.432724961041327</v>
      </c>
      <c r="M29" s="29">
        <f>IF(AND(Soundness!$E30="Y",OR(ISNUMBER(Cash!M50),ISNUMBER(Trading!M32)),ISNUMBER(TotalLiabilities!M32)),SUM(Cash!M50,Trading!M32)/TotalLiabilities!M32*100,"..")</f>
        <v>11.341889783221228</v>
      </c>
      <c r="N29" s="29">
        <f>IF(AND(Soundness!$E30="Y",OR(ISNUMBER(Cash!N50),ISNUMBER(Trading!N32)),ISNUMBER(TotalLiabilities!N32)),SUM(Cash!N50,Trading!N32)/TotalLiabilities!N32*100,"..")</f>
        <v>11.427265907052748</v>
      </c>
      <c r="O29" s="29">
        <f>IF(AND(Soundness!$E30="Y",OR(ISNUMBER(Cash!O50),ISNUMBER(Trading!O32)),ISNUMBER(TotalLiabilities!O32)),SUM(Cash!O50,Trading!O32)/TotalLiabilities!O32*100,"..")</f>
        <v>12.996238307061839</v>
      </c>
      <c r="P29" s="29">
        <f>IF(AND(Soundness!$E30="Y",OR(ISNUMBER(Cash!P50),ISNUMBER(Trading!P32)),ISNUMBER(TotalLiabilities!P32)),SUM(Cash!P50,Trading!P32)/TotalLiabilities!P32*100,"..")</f>
        <v>13.700925338943367</v>
      </c>
      <c r="Q29" s="29">
        <f>IF(AND(Soundness!$E30="Y",OR(ISNUMBER(Cash!Q50),ISNUMBER(Trading!Q32)),ISNUMBER(TotalLiabilities!Q32)),SUM(Cash!Q50,Trading!Q32)/TotalLiabilities!Q32*100,"..")</f>
        <v>11.963896304587102</v>
      </c>
      <c r="R29" s="29" t="str">
        <f>IF(AND(Soundness!$E30="Y",OR(ISNUMBER(Cash!R50),ISNUMBER(Trading!R32)),ISNUMBER(TotalLiabilities!R32)),SUM(Cash!R50,Trading!R32)/TotalLiabilities!R32*100,"..")</f>
        <v>..</v>
      </c>
      <c r="S29" s="29" t="str">
        <f>IF(AND(Soundness!$E30="Y",OR(ISNUMBER(Cash!S50),ISNUMBER(Trading!S32)),ISNUMBER(TotalLiabilities!S32)),SUM(Cash!S50,Trading!S32)/TotalLiabilities!S32*100,"..")</f>
        <v>..</v>
      </c>
      <c r="T29" s="29" t="str">
        <f>IF(AND(Soundness!$E30="Y",OR(ISNUMBER(Cash!T50),ISNUMBER(Trading!T32)),ISNUMBER(TotalLiabilities!T32)),SUM(Cash!T50,Trading!T32)/TotalLiabilities!T32*100,"..")</f>
        <v>..</v>
      </c>
      <c r="U29" s="29" t="str">
        <f>IF(AND(Soundness!$E30="Y",OR(ISNUMBER(Cash!U50),ISNUMBER(Trading!U32)),ISNUMBER(TotalLiabilities!U32)),SUM(Cash!U50,Trading!U32)/TotalLiabilities!U32*100,"..")</f>
        <v>..</v>
      </c>
      <c r="V29" s="29" t="str">
        <f>IF(AND(Soundness!$E30="Y",OR(ISNUMBER(Cash!V50),ISNUMBER(Trading!V32)),ISNUMBER(TotalLiabilities!V32)),SUM(Cash!V50,Trading!V32)/TotalLiabilities!V32*100,"..")</f>
        <v>..</v>
      </c>
      <c r="W29" s="29" t="str">
        <f>IF(AND(Soundness!$E30="Y",OR(ISNUMBER(Cash!W50),ISNUMBER(Trading!W32)),ISNUMBER(TotalLiabilities!W32)),SUM(Cash!W50,Trading!W32)/TotalLiabilities!W32*100,"..")</f>
        <v>..</v>
      </c>
      <c r="X29" s="29" t="str">
        <f>IF(AND(Soundness!$E30="Y",OR(ISNUMBER(Cash!X50),ISNUMBER(Trading!X32)),ISNUMBER(TotalLiabilities!X32)),SUM(Cash!X50,Trading!X32)/TotalLiabilities!X32*100,"..")</f>
        <v>..</v>
      </c>
      <c r="Y29" s="29" t="str">
        <f>IF(AND(Soundness!$E30="Y",OR(ISNUMBER(Cash!Y50),ISNUMBER(Trading!Y32)),ISNUMBER(TotalLiabilities!Y32)),SUM(Cash!Y50,Trading!Y32)/TotalLiabilities!Y32*100,"..")</f>
        <v>..</v>
      </c>
      <c r="Z29" s="29" t="str">
        <f>IF(AND(Soundness!$E30="Y",OR(ISNUMBER(Cash!Z50),ISNUMBER(Trading!Z32)),ISNUMBER(TotalLiabilities!Z32)),SUM(Cash!Z50,Trading!Z32)/TotalLiabilities!Z32*100,"..")</f>
        <v>..</v>
      </c>
    </row>
    <row r="30" spans="1:26">
      <c r="A30" s="42">
        <v>27</v>
      </c>
      <c r="B30" s="2">
        <f>IF(ISNUMBER('Bank List'!B28),'Bank List'!B28,"")</f>
        <v>4047336</v>
      </c>
      <c r="C30" s="55" t="str">
        <f>IF(ISTEXT(Soundness!C31),Soundness!C31,"")</f>
        <v>Itaú Unibanco Holding S.A.</v>
      </c>
      <c r="D30" s="55" t="str">
        <f>IF(ISTEXT(Soundness!D31),Soundness!D31,"")</f>
        <v>Brazil</v>
      </c>
      <c r="E30" s="57"/>
      <c r="F30" s="29" t="str">
        <f>IF(AND(Soundness!$E31="Y",OR(ISNUMBER(Cash!F51),ISNUMBER(Trading!F33)),ISNUMBER(TotalLiabilities!F33)),SUM(Cash!F51,Trading!F33)/TotalLiabilities!F33*100,"..")</f>
        <v>..</v>
      </c>
      <c r="G30" s="29" t="str">
        <f>IF(AND(Soundness!$E31="Y",OR(ISNUMBER(Cash!G51),ISNUMBER(Trading!G33)),ISNUMBER(TotalLiabilities!G33)),SUM(Cash!G51,Trading!G33)/TotalLiabilities!G33*100,"..")</f>
        <v>..</v>
      </c>
      <c r="H30" s="29">
        <f>IF(AND(Soundness!$E31="Y",OR(ISNUMBER(Cash!H51),ISNUMBER(Trading!H33)),ISNUMBER(TotalLiabilities!H33)),SUM(Cash!H51,Trading!H33)/TotalLiabilities!H33*100,"..")</f>
        <v>8.7594497102823219</v>
      </c>
      <c r="I30" s="29">
        <f>IF(AND(Soundness!$E31="Y",OR(ISNUMBER(Cash!I51),ISNUMBER(Trading!I33)),ISNUMBER(TotalLiabilities!I33)),SUM(Cash!I51,Trading!I33)/TotalLiabilities!I33*100,"..")</f>
        <v>11.854236515167212</v>
      </c>
      <c r="J30" s="29">
        <f>IF(AND(Soundness!$E31="Y",OR(ISNUMBER(Cash!J51),ISNUMBER(Trading!J33)),ISNUMBER(TotalLiabilities!J33)),SUM(Cash!J51,Trading!J33)/TotalLiabilities!J33*100,"..")</f>
        <v>11.869595076145032</v>
      </c>
      <c r="K30" s="29">
        <f>IF(AND(Soundness!$E31="Y",OR(ISNUMBER(Cash!K51),ISNUMBER(Trading!K33)),ISNUMBER(TotalLiabilities!K33)),SUM(Cash!K51,Trading!K33)/TotalLiabilities!K33*100,"..")</f>
        <v>20.075284665753653</v>
      </c>
      <c r="L30" s="29">
        <f>IF(AND(Soundness!$E31="Y",OR(ISNUMBER(Cash!L51),ISNUMBER(Trading!L33)),ISNUMBER(TotalLiabilities!L33)),SUM(Cash!L51,Trading!L33)/TotalLiabilities!L33*100,"..")</f>
        <v>18.22549884011557</v>
      </c>
      <c r="M30" s="29">
        <f>IF(AND(Soundness!$E31="Y",OR(ISNUMBER(Cash!M51),ISNUMBER(Trading!M33)),ISNUMBER(TotalLiabilities!M33)),SUM(Cash!M51,Trading!M33)/TotalLiabilities!M33*100,"..")</f>
        <v>25.901801304644305</v>
      </c>
      <c r="N30" s="29">
        <f>IF(AND(Soundness!$E31="Y",OR(ISNUMBER(Cash!N51),ISNUMBER(Trading!N33)),ISNUMBER(TotalLiabilities!N33)),SUM(Cash!N51,Trading!N33)/TotalLiabilities!N33*100,"..")</f>
        <v>24.415656454785925</v>
      </c>
      <c r="O30" s="29">
        <f>IF(AND(Soundness!$E31="Y",OR(ISNUMBER(Cash!O51),ISNUMBER(Trading!O33)),ISNUMBER(TotalLiabilities!O33)),SUM(Cash!O51,Trading!O33)/TotalLiabilities!O33*100,"..")</f>
        <v>19.398967979312047</v>
      </c>
      <c r="P30" s="29">
        <f>IF(AND(Soundness!$E31="Y",OR(ISNUMBER(Cash!P51),ISNUMBER(Trading!P33)),ISNUMBER(TotalLiabilities!P33)),SUM(Cash!P51,Trading!P33)/TotalLiabilities!P33*100,"..")</f>
        <v>24.77902524285982</v>
      </c>
      <c r="Q30" s="29">
        <f>IF(AND(Soundness!$E31="Y",OR(ISNUMBER(Cash!Q51),ISNUMBER(Trading!Q33)),ISNUMBER(TotalLiabilities!Q33)),SUM(Cash!Q51,Trading!Q33)/TotalLiabilities!Q33*100,"..")</f>
        <v>27.306212808128389</v>
      </c>
      <c r="R30" s="29" t="str">
        <f>IF(AND(Soundness!$E31="Y",OR(ISNUMBER(Cash!R51),ISNUMBER(Trading!R33)),ISNUMBER(TotalLiabilities!R33)),SUM(Cash!R51,Trading!R33)/TotalLiabilities!R33*100,"..")</f>
        <v>..</v>
      </c>
      <c r="S30" s="29" t="str">
        <f>IF(AND(Soundness!$E31="Y",OR(ISNUMBER(Cash!S51),ISNUMBER(Trading!S33)),ISNUMBER(TotalLiabilities!S33)),SUM(Cash!S51,Trading!S33)/TotalLiabilities!S33*100,"..")</f>
        <v>..</v>
      </c>
      <c r="T30" s="29" t="str">
        <f>IF(AND(Soundness!$E31="Y",OR(ISNUMBER(Cash!T51),ISNUMBER(Trading!T33)),ISNUMBER(TotalLiabilities!T33)),SUM(Cash!T51,Trading!T33)/TotalLiabilities!T33*100,"..")</f>
        <v>..</v>
      </c>
      <c r="U30" s="29" t="str">
        <f>IF(AND(Soundness!$E31="Y",OR(ISNUMBER(Cash!U51),ISNUMBER(Trading!U33)),ISNUMBER(TotalLiabilities!U33)),SUM(Cash!U51,Trading!U33)/TotalLiabilities!U33*100,"..")</f>
        <v>..</v>
      </c>
      <c r="V30" s="29" t="str">
        <f>IF(AND(Soundness!$E31="Y",OR(ISNUMBER(Cash!V51),ISNUMBER(Trading!V33)),ISNUMBER(TotalLiabilities!V33)),SUM(Cash!V51,Trading!V33)/TotalLiabilities!V33*100,"..")</f>
        <v>..</v>
      </c>
      <c r="W30" s="29" t="str">
        <f>IF(AND(Soundness!$E31="Y",OR(ISNUMBER(Cash!W51),ISNUMBER(Trading!W33)),ISNUMBER(TotalLiabilities!W33)),SUM(Cash!W51,Trading!W33)/TotalLiabilities!W33*100,"..")</f>
        <v>..</v>
      </c>
      <c r="X30" s="29" t="str">
        <f>IF(AND(Soundness!$E31="Y",OR(ISNUMBER(Cash!X51),ISNUMBER(Trading!X33)),ISNUMBER(TotalLiabilities!X33)),SUM(Cash!X51,Trading!X33)/TotalLiabilities!X33*100,"..")</f>
        <v>..</v>
      </c>
      <c r="Y30" s="29" t="str">
        <f>IF(AND(Soundness!$E31="Y",OR(ISNUMBER(Cash!Y51),ISNUMBER(Trading!Y33)),ISNUMBER(TotalLiabilities!Y33)),SUM(Cash!Y51,Trading!Y33)/TotalLiabilities!Y33*100,"..")</f>
        <v>..</v>
      </c>
      <c r="Z30" s="29" t="str">
        <f>IF(AND(Soundness!$E31="Y",OR(ISNUMBER(Cash!Z51),ISNUMBER(Trading!Z33)),ISNUMBER(TotalLiabilities!Z33)),SUM(Cash!Z51,Trading!Z33)/TotalLiabilities!Z33*100,"..")</f>
        <v>..</v>
      </c>
    </row>
    <row r="31" spans="1:26">
      <c r="A31" s="42">
        <v>28</v>
      </c>
      <c r="B31" s="2">
        <f>IF(ISNUMBER('Bank List'!B29),'Bank List'!B29,"")</f>
        <v>100201</v>
      </c>
      <c r="C31" s="55" t="str">
        <f>IF(ISTEXT(Soundness!C32),Soundness!C32,"")</f>
        <v>JPMorgan Chase &amp; Co.</v>
      </c>
      <c r="D31" s="55" t="str">
        <f>IF(ISTEXT(Soundness!D32),Soundness!D32,"")</f>
        <v>USA</v>
      </c>
      <c r="E31" s="57"/>
      <c r="F31" s="29">
        <f>IF(AND(Soundness!$E32="Y",OR(ISNUMBER(Cash!F52),ISNUMBER(Trading!F34)),ISNUMBER(TotalLiabilities!F34)),SUM(Cash!F52,Trading!F34)/TotalLiabilities!F34*100,"..")</f>
        <v>32.253586648736537</v>
      </c>
      <c r="G31" s="29">
        <f>IF(AND(Soundness!$E32="Y",OR(ISNUMBER(Cash!G52),ISNUMBER(Trading!G34)),ISNUMBER(TotalLiabilities!G34)),SUM(Cash!G52,Trading!G34)/TotalLiabilities!G34*100,"..")</f>
        <v>29.25232475709937</v>
      </c>
      <c r="H31" s="29">
        <f>IF(AND(Soundness!$E32="Y",OR(ISNUMBER(Cash!H52),ISNUMBER(Trading!H34)),ISNUMBER(TotalLiabilities!H34)),SUM(Cash!H52,Trading!H34)/TotalLiabilities!H34*100,"..")</f>
        <v>34.920083537841656</v>
      </c>
      <c r="I31" s="29">
        <f>IF(AND(Soundness!$E32="Y",OR(ISNUMBER(Cash!I52),ISNUMBER(Trading!I34)),ISNUMBER(TotalLiabilities!I34)),SUM(Cash!I52,Trading!I34)/TotalLiabilities!I34*100,"..")</f>
        <v>34.890404797187472</v>
      </c>
      <c r="J31" s="29">
        <f>IF(AND(Soundness!$E32="Y",OR(ISNUMBER(Cash!J52),ISNUMBER(Trading!J34)),ISNUMBER(TotalLiabilities!J34)),SUM(Cash!J52,Trading!J34)/TotalLiabilities!J34*100,"..")</f>
        <v>27.464375543816772</v>
      </c>
      <c r="K31" s="29">
        <f>IF(AND(Soundness!$E32="Y",OR(ISNUMBER(Cash!K52),ISNUMBER(Trading!K34)),ISNUMBER(TotalLiabilities!K34)),SUM(Cash!K52,Trading!K34)/TotalLiabilities!K34*100,"..")</f>
        <v>27.704408062927538</v>
      </c>
      <c r="L31" s="29">
        <f>IF(AND(Soundness!$E32="Y",OR(ISNUMBER(Cash!L52),ISNUMBER(Trading!L34)),ISNUMBER(TotalLiabilities!L34)),SUM(Cash!L52,Trading!L34)/TotalLiabilities!L34*100,"..")</f>
        <v>30.203107394896133</v>
      </c>
      <c r="M31" s="29">
        <f>IF(AND(Soundness!$E32="Y",OR(ISNUMBER(Cash!M52),ISNUMBER(Trading!M34)),ISNUMBER(TotalLiabilities!M34)),SUM(Cash!M52,Trading!M34)/TotalLiabilities!M34*100,"..")</f>
        <v>35.276192569167151</v>
      </c>
      <c r="N31" s="29">
        <f>IF(AND(Soundness!$E32="Y",OR(ISNUMBER(Cash!N52),ISNUMBER(Trading!N34)),ISNUMBER(TotalLiabilities!N34)),SUM(Cash!N52,Trading!N34)/TotalLiabilities!N34*100,"..")</f>
        <v>25.925116819907494</v>
      </c>
      <c r="O31" s="29">
        <f>IF(AND(Soundness!$E32="Y",OR(ISNUMBER(Cash!O52),ISNUMBER(Trading!O34)),ISNUMBER(TotalLiabilities!O34)),SUM(Cash!O52,Trading!O34)/TotalLiabilities!O34*100,"..")</f>
        <v>22.94658252543951</v>
      </c>
      <c r="P31" s="29">
        <f>IF(AND(Soundness!$E32="Y",OR(ISNUMBER(Cash!P52),ISNUMBER(Trading!P34)),ISNUMBER(TotalLiabilities!P34)),SUM(Cash!P52,Trading!P34)/TotalLiabilities!P34*100,"..")</f>
        <v>25.67581810984192</v>
      </c>
      <c r="Q31" s="29">
        <f>IF(AND(Soundness!$E32="Y",OR(ISNUMBER(Cash!Q52),ISNUMBER(Trading!Q34)),ISNUMBER(TotalLiabilities!Q34)),SUM(Cash!Q52,Trading!Q34)/TotalLiabilities!Q34*100,"..")</f>
        <v>21.928382372644002</v>
      </c>
      <c r="R31" s="29" t="str">
        <f>IF(AND(Soundness!$E32="Y",OR(ISNUMBER(Cash!R52),ISNUMBER(Trading!R34)),ISNUMBER(TotalLiabilities!R34)),SUM(Cash!R52,Trading!R34)/TotalLiabilities!R34*100,"..")</f>
        <v>..</v>
      </c>
      <c r="S31" s="29" t="str">
        <f>IF(AND(Soundness!$E32="Y",OR(ISNUMBER(Cash!S52),ISNUMBER(Trading!S34)),ISNUMBER(TotalLiabilities!S34)),SUM(Cash!S52,Trading!S34)/TotalLiabilities!S34*100,"..")</f>
        <v>..</v>
      </c>
      <c r="T31" s="29" t="str">
        <f>IF(AND(Soundness!$E32="Y",OR(ISNUMBER(Cash!T52),ISNUMBER(Trading!T34)),ISNUMBER(TotalLiabilities!T34)),SUM(Cash!T52,Trading!T34)/TotalLiabilities!T34*100,"..")</f>
        <v>..</v>
      </c>
      <c r="U31" s="29" t="str">
        <f>IF(AND(Soundness!$E32="Y",OR(ISNUMBER(Cash!U52),ISNUMBER(Trading!U34)),ISNUMBER(TotalLiabilities!U34)),SUM(Cash!U52,Trading!U34)/TotalLiabilities!U34*100,"..")</f>
        <v>..</v>
      </c>
      <c r="V31" s="29" t="str">
        <f>IF(AND(Soundness!$E32="Y",OR(ISNUMBER(Cash!V52),ISNUMBER(Trading!V34)),ISNUMBER(TotalLiabilities!V34)),SUM(Cash!V52,Trading!V34)/TotalLiabilities!V34*100,"..")</f>
        <v>..</v>
      </c>
      <c r="W31" s="29" t="str">
        <f>IF(AND(Soundness!$E32="Y",OR(ISNUMBER(Cash!W52),ISNUMBER(Trading!W34)),ISNUMBER(TotalLiabilities!W34)),SUM(Cash!W52,Trading!W34)/TotalLiabilities!W34*100,"..")</f>
        <v>..</v>
      </c>
      <c r="X31" s="29" t="str">
        <f>IF(AND(Soundness!$E32="Y",OR(ISNUMBER(Cash!X52),ISNUMBER(Trading!X34)),ISNUMBER(TotalLiabilities!X34)),SUM(Cash!X52,Trading!X34)/TotalLiabilities!X34*100,"..")</f>
        <v>..</v>
      </c>
      <c r="Y31" s="29" t="str">
        <f>IF(AND(Soundness!$E32="Y",OR(ISNUMBER(Cash!Y52),ISNUMBER(Trading!Y34)),ISNUMBER(TotalLiabilities!Y34)),SUM(Cash!Y52,Trading!Y34)/TotalLiabilities!Y34*100,"..")</f>
        <v>..</v>
      </c>
      <c r="Z31" s="29" t="str">
        <f>IF(AND(Soundness!$E32="Y",OR(ISNUMBER(Cash!Z52),ISNUMBER(Trading!Z34)),ISNUMBER(TotalLiabilities!Z34)),SUM(Cash!Z52,Trading!Z34)/TotalLiabilities!Z34*100,"..")</f>
        <v>..</v>
      </c>
    </row>
    <row r="32" spans="1:26">
      <c r="A32" s="42">
        <v>29</v>
      </c>
      <c r="B32" s="2">
        <f>IF(ISNUMBER('Bank List'!B30),'Bank List'!B30,"")</f>
        <v>4145062</v>
      </c>
      <c r="C32" s="55" t="str">
        <f>IF(ISTEXT(Soundness!C33),Soundness!C33,"")</f>
        <v>KBC Group NV</v>
      </c>
      <c r="D32" s="55" t="str">
        <f>IF(ISTEXT(Soundness!D33),Soundness!D33,"")</f>
        <v>Belgium</v>
      </c>
      <c r="E32" s="57"/>
      <c r="F32" s="29" t="str">
        <f>IF(AND(Soundness!$E33="Y",OR(ISNUMBER(Cash!F53),ISNUMBER(Trading!F35)),ISNUMBER(TotalLiabilities!F35)),SUM(Cash!F53,Trading!F35)/TotalLiabilities!F35*100,"..")</f>
        <v>..</v>
      </c>
      <c r="G32" s="29" t="str">
        <f>IF(AND(Soundness!$E33="Y",OR(ISNUMBER(Cash!G53),ISNUMBER(Trading!G35)),ISNUMBER(TotalLiabilities!G35)),SUM(Cash!G53,Trading!G35)/TotalLiabilities!G35*100,"..")</f>
        <v>..</v>
      </c>
      <c r="H32" s="29" t="str">
        <f>IF(AND(Soundness!$E33="Y",OR(ISNUMBER(Cash!H53),ISNUMBER(Trading!H35)),ISNUMBER(TotalLiabilities!H35)),SUM(Cash!H53,Trading!H35)/TotalLiabilities!H35*100,"..")</f>
        <v>..</v>
      </c>
      <c r="I32" s="29" t="str">
        <f>IF(AND(Soundness!$E33="Y",OR(ISNUMBER(Cash!I53),ISNUMBER(Trading!I35)),ISNUMBER(TotalLiabilities!I35)),SUM(Cash!I53,Trading!I35)/TotalLiabilities!I35*100,"..")</f>
        <v>..</v>
      </c>
      <c r="J32" s="29" t="str">
        <f>IF(AND(Soundness!$E33="Y",OR(ISNUMBER(Cash!J53),ISNUMBER(Trading!J35)),ISNUMBER(TotalLiabilities!J35)),SUM(Cash!J53,Trading!J35)/TotalLiabilities!J35*100,"..")</f>
        <v>..</v>
      </c>
      <c r="K32" s="29">
        <f>IF(AND(Soundness!$E33="Y",OR(ISNUMBER(Cash!K53),ISNUMBER(Trading!K35)),ISNUMBER(TotalLiabilities!K35)),SUM(Cash!K53,Trading!K35)/TotalLiabilities!K35*100,"..")</f>
        <v>25.86547507059694</v>
      </c>
      <c r="L32" s="29">
        <f>IF(AND(Soundness!$E33="Y",OR(ISNUMBER(Cash!L53),ISNUMBER(Trading!L35)),ISNUMBER(TotalLiabilities!L35)),SUM(Cash!L53,Trading!L35)/TotalLiabilities!L35*100,"..")</f>
        <v>22.438324358998702</v>
      </c>
      <c r="M32" s="29">
        <f>IF(AND(Soundness!$E33="Y",OR(ISNUMBER(Cash!M53),ISNUMBER(Trading!M35)),ISNUMBER(TotalLiabilities!M35)),SUM(Cash!M53,Trading!M35)/TotalLiabilities!M35*100,"..")</f>
        <v>20.088082771749399</v>
      </c>
      <c r="N32" s="29">
        <f>IF(AND(Soundness!$E33="Y",OR(ISNUMBER(Cash!N53),ISNUMBER(Trading!N35)),ISNUMBER(TotalLiabilities!N35)),SUM(Cash!N53,Trading!N35)/TotalLiabilities!N35*100,"..")</f>
        <v>33.426680749234542</v>
      </c>
      <c r="O32" s="29">
        <f>IF(AND(Soundness!$E33="Y",OR(ISNUMBER(Cash!O53),ISNUMBER(Trading!O35)),ISNUMBER(TotalLiabilities!O35)),SUM(Cash!O53,Trading!O35)/TotalLiabilities!O35*100,"..")</f>
        <v>27.421115367703507</v>
      </c>
      <c r="P32" s="29">
        <f>IF(AND(Soundness!$E33="Y",OR(ISNUMBER(Cash!P53),ISNUMBER(Trading!P35)),ISNUMBER(TotalLiabilities!P35)),SUM(Cash!P53,Trading!P35)/TotalLiabilities!P35*100,"..")</f>
        <v>32.288270191197157</v>
      </c>
      <c r="Q32" s="29">
        <f>IF(AND(Soundness!$E33="Y",OR(ISNUMBER(Cash!Q53),ISNUMBER(Trading!Q35)),ISNUMBER(TotalLiabilities!Q35)),SUM(Cash!Q53,Trading!Q35)/TotalLiabilities!Q35*100,"..")</f>
        <v>26.530704252618083</v>
      </c>
      <c r="R32" s="29" t="str">
        <f>IF(AND(Soundness!$E33="Y",OR(ISNUMBER(Cash!R53),ISNUMBER(Trading!R35)),ISNUMBER(TotalLiabilities!R35)),SUM(Cash!R53,Trading!R35)/TotalLiabilities!R35*100,"..")</f>
        <v>..</v>
      </c>
      <c r="S32" s="29" t="str">
        <f>IF(AND(Soundness!$E33="Y",OR(ISNUMBER(Cash!S53),ISNUMBER(Trading!S35)),ISNUMBER(TotalLiabilities!S35)),SUM(Cash!S53,Trading!S35)/TotalLiabilities!S35*100,"..")</f>
        <v>..</v>
      </c>
      <c r="T32" s="29" t="str">
        <f>IF(AND(Soundness!$E33="Y",OR(ISNUMBER(Cash!T53),ISNUMBER(Trading!T35)),ISNUMBER(TotalLiabilities!T35)),SUM(Cash!T53,Trading!T35)/TotalLiabilities!T35*100,"..")</f>
        <v>..</v>
      </c>
      <c r="U32" s="29" t="str">
        <f>IF(AND(Soundness!$E33="Y",OR(ISNUMBER(Cash!U53),ISNUMBER(Trading!U35)),ISNUMBER(TotalLiabilities!U35)),SUM(Cash!U53,Trading!U35)/TotalLiabilities!U35*100,"..")</f>
        <v>..</v>
      </c>
      <c r="V32" s="29" t="str">
        <f>IF(AND(Soundness!$E33="Y",OR(ISNUMBER(Cash!V53),ISNUMBER(Trading!V35)),ISNUMBER(TotalLiabilities!V35)),SUM(Cash!V53,Trading!V35)/TotalLiabilities!V35*100,"..")</f>
        <v>..</v>
      </c>
      <c r="W32" s="29" t="str">
        <f>IF(AND(Soundness!$E33="Y",OR(ISNUMBER(Cash!W53),ISNUMBER(Trading!W35)),ISNUMBER(TotalLiabilities!W35)),SUM(Cash!W53,Trading!W35)/TotalLiabilities!W35*100,"..")</f>
        <v>..</v>
      </c>
      <c r="X32" s="29" t="str">
        <f>IF(AND(Soundness!$E33="Y",OR(ISNUMBER(Cash!X53),ISNUMBER(Trading!X35)),ISNUMBER(TotalLiabilities!X35)),SUM(Cash!X53,Trading!X35)/TotalLiabilities!X35*100,"..")</f>
        <v>..</v>
      </c>
      <c r="Y32" s="29" t="str">
        <f>IF(AND(Soundness!$E33="Y",OR(ISNUMBER(Cash!Y53),ISNUMBER(Trading!Y35)),ISNUMBER(TotalLiabilities!Y35)),SUM(Cash!Y53,Trading!Y35)/TotalLiabilities!Y35*100,"..")</f>
        <v>..</v>
      </c>
      <c r="Z32" s="29" t="str">
        <f>IF(AND(Soundness!$E33="Y",OR(ISNUMBER(Cash!Z53),ISNUMBER(Trading!Z35)),ISNUMBER(TotalLiabilities!Z35)),SUM(Cash!Z53,Trading!Z35)/TotalLiabilities!Z35*100,"..")</f>
        <v>..</v>
      </c>
    </row>
    <row r="33" spans="1:26">
      <c r="A33" s="42">
        <v>30</v>
      </c>
      <c r="B33" s="2">
        <f>IF(ISNUMBER('Bank List'!B31),'Bank List'!B31,"")</f>
        <v>4041848</v>
      </c>
      <c r="C33" s="55" t="str">
        <f>IF(ISTEXT(Soundness!C34),Soundness!C34,"")</f>
        <v>Lloyds Banking Group Plc</v>
      </c>
      <c r="D33" s="55" t="str">
        <f>IF(ISTEXT(Soundness!D34),Soundness!D34,"")</f>
        <v>United Kingdom</v>
      </c>
      <c r="E33" s="57"/>
      <c r="F33" s="29" t="str">
        <f>IF(AND(Soundness!$E34="Y",OR(ISNUMBER(Cash!F54),ISNUMBER(Trading!F36)),ISNUMBER(TotalLiabilities!F36)),SUM(Cash!F54,Trading!F36)/TotalLiabilities!F36*100,"..")</f>
        <v>..</v>
      </c>
      <c r="G33" s="29" t="str">
        <f>IF(AND(Soundness!$E34="Y",OR(ISNUMBER(Cash!G54),ISNUMBER(Trading!G36)),ISNUMBER(TotalLiabilities!G36)),SUM(Cash!G54,Trading!G36)/TotalLiabilities!G36*100,"..")</f>
        <v>..</v>
      </c>
      <c r="H33" s="29" t="str">
        <f>IF(AND(Soundness!$E34="Y",OR(ISNUMBER(Cash!H54),ISNUMBER(Trading!H36)),ISNUMBER(TotalLiabilities!H36)),SUM(Cash!H54,Trading!H36)/TotalLiabilities!H36*100,"..")</f>
        <v>..</v>
      </c>
      <c r="I33" s="29" t="str">
        <f>IF(AND(Soundness!$E34="Y",OR(ISNUMBER(Cash!I54),ISNUMBER(Trading!I36)),ISNUMBER(TotalLiabilities!I36)),SUM(Cash!I54,Trading!I36)/TotalLiabilities!I36*100,"..")</f>
        <v>..</v>
      </c>
      <c r="J33" s="29" t="str">
        <f>IF(AND(Soundness!$E34="Y",OR(ISNUMBER(Cash!J54),ISNUMBER(Trading!J36)),ISNUMBER(TotalLiabilities!J36)),SUM(Cash!J54,Trading!J36)/TotalLiabilities!J36*100,"..")</f>
        <v>..</v>
      </c>
      <c r="K33" s="29">
        <f>IF(AND(Soundness!$E34="Y",OR(ISNUMBER(Cash!K54),ISNUMBER(Trading!K36)),ISNUMBER(TotalLiabilities!K36)),SUM(Cash!K54,Trading!K36)/TotalLiabilities!K36*100,"..")</f>
        <v>6.5540975120944571</v>
      </c>
      <c r="L33" s="29">
        <f>IF(AND(Soundness!$E34="Y",OR(ISNUMBER(Cash!L54),ISNUMBER(Trading!L36)),ISNUMBER(TotalLiabilities!L36)),SUM(Cash!L54,Trading!L36)/TotalLiabilities!L36*100,"..")</f>
        <v>5.1724298700225679</v>
      </c>
      <c r="M33" s="29">
        <f>IF(AND(Soundness!$E34="Y",OR(ISNUMBER(Cash!M54),ISNUMBER(Trading!M36)),ISNUMBER(TotalLiabilities!M36)),SUM(Cash!M54,Trading!M36)/TotalLiabilities!M36*100,"..")</f>
        <v>8.3561173557484238</v>
      </c>
      <c r="N33" s="29">
        <f>IF(AND(Soundness!$E34="Y",OR(ISNUMBER(Cash!N54),ISNUMBER(Trading!N36)),ISNUMBER(TotalLiabilities!N36)),SUM(Cash!N54,Trading!N36)/TotalLiabilities!N36*100,"..")</f>
        <v>9.3454997001660178</v>
      </c>
      <c r="O33" s="29">
        <f>IF(AND(Soundness!$E34="Y",OR(ISNUMBER(Cash!O54),ISNUMBER(Trading!O36)),ISNUMBER(TotalLiabilities!O36)),SUM(Cash!O54,Trading!O36)/TotalLiabilities!O36*100,"..")</f>
        <v>5.9660883160729661</v>
      </c>
      <c r="P33" s="29">
        <f>IF(AND(Soundness!$E34="Y",OR(ISNUMBER(Cash!P54),ISNUMBER(Trading!P36)),ISNUMBER(TotalLiabilities!P36)),SUM(Cash!P54,Trading!P36)/TotalLiabilities!P36*100,"..")</f>
        <v>7.1580522569873999</v>
      </c>
      <c r="Q33" s="29">
        <f>IF(AND(Soundness!$E34="Y",OR(ISNUMBER(Cash!Q54),ISNUMBER(Trading!Q36)),ISNUMBER(TotalLiabilities!Q36)),SUM(Cash!Q54,Trading!Q36)/TotalLiabilities!Q36*100,"..")</f>
        <v>8.5035533043585936</v>
      </c>
      <c r="R33" s="29" t="str">
        <f>IF(AND(Soundness!$E34="Y",OR(ISNUMBER(Cash!R54),ISNUMBER(Trading!R36)),ISNUMBER(TotalLiabilities!R36)),SUM(Cash!R54,Trading!R36)/TotalLiabilities!R36*100,"..")</f>
        <v>..</v>
      </c>
      <c r="S33" s="29" t="str">
        <f>IF(AND(Soundness!$E34="Y",OR(ISNUMBER(Cash!S54),ISNUMBER(Trading!S36)),ISNUMBER(TotalLiabilities!S36)),SUM(Cash!S54,Trading!S36)/TotalLiabilities!S36*100,"..")</f>
        <v>..</v>
      </c>
      <c r="T33" s="29" t="str">
        <f>IF(AND(Soundness!$E34="Y",OR(ISNUMBER(Cash!T54),ISNUMBER(Trading!T36)),ISNUMBER(TotalLiabilities!T36)),SUM(Cash!T54,Trading!T36)/TotalLiabilities!T36*100,"..")</f>
        <v>..</v>
      </c>
      <c r="U33" s="29" t="str">
        <f>IF(AND(Soundness!$E34="Y",OR(ISNUMBER(Cash!U54),ISNUMBER(Trading!U36)),ISNUMBER(TotalLiabilities!U36)),SUM(Cash!U54,Trading!U36)/TotalLiabilities!U36*100,"..")</f>
        <v>..</v>
      </c>
      <c r="V33" s="29" t="str">
        <f>IF(AND(Soundness!$E34="Y",OR(ISNUMBER(Cash!V54),ISNUMBER(Trading!V36)),ISNUMBER(TotalLiabilities!V36)),SUM(Cash!V54,Trading!V36)/TotalLiabilities!V36*100,"..")</f>
        <v>..</v>
      </c>
      <c r="W33" s="29" t="str">
        <f>IF(AND(Soundness!$E34="Y",OR(ISNUMBER(Cash!W54),ISNUMBER(Trading!W36)),ISNUMBER(TotalLiabilities!W36)),SUM(Cash!W54,Trading!W36)/TotalLiabilities!W36*100,"..")</f>
        <v>..</v>
      </c>
      <c r="X33" s="29" t="str">
        <f>IF(AND(Soundness!$E34="Y",OR(ISNUMBER(Cash!X54),ISNUMBER(Trading!X36)),ISNUMBER(TotalLiabilities!X36)),SUM(Cash!X54,Trading!X36)/TotalLiabilities!X36*100,"..")</f>
        <v>..</v>
      </c>
      <c r="Y33" s="29" t="str">
        <f>IF(AND(Soundness!$E34="Y",OR(ISNUMBER(Cash!Y54),ISNUMBER(Trading!Y36)),ISNUMBER(TotalLiabilities!Y36)),SUM(Cash!Y54,Trading!Y36)/TotalLiabilities!Y36*100,"..")</f>
        <v>..</v>
      </c>
      <c r="Z33" s="29" t="str">
        <f>IF(AND(Soundness!$E34="Y",OR(ISNUMBER(Cash!Z54),ISNUMBER(Trading!Z36)),ISNUMBER(TotalLiabilities!Z36)),SUM(Cash!Z54,Trading!Z36)/TotalLiabilities!Z36*100,"..")</f>
        <v>..</v>
      </c>
    </row>
    <row r="34" spans="1:26">
      <c r="A34" s="42">
        <v>31</v>
      </c>
      <c r="B34" s="2">
        <f>IF(ISNUMBER('Bank List'!B32),'Bank List'!B32,"")</f>
        <v>4115073</v>
      </c>
      <c r="C34" s="55" t="str">
        <f>IF(ISTEXT(Soundness!C35),Soundness!C35,"")</f>
        <v>Mitsubishi UFJ Financial Group, Inc.</v>
      </c>
      <c r="D34" s="55" t="str">
        <f>IF(ISTEXT(Soundness!D35),Soundness!D35,"")</f>
        <v>Japan</v>
      </c>
      <c r="E34" s="57"/>
      <c r="F34" s="29" t="str">
        <f>IF(AND(Soundness!$E35="Y",OR(ISNUMBER(Cash!F55),ISNUMBER(Trading!F37)),ISNUMBER(TotalLiabilities!F37)),SUM(Cash!F55,Trading!F37)/TotalLiabilities!F37*100,"..")</f>
        <v>..</v>
      </c>
      <c r="G34" s="29" t="str">
        <f>IF(AND(Soundness!$E35="Y",OR(ISNUMBER(Cash!G55),ISNUMBER(Trading!G37)),ISNUMBER(TotalLiabilities!G37)),SUM(Cash!G55,Trading!G37)/TotalLiabilities!G37*100,"..")</f>
        <v>..</v>
      </c>
      <c r="H34" s="29" t="str">
        <f>IF(AND(Soundness!$E35="Y",OR(ISNUMBER(Cash!H55),ISNUMBER(Trading!H37)),ISNUMBER(TotalLiabilities!H37)),SUM(Cash!H55,Trading!H37)/TotalLiabilities!H37*100,"..")</f>
        <v>..</v>
      </c>
      <c r="I34" s="29" t="str">
        <f>IF(AND(Soundness!$E35="Y",OR(ISNUMBER(Cash!I55),ISNUMBER(Trading!I37)),ISNUMBER(TotalLiabilities!I37)),SUM(Cash!I55,Trading!I37)/TotalLiabilities!I37*100,"..")</f>
        <v>..</v>
      </c>
      <c r="J34" s="29" t="str">
        <f>IF(AND(Soundness!$E35="Y",OR(ISNUMBER(Cash!J55),ISNUMBER(Trading!J37)),ISNUMBER(TotalLiabilities!J37)),SUM(Cash!J55,Trading!J37)/TotalLiabilities!J37*100,"..")</f>
        <v>..</v>
      </c>
      <c r="K34" s="29" t="str">
        <f>IF(AND(Soundness!$E35="Y",OR(ISNUMBER(Cash!K55),ISNUMBER(Trading!K37)),ISNUMBER(TotalLiabilities!K37)),SUM(Cash!K55,Trading!K37)/TotalLiabilities!K37*100,"..")</f>
        <v>..</v>
      </c>
      <c r="L34" s="29">
        <f>IF(AND(Soundness!$E35="Y",OR(ISNUMBER(Cash!L55),ISNUMBER(Trading!L37)),ISNUMBER(TotalLiabilities!L37)),SUM(Cash!L55,Trading!L37)/TotalLiabilities!L37*100,"..")</f>
        <v>5.7852856976252687</v>
      </c>
      <c r="M34" s="29">
        <f>IF(AND(Soundness!$E35="Y",OR(ISNUMBER(Cash!M55),ISNUMBER(Trading!M37)),ISNUMBER(TotalLiabilities!M37)),SUM(Cash!M55,Trading!M37)/TotalLiabilities!M37*100,"..")</f>
        <v>5.4979974181776754</v>
      </c>
      <c r="N34" s="29">
        <f>IF(AND(Soundness!$E35="Y",OR(ISNUMBER(Cash!N55),ISNUMBER(Trading!N37)),ISNUMBER(TotalLiabilities!N37)),SUM(Cash!N55,Trading!N37)/TotalLiabilities!N37*100,"..")</f>
        <v>6.5275791989758414</v>
      </c>
      <c r="O34" s="29">
        <f>IF(AND(Soundness!$E35="Y",OR(ISNUMBER(Cash!O55),ISNUMBER(Trading!O37)),ISNUMBER(TotalLiabilities!O37)),SUM(Cash!O55,Trading!O37)/TotalLiabilities!O37*100,"..")</f>
        <v>9.1985300588866625</v>
      </c>
      <c r="P34" s="29">
        <f>IF(AND(Soundness!$E35="Y",OR(ISNUMBER(Cash!P55),ISNUMBER(Trading!P37)),ISNUMBER(TotalLiabilities!P37)),SUM(Cash!P55,Trading!P37)/TotalLiabilities!P37*100,"..")</f>
        <v>8.5568319681209051</v>
      </c>
      <c r="Q34" s="29">
        <f>IF(AND(Soundness!$E35="Y",OR(ISNUMBER(Cash!Q55),ISNUMBER(Trading!Q37)),ISNUMBER(TotalLiabilities!Q37)),SUM(Cash!Q55,Trading!Q37)/TotalLiabilities!Q37*100,"..")</f>
        <v>7.6745746072586645</v>
      </c>
      <c r="R34" s="29">
        <f>IF(AND(Soundness!$E35="Y",OR(ISNUMBER(Cash!R55),ISNUMBER(Trading!R37)),ISNUMBER(TotalLiabilities!R37)),SUM(Cash!R55,Trading!R37)/TotalLiabilities!R37*100,"..")</f>
        <v>8.1241404968470192</v>
      </c>
      <c r="S34" s="29" t="str">
        <f>IF(AND(Soundness!$E35="Y",OR(ISNUMBER(Cash!S55),ISNUMBER(Trading!S37)),ISNUMBER(TotalLiabilities!S37)),SUM(Cash!S55,Trading!S37)/TotalLiabilities!S37*100,"..")</f>
        <v>..</v>
      </c>
      <c r="T34" s="29" t="str">
        <f>IF(AND(Soundness!$E35="Y",OR(ISNUMBER(Cash!T55),ISNUMBER(Trading!T37)),ISNUMBER(TotalLiabilities!T37)),SUM(Cash!T55,Trading!T37)/TotalLiabilities!T37*100,"..")</f>
        <v>..</v>
      </c>
      <c r="U34" s="29" t="str">
        <f>IF(AND(Soundness!$E35="Y",OR(ISNUMBER(Cash!U55),ISNUMBER(Trading!U37)),ISNUMBER(TotalLiabilities!U37)),SUM(Cash!U55,Trading!U37)/TotalLiabilities!U37*100,"..")</f>
        <v>..</v>
      </c>
      <c r="V34" s="29" t="str">
        <f>IF(AND(Soundness!$E35="Y",OR(ISNUMBER(Cash!V55),ISNUMBER(Trading!V37)),ISNUMBER(TotalLiabilities!V37)),SUM(Cash!V55,Trading!V37)/TotalLiabilities!V37*100,"..")</f>
        <v>..</v>
      </c>
      <c r="W34" s="29" t="str">
        <f>IF(AND(Soundness!$E35="Y",OR(ISNUMBER(Cash!W55),ISNUMBER(Trading!W37)),ISNUMBER(TotalLiabilities!W37)),SUM(Cash!W55,Trading!W37)/TotalLiabilities!W37*100,"..")</f>
        <v>..</v>
      </c>
      <c r="X34" s="29" t="str">
        <f>IF(AND(Soundness!$E35="Y",OR(ISNUMBER(Cash!X55),ISNUMBER(Trading!X37)),ISNUMBER(TotalLiabilities!X37)),SUM(Cash!X55,Trading!X37)/TotalLiabilities!X37*100,"..")</f>
        <v>..</v>
      </c>
      <c r="Y34" s="29" t="str">
        <f>IF(AND(Soundness!$E35="Y",OR(ISNUMBER(Cash!Y55),ISNUMBER(Trading!Y37)),ISNUMBER(TotalLiabilities!Y37)),SUM(Cash!Y55,Trading!Y37)/TotalLiabilities!Y37*100,"..")</f>
        <v>..</v>
      </c>
      <c r="Z34" s="29" t="str">
        <f>IF(AND(Soundness!$E35="Y",OR(ISNUMBER(Cash!Z55),ISNUMBER(Trading!Z37)),ISNUMBER(TotalLiabilities!Z37)),SUM(Cash!Z55,Trading!Z37)/TotalLiabilities!Z37*100,"..")</f>
        <v>..</v>
      </c>
    </row>
    <row r="35" spans="1:26">
      <c r="A35" s="42">
        <v>32</v>
      </c>
      <c r="B35" s="2">
        <f>IF(ISNUMBER('Bank List'!B33),'Bank List'!B33,"")</f>
        <v>4087990</v>
      </c>
      <c r="C35" s="55" t="str">
        <f>IF(ISTEXT(Soundness!C36),Soundness!C36,"")</f>
        <v>Mizuho Financial Group, Inc.</v>
      </c>
      <c r="D35" s="55" t="str">
        <f>IF(ISTEXT(Soundness!D36),Soundness!D36,"")</f>
        <v>Japan</v>
      </c>
      <c r="E35" s="57"/>
      <c r="F35" s="29" t="str">
        <f>IF(AND(Soundness!$E36="Y",OR(ISNUMBER(Cash!F56),ISNUMBER(Trading!F38)),ISNUMBER(TotalLiabilities!F38)),SUM(Cash!F56,Trading!F38)/TotalLiabilities!F38*100,"..")</f>
        <v>..</v>
      </c>
      <c r="G35" s="29">
        <f>IF(AND(Soundness!$E36="Y",OR(ISNUMBER(Cash!G56),ISNUMBER(Trading!G38)),ISNUMBER(TotalLiabilities!G38)),SUM(Cash!G56,Trading!G38)/TotalLiabilities!G38*100,"..")</f>
        <v>7.2035118091790462</v>
      </c>
      <c r="H35" s="29">
        <f>IF(AND(Soundness!$E36="Y",OR(ISNUMBER(Cash!H56),ISNUMBER(Trading!H38)),ISNUMBER(TotalLiabilities!H38)),SUM(Cash!H56,Trading!H38)/TotalLiabilities!H38*100,"..")</f>
        <v>5.5079211883909895</v>
      </c>
      <c r="I35" s="29">
        <f>IF(AND(Soundness!$E36="Y",OR(ISNUMBER(Cash!I56),ISNUMBER(Trading!I38)),ISNUMBER(TotalLiabilities!I38)),SUM(Cash!I56,Trading!I38)/TotalLiabilities!I38*100,"..")</f>
        <v>7.6480001723766078</v>
      </c>
      <c r="J35" s="29">
        <f>IF(AND(Soundness!$E36="Y",OR(ISNUMBER(Cash!J56),ISNUMBER(Trading!J38)),ISNUMBER(TotalLiabilities!J38)),SUM(Cash!J56,Trading!J38)/TotalLiabilities!J38*100,"..")</f>
        <v>6.0452379769147369</v>
      </c>
      <c r="K35" s="29">
        <f>IF(AND(Soundness!$E36="Y",OR(ISNUMBER(Cash!K56),ISNUMBER(Trading!K38)),ISNUMBER(TotalLiabilities!K38)),SUM(Cash!K56,Trading!K38)/TotalLiabilities!K38*100,"..")</f>
        <v>8.023839444278698</v>
      </c>
      <c r="L35" s="29">
        <f>IF(AND(Soundness!$E36="Y",OR(ISNUMBER(Cash!L56),ISNUMBER(Trading!L38)),ISNUMBER(TotalLiabilities!L38)),SUM(Cash!L56,Trading!L38)/TotalLiabilities!L38*100,"..")</f>
        <v>7.0109025822524664</v>
      </c>
      <c r="M35" s="29">
        <f>IF(AND(Soundness!$E36="Y",OR(ISNUMBER(Cash!M56),ISNUMBER(Trading!M38)),ISNUMBER(TotalLiabilities!M38)),SUM(Cash!M56,Trading!M38)/TotalLiabilities!M38*100,"..")</f>
        <v>7.3096192665795607</v>
      </c>
      <c r="N35" s="29">
        <f>IF(AND(Soundness!$E36="Y",OR(ISNUMBER(Cash!N56),ISNUMBER(Trading!N38)),ISNUMBER(TotalLiabilities!N38)),SUM(Cash!N56,Trading!N38)/TotalLiabilities!N38*100,"..")</f>
        <v>9.3391983775784553</v>
      </c>
      <c r="O35" s="29">
        <f>IF(AND(Soundness!$E36="Y",OR(ISNUMBER(Cash!O56),ISNUMBER(Trading!O38)),ISNUMBER(TotalLiabilities!O38)),SUM(Cash!O56,Trading!O38)/TotalLiabilities!O38*100,"..")</f>
        <v>9.1258413153015407</v>
      </c>
      <c r="P35" s="29">
        <f>IF(AND(Soundness!$E36="Y",OR(ISNUMBER(Cash!P56),ISNUMBER(Trading!P38)),ISNUMBER(TotalLiabilities!P38)),SUM(Cash!P56,Trading!P38)/TotalLiabilities!P38*100,"..")</f>
        <v>9.3781115889272773</v>
      </c>
      <c r="Q35" s="29">
        <f>IF(AND(Soundness!$E36="Y",OR(ISNUMBER(Cash!Q56),ISNUMBER(Trading!Q38)),ISNUMBER(TotalLiabilities!Q38)),SUM(Cash!Q56,Trading!Q38)/TotalLiabilities!Q38*100,"..")</f>
        <v>8.8349601665192949</v>
      </c>
      <c r="R35" s="29">
        <f>IF(AND(Soundness!$E36="Y",OR(ISNUMBER(Cash!R56),ISNUMBER(Trading!R38)),ISNUMBER(TotalLiabilities!R38)),SUM(Cash!R56,Trading!R38)/TotalLiabilities!R38*100,"..")</f>
        <v>8.9256807093763815</v>
      </c>
      <c r="S35" s="29" t="str">
        <f>IF(AND(Soundness!$E36="Y",OR(ISNUMBER(Cash!S56),ISNUMBER(Trading!S38)),ISNUMBER(TotalLiabilities!S38)),SUM(Cash!S56,Trading!S38)/TotalLiabilities!S38*100,"..")</f>
        <v>..</v>
      </c>
      <c r="T35" s="29" t="str">
        <f>IF(AND(Soundness!$E36="Y",OR(ISNUMBER(Cash!T56),ISNUMBER(Trading!T38)),ISNUMBER(TotalLiabilities!T38)),SUM(Cash!T56,Trading!T38)/TotalLiabilities!T38*100,"..")</f>
        <v>..</v>
      </c>
      <c r="U35" s="29" t="str">
        <f>IF(AND(Soundness!$E36="Y",OR(ISNUMBER(Cash!U56),ISNUMBER(Trading!U38)),ISNUMBER(TotalLiabilities!U38)),SUM(Cash!U56,Trading!U38)/TotalLiabilities!U38*100,"..")</f>
        <v>..</v>
      </c>
      <c r="V35" s="29" t="str">
        <f>IF(AND(Soundness!$E36="Y",OR(ISNUMBER(Cash!V56),ISNUMBER(Trading!V38)),ISNUMBER(TotalLiabilities!V38)),SUM(Cash!V56,Trading!V38)/TotalLiabilities!V38*100,"..")</f>
        <v>..</v>
      </c>
      <c r="W35" s="29" t="str">
        <f>IF(AND(Soundness!$E36="Y",OR(ISNUMBER(Cash!W56),ISNUMBER(Trading!W38)),ISNUMBER(TotalLiabilities!W38)),SUM(Cash!W56,Trading!W38)/TotalLiabilities!W38*100,"..")</f>
        <v>..</v>
      </c>
      <c r="X35" s="29" t="str">
        <f>IF(AND(Soundness!$E36="Y",OR(ISNUMBER(Cash!X56),ISNUMBER(Trading!X38)),ISNUMBER(TotalLiabilities!X38)),SUM(Cash!X56,Trading!X38)/TotalLiabilities!X38*100,"..")</f>
        <v>..</v>
      </c>
      <c r="Y35" s="29" t="str">
        <f>IF(AND(Soundness!$E36="Y",OR(ISNUMBER(Cash!Y56),ISNUMBER(Trading!Y38)),ISNUMBER(TotalLiabilities!Y38)),SUM(Cash!Y56,Trading!Y38)/TotalLiabilities!Y38*100,"..")</f>
        <v>..</v>
      </c>
      <c r="Z35" s="29" t="str">
        <f>IF(AND(Soundness!$E36="Y",OR(ISNUMBER(Cash!Z56),ISNUMBER(Trading!Z38)),ISNUMBER(TotalLiabilities!Z38)),SUM(Cash!Z56,Trading!Z38)/TotalLiabilities!Z38*100,"..")</f>
        <v>..</v>
      </c>
    </row>
    <row r="36" spans="1:26">
      <c r="A36" s="42">
        <v>33</v>
      </c>
      <c r="B36" s="2">
        <f>IF(ISNUMBER('Bank List'!B34),'Bank List'!B34,"")</f>
        <v>4005723</v>
      </c>
      <c r="C36" s="55" t="str">
        <f>IF(ISTEXT(Soundness!C37),Soundness!C37,"")</f>
        <v>National Australia Bank, Limited</v>
      </c>
      <c r="D36" s="55" t="str">
        <f>IF(ISTEXT(Soundness!D37),Soundness!D37,"")</f>
        <v>Australia</v>
      </c>
      <c r="E36" s="57"/>
      <c r="F36" s="29" t="str">
        <f>IF(AND(Soundness!$E37="Y",OR(ISNUMBER(Cash!F57),ISNUMBER(Trading!F39)),ISNUMBER(TotalLiabilities!F39)),SUM(Cash!F57,Trading!F39)/TotalLiabilities!F39*100,"..")</f>
        <v>..</v>
      </c>
      <c r="G36" s="29">
        <f>IF(AND(Soundness!$E37="Y",OR(ISNUMBER(Cash!G57),ISNUMBER(Trading!G39)),ISNUMBER(TotalLiabilities!G39)),SUM(Cash!G57,Trading!G39)/TotalLiabilities!G39*100,"..")</f>
        <v>5.6136324157157791</v>
      </c>
      <c r="H36" s="29">
        <f>IF(AND(Soundness!$E37="Y",OR(ISNUMBER(Cash!H57),ISNUMBER(Trading!H39)),ISNUMBER(TotalLiabilities!H39)),SUM(Cash!H57,Trading!H39)/TotalLiabilities!H39*100,"..")</f>
        <v>5.5317731041181917</v>
      </c>
      <c r="I36" s="29">
        <f>IF(AND(Soundness!$E37="Y",OR(ISNUMBER(Cash!I57),ISNUMBER(Trading!I39)),ISNUMBER(TotalLiabilities!I39)),SUM(Cash!I57,Trading!I39)/TotalLiabilities!I39*100,"..")</f>
        <v>6.407389402041809</v>
      </c>
      <c r="J36" s="29">
        <f>IF(AND(Soundness!$E37="Y",OR(ISNUMBER(Cash!J57),ISNUMBER(Trading!J39)),ISNUMBER(TotalLiabilities!J39)),SUM(Cash!J57,Trading!J39)/TotalLiabilities!J39*100,"..")</f>
        <v>6.3552469839572483</v>
      </c>
      <c r="K36" s="29">
        <f>IF(AND(Soundness!$E37="Y",OR(ISNUMBER(Cash!K57),ISNUMBER(Trading!K39)),ISNUMBER(TotalLiabilities!K39)),SUM(Cash!K57,Trading!K39)/TotalLiabilities!K39*100,"..")</f>
        <v>3.8751978642171996</v>
      </c>
      <c r="L36" s="29">
        <f>IF(AND(Soundness!$E37="Y",OR(ISNUMBER(Cash!L57),ISNUMBER(Trading!L39)),ISNUMBER(TotalLiabilities!L39)),SUM(Cash!L57,Trading!L39)/TotalLiabilities!L39*100,"..")</f>
        <v>3.0077953123050354</v>
      </c>
      <c r="M36" s="29">
        <f>IF(AND(Soundness!$E37="Y",OR(ISNUMBER(Cash!M57),ISNUMBER(Trading!M39)),ISNUMBER(TotalLiabilities!M39)),SUM(Cash!M57,Trading!M39)/TotalLiabilities!M39*100,"..")</f>
        <v>3.9779410527181911</v>
      </c>
      <c r="N36" s="29">
        <f>IF(AND(Soundness!$E37="Y",OR(ISNUMBER(Cash!N57),ISNUMBER(Trading!N39)),ISNUMBER(TotalLiabilities!N39)),SUM(Cash!N57,Trading!N39)/TotalLiabilities!N39*100,"..")</f>
        <v>3.328295560723324</v>
      </c>
      <c r="O36" s="29">
        <f>IF(AND(Soundness!$E37="Y",OR(ISNUMBER(Cash!O57),ISNUMBER(Trading!O39)),ISNUMBER(TotalLiabilities!O39)),SUM(Cash!O57,Trading!O39)/TotalLiabilities!O39*100,"..")</f>
        <v>3.6053124771818235</v>
      </c>
      <c r="P36" s="29">
        <f>IF(AND(Soundness!$E37="Y",OR(ISNUMBER(Cash!P57),ISNUMBER(Trading!P39)),ISNUMBER(TotalLiabilities!P39)),SUM(Cash!P57,Trading!P39)/TotalLiabilities!P39*100,"..")</f>
        <v>3.9908933257908066</v>
      </c>
      <c r="Q36" s="29">
        <f>IF(AND(Soundness!$E37="Y",OR(ISNUMBER(Cash!Q57),ISNUMBER(Trading!Q39)),ISNUMBER(TotalLiabilities!Q39)),SUM(Cash!Q57,Trading!Q39)/TotalLiabilities!Q39*100,"..")</f>
        <v>4.8664289759671933</v>
      </c>
      <c r="R36" s="29">
        <f>IF(AND(Soundness!$E37="Y",OR(ISNUMBER(Cash!R57),ISNUMBER(Trading!R39)),ISNUMBER(TotalLiabilities!R39)),SUM(Cash!R57,Trading!R39)/TotalLiabilities!R39*100,"..")</f>
        <v>3.9781060967319002</v>
      </c>
      <c r="S36" s="29" t="str">
        <f>IF(AND(Soundness!$E37="Y",OR(ISNUMBER(Cash!S57),ISNUMBER(Trading!S39)),ISNUMBER(TotalLiabilities!S39)),SUM(Cash!S57,Trading!S39)/TotalLiabilities!S39*100,"..")</f>
        <v>..</v>
      </c>
      <c r="T36" s="29" t="str">
        <f>IF(AND(Soundness!$E37="Y",OR(ISNUMBER(Cash!T57),ISNUMBER(Trading!T39)),ISNUMBER(TotalLiabilities!T39)),SUM(Cash!T57,Trading!T39)/TotalLiabilities!T39*100,"..")</f>
        <v>..</v>
      </c>
      <c r="U36" s="29" t="str">
        <f>IF(AND(Soundness!$E37="Y",OR(ISNUMBER(Cash!U57),ISNUMBER(Trading!U39)),ISNUMBER(TotalLiabilities!U39)),SUM(Cash!U57,Trading!U39)/TotalLiabilities!U39*100,"..")</f>
        <v>..</v>
      </c>
      <c r="V36" s="29" t="str">
        <f>IF(AND(Soundness!$E37="Y",OR(ISNUMBER(Cash!V57),ISNUMBER(Trading!V39)),ISNUMBER(TotalLiabilities!V39)),SUM(Cash!V57,Trading!V39)/TotalLiabilities!V39*100,"..")</f>
        <v>..</v>
      </c>
      <c r="W36" s="29" t="str">
        <f>IF(AND(Soundness!$E37="Y",OR(ISNUMBER(Cash!W57),ISNUMBER(Trading!W39)),ISNUMBER(TotalLiabilities!W39)),SUM(Cash!W57,Trading!W39)/TotalLiabilities!W39*100,"..")</f>
        <v>..</v>
      </c>
      <c r="X36" s="29" t="str">
        <f>IF(AND(Soundness!$E37="Y",OR(ISNUMBER(Cash!X57),ISNUMBER(Trading!X39)),ISNUMBER(TotalLiabilities!X39)),SUM(Cash!X57,Trading!X39)/TotalLiabilities!X39*100,"..")</f>
        <v>..</v>
      </c>
      <c r="Y36" s="29" t="str">
        <f>IF(AND(Soundness!$E37="Y",OR(ISNUMBER(Cash!Y57),ISNUMBER(Trading!Y39)),ISNUMBER(TotalLiabilities!Y39)),SUM(Cash!Y57,Trading!Y39)/TotalLiabilities!Y39*100,"..")</f>
        <v>..</v>
      </c>
      <c r="Z36" s="29" t="str">
        <f>IF(AND(Soundness!$E37="Y",OR(ISNUMBER(Cash!Z57),ISNUMBER(Trading!Z39)),ISNUMBER(TotalLiabilities!Z39)),SUM(Cash!Z57,Trading!Z39)/TotalLiabilities!Z39*100,"..")</f>
        <v>..</v>
      </c>
    </row>
    <row r="37" spans="1:26">
      <c r="A37" s="42">
        <v>34</v>
      </c>
      <c r="B37" s="2">
        <f>IF(ISNUMBER('Bank List'!B35),'Bank List'!B35,"")</f>
        <v>4077805</v>
      </c>
      <c r="C37" s="55" t="str">
        <f>IF(ISTEXT(Soundness!C38),Soundness!C38,"")</f>
        <v>Natixis</v>
      </c>
      <c r="D37" s="55" t="str">
        <f>IF(ISTEXT(Soundness!D38),Soundness!D38,"")</f>
        <v>France</v>
      </c>
      <c r="E37" s="57"/>
      <c r="F37" s="29" t="str">
        <f>IF(AND(Soundness!$E38="Y",OR(ISNUMBER(Cash!F58),ISNUMBER(Trading!F40)),ISNUMBER(TotalLiabilities!F40)),SUM(Cash!F58,Trading!F40)/TotalLiabilities!F40*100,"..")</f>
        <v>..</v>
      </c>
      <c r="G37" s="29" t="str">
        <f>IF(AND(Soundness!$E38="Y",OR(ISNUMBER(Cash!G58),ISNUMBER(Trading!G40)),ISNUMBER(TotalLiabilities!G40)),SUM(Cash!G58,Trading!G40)/TotalLiabilities!G40*100,"..")</f>
        <v>..</v>
      </c>
      <c r="H37" s="29" t="str">
        <f>IF(AND(Soundness!$E38="Y",OR(ISNUMBER(Cash!H58),ISNUMBER(Trading!H40)),ISNUMBER(TotalLiabilities!H40)),SUM(Cash!H58,Trading!H40)/TotalLiabilities!H40*100,"..")</f>
        <v>..</v>
      </c>
      <c r="I37" s="29" t="str">
        <f>IF(AND(Soundness!$E38="Y",OR(ISNUMBER(Cash!I58),ISNUMBER(Trading!I40)),ISNUMBER(TotalLiabilities!I40)),SUM(Cash!I58,Trading!I40)/TotalLiabilities!I40*100,"..")</f>
        <v>..</v>
      </c>
      <c r="J37" s="29" t="str">
        <f>IF(AND(Soundness!$E38="Y",OR(ISNUMBER(Cash!J58),ISNUMBER(Trading!J40)),ISNUMBER(TotalLiabilities!J40)),SUM(Cash!J58,Trading!J40)/TotalLiabilities!J40*100,"..")</f>
        <v>..</v>
      </c>
      <c r="K37" s="29">
        <f>IF(AND(Soundness!$E38="Y",OR(ISNUMBER(Cash!K58),ISNUMBER(Trading!K40)),ISNUMBER(TotalLiabilities!K40)),SUM(Cash!K58,Trading!K40)/TotalLiabilities!K40*100,"..")</f>
        <v>12.912280701754387</v>
      </c>
      <c r="L37" s="29">
        <f>IF(AND(Soundness!$E38="Y",OR(ISNUMBER(Cash!L58),ISNUMBER(Trading!L40)),ISNUMBER(TotalLiabilities!L40)),SUM(Cash!L58,Trading!L40)/TotalLiabilities!L40*100,"..")</f>
        <v>35.053554925304674</v>
      </c>
      <c r="M37" s="29">
        <f>IF(AND(Soundness!$E38="Y",OR(ISNUMBER(Cash!M58),ISNUMBER(Trading!M40)),ISNUMBER(TotalLiabilities!M40)),SUM(Cash!M58,Trading!M40)/TotalLiabilities!M40*100,"..")</f>
        <v>33.048288436771585</v>
      </c>
      <c r="N37" s="29">
        <f>IF(AND(Soundness!$E38="Y",OR(ISNUMBER(Cash!N58),ISNUMBER(Trading!N40)),ISNUMBER(TotalLiabilities!N40)),SUM(Cash!N58,Trading!N40)/TotalLiabilities!N40*100,"..")</f>
        <v>45.481507844707423</v>
      </c>
      <c r="O37" s="29">
        <f>IF(AND(Soundness!$E38="Y",OR(ISNUMBER(Cash!O58),ISNUMBER(Trading!O40)),ISNUMBER(TotalLiabilities!O40)),SUM(Cash!O58,Trading!O40)/TotalLiabilities!O40*100,"..")</f>
        <v>35.427643112596719</v>
      </c>
      <c r="P37" s="29">
        <f>IF(AND(Soundness!$E38="Y",OR(ISNUMBER(Cash!P58),ISNUMBER(Trading!P40)),ISNUMBER(TotalLiabilities!P40)),SUM(Cash!P58,Trading!P40)/TotalLiabilities!P40*100,"..")</f>
        <v>29.69389110529908</v>
      </c>
      <c r="Q37" s="29">
        <f>IF(AND(Soundness!$E38="Y",OR(ISNUMBER(Cash!Q58),ISNUMBER(Trading!Q40)),ISNUMBER(TotalLiabilities!Q40)),SUM(Cash!Q58,Trading!Q40)/TotalLiabilities!Q40*100,"..")</f>
        <v>33.073805197688166</v>
      </c>
      <c r="R37" s="29" t="str">
        <f>IF(AND(Soundness!$E38="Y",OR(ISNUMBER(Cash!R58),ISNUMBER(Trading!R40)),ISNUMBER(TotalLiabilities!R40)),SUM(Cash!R58,Trading!R40)/TotalLiabilities!R40*100,"..")</f>
        <v>..</v>
      </c>
      <c r="S37" s="29" t="str">
        <f>IF(AND(Soundness!$E38="Y",OR(ISNUMBER(Cash!S58),ISNUMBER(Trading!S40)),ISNUMBER(TotalLiabilities!S40)),SUM(Cash!S58,Trading!S40)/TotalLiabilities!S40*100,"..")</f>
        <v>..</v>
      </c>
      <c r="T37" s="29" t="str">
        <f>IF(AND(Soundness!$E38="Y",OR(ISNUMBER(Cash!T58),ISNUMBER(Trading!T40)),ISNUMBER(TotalLiabilities!T40)),SUM(Cash!T58,Trading!T40)/TotalLiabilities!T40*100,"..")</f>
        <v>..</v>
      </c>
      <c r="U37" s="29" t="str">
        <f>IF(AND(Soundness!$E38="Y",OR(ISNUMBER(Cash!U58),ISNUMBER(Trading!U40)),ISNUMBER(TotalLiabilities!U40)),SUM(Cash!U58,Trading!U40)/TotalLiabilities!U40*100,"..")</f>
        <v>..</v>
      </c>
      <c r="V37" s="29" t="str">
        <f>IF(AND(Soundness!$E38="Y",OR(ISNUMBER(Cash!V58),ISNUMBER(Trading!V40)),ISNUMBER(TotalLiabilities!V40)),SUM(Cash!V58,Trading!V40)/TotalLiabilities!V40*100,"..")</f>
        <v>..</v>
      </c>
      <c r="W37" s="29" t="str">
        <f>IF(AND(Soundness!$E38="Y",OR(ISNUMBER(Cash!W58),ISNUMBER(Trading!W40)),ISNUMBER(TotalLiabilities!W40)),SUM(Cash!W58,Trading!W40)/TotalLiabilities!W40*100,"..")</f>
        <v>..</v>
      </c>
      <c r="X37" s="29" t="str">
        <f>IF(AND(Soundness!$E38="Y",OR(ISNUMBER(Cash!X58),ISNUMBER(Trading!X40)),ISNUMBER(TotalLiabilities!X40)),SUM(Cash!X58,Trading!X40)/TotalLiabilities!X40*100,"..")</f>
        <v>..</v>
      </c>
      <c r="Y37" s="29" t="str">
        <f>IF(AND(Soundness!$E38="Y",OR(ISNUMBER(Cash!Y58),ISNUMBER(Trading!Y40)),ISNUMBER(TotalLiabilities!Y40)),SUM(Cash!Y58,Trading!Y40)/TotalLiabilities!Y40*100,"..")</f>
        <v>..</v>
      </c>
      <c r="Z37" s="29" t="str">
        <f>IF(AND(Soundness!$E38="Y",OR(ISNUMBER(Cash!Z58),ISNUMBER(Trading!Z40)),ISNUMBER(TotalLiabilities!Z40)),SUM(Cash!Z58,Trading!Z40)/TotalLiabilities!Z40*100,"..")</f>
        <v>..</v>
      </c>
    </row>
    <row r="38" spans="1:26">
      <c r="A38" s="42">
        <v>35</v>
      </c>
      <c r="B38" s="2">
        <f>IF(ISNUMBER('Bank List'!B36),'Bank List'!B36,"")</f>
        <v>4108919</v>
      </c>
      <c r="C38" s="55" t="str">
        <f>IF(ISTEXT(Soundness!C39),Soundness!C39,"")</f>
        <v>Nordea Bank AB</v>
      </c>
      <c r="D38" s="55" t="str">
        <f>IF(ISTEXT(Soundness!D39),Soundness!D39,"")</f>
        <v>Sweden</v>
      </c>
      <c r="E38" s="57"/>
      <c r="F38" s="29" t="str">
        <f>IF(AND(Soundness!$E39="Y",OR(ISNUMBER(Cash!F59),ISNUMBER(Trading!F41)),ISNUMBER(TotalLiabilities!F41)),SUM(Cash!F59,Trading!F41)/TotalLiabilities!F41*100,"..")</f>
        <v>..</v>
      </c>
      <c r="G38" s="29" t="str">
        <f>IF(AND(Soundness!$E39="Y",OR(ISNUMBER(Cash!G59),ISNUMBER(Trading!G41)),ISNUMBER(TotalLiabilities!G41)),SUM(Cash!G59,Trading!G41)/TotalLiabilities!G41*100,"..")</f>
        <v>..</v>
      </c>
      <c r="H38" s="29" t="str">
        <f>IF(AND(Soundness!$E39="Y",OR(ISNUMBER(Cash!H59),ISNUMBER(Trading!H41)),ISNUMBER(TotalLiabilities!H41)),SUM(Cash!H59,Trading!H41)/TotalLiabilities!H41*100,"..")</f>
        <v>..</v>
      </c>
      <c r="I38" s="29" t="str">
        <f>IF(AND(Soundness!$E39="Y",OR(ISNUMBER(Cash!I59),ISNUMBER(Trading!I41)),ISNUMBER(TotalLiabilities!I41)),SUM(Cash!I59,Trading!I41)/TotalLiabilities!I41*100,"..")</f>
        <v>..</v>
      </c>
      <c r="J38" s="29" t="str">
        <f>IF(AND(Soundness!$E39="Y",OR(ISNUMBER(Cash!J59),ISNUMBER(Trading!J41)),ISNUMBER(TotalLiabilities!J41)),SUM(Cash!J59,Trading!J41)/TotalLiabilities!J41*100,"..")</f>
        <v>..</v>
      </c>
      <c r="K38" s="29">
        <f>IF(AND(Soundness!$E39="Y",OR(ISNUMBER(Cash!K59),ISNUMBER(Trading!K41)),ISNUMBER(TotalLiabilities!K41)),SUM(Cash!K59,Trading!K41)/TotalLiabilities!K41*100,"..")</f>
        <v>15.125932134528085</v>
      </c>
      <c r="L38" s="29">
        <f>IF(AND(Soundness!$E39="Y",OR(ISNUMBER(Cash!L59),ISNUMBER(Trading!L41)),ISNUMBER(TotalLiabilities!L41)),SUM(Cash!L59,Trading!L41)/TotalLiabilities!L41*100,"..")</f>
        <v>12.77596149206196</v>
      </c>
      <c r="M38" s="29">
        <f>IF(AND(Soundness!$E39="Y",OR(ISNUMBER(Cash!M59),ISNUMBER(Trading!M41)),ISNUMBER(TotalLiabilities!M41)),SUM(Cash!M59,Trading!M41)/TotalLiabilities!M41*100,"..")</f>
        <v>16.803712885929862</v>
      </c>
      <c r="N38" s="29">
        <f>IF(AND(Soundness!$E39="Y",OR(ISNUMBER(Cash!N59),ISNUMBER(Trading!N41)),ISNUMBER(TotalLiabilities!N41)),SUM(Cash!N59,Trading!N41)/TotalLiabilities!N41*100,"..")</f>
        <v>26.763480475419215</v>
      </c>
      <c r="O38" s="29">
        <f>IF(AND(Soundness!$E39="Y",OR(ISNUMBER(Cash!O59),ISNUMBER(Trading!O41)),ISNUMBER(TotalLiabilities!O41)),SUM(Cash!O59,Trading!O41)/TotalLiabilities!O41*100,"..")</f>
        <v>25.603557028718431</v>
      </c>
      <c r="P38" s="29">
        <f>IF(AND(Soundness!$E39="Y",OR(ISNUMBER(Cash!P59),ISNUMBER(Trading!P41)),ISNUMBER(TotalLiabilities!P41)),SUM(Cash!P59,Trading!P41)/TotalLiabilities!P41*100,"..")</f>
        <v>26.582911049953189</v>
      </c>
      <c r="Q38" s="29">
        <f>IF(AND(Soundness!$E39="Y",OR(ISNUMBER(Cash!Q59),ISNUMBER(Trading!Q41)),ISNUMBER(TotalLiabilities!Q41)),SUM(Cash!Q59,Trading!Q41)/TotalLiabilities!Q41*100,"..")</f>
        <v>32.660806510511776</v>
      </c>
      <c r="R38" s="29" t="str">
        <f>IF(AND(Soundness!$E39="Y",OR(ISNUMBER(Cash!R59),ISNUMBER(Trading!R41)),ISNUMBER(TotalLiabilities!R41)),SUM(Cash!R59,Trading!R41)/TotalLiabilities!R41*100,"..")</f>
        <v>..</v>
      </c>
      <c r="S38" s="29" t="str">
        <f>IF(AND(Soundness!$E39="Y",OR(ISNUMBER(Cash!S59),ISNUMBER(Trading!S41)),ISNUMBER(TotalLiabilities!S41)),SUM(Cash!S59,Trading!S41)/TotalLiabilities!S41*100,"..")</f>
        <v>..</v>
      </c>
      <c r="T38" s="29" t="str">
        <f>IF(AND(Soundness!$E39="Y",OR(ISNUMBER(Cash!T59),ISNUMBER(Trading!T41)),ISNUMBER(TotalLiabilities!T41)),SUM(Cash!T59,Trading!T41)/TotalLiabilities!T41*100,"..")</f>
        <v>..</v>
      </c>
      <c r="U38" s="29" t="str">
        <f>IF(AND(Soundness!$E39="Y",OR(ISNUMBER(Cash!U59),ISNUMBER(Trading!U41)),ISNUMBER(TotalLiabilities!U41)),SUM(Cash!U59,Trading!U41)/TotalLiabilities!U41*100,"..")</f>
        <v>..</v>
      </c>
      <c r="V38" s="29" t="str">
        <f>IF(AND(Soundness!$E39="Y",OR(ISNUMBER(Cash!V59),ISNUMBER(Trading!V41)),ISNUMBER(TotalLiabilities!V41)),SUM(Cash!V59,Trading!V41)/TotalLiabilities!V41*100,"..")</f>
        <v>..</v>
      </c>
      <c r="W38" s="29" t="str">
        <f>IF(AND(Soundness!$E39="Y",OR(ISNUMBER(Cash!W59),ISNUMBER(Trading!W41)),ISNUMBER(TotalLiabilities!W41)),SUM(Cash!W59,Trading!W41)/TotalLiabilities!W41*100,"..")</f>
        <v>..</v>
      </c>
      <c r="X38" s="29" t="str">
        <f>IF(AND(Soundness!$E39="Y",OR(ISNUMBER(Cash!X59),ISNUMBER(Trading!X41)),ISNUMBER(TotalLiabilities!X41)),SUM(Cash!X59,Trading!X41)/TotalLiabilities!X41*100,"..")</f>
        <v>..</v>
      </c>
      <c r="Y38" s="29" t="str">
        <f>IF(AND(Soundness!$E39="Y",OR(ISNUMBER(Cash!Y59),ISNUMBER(Trading!Y41)),ISNUMBER(TotalLiabilities!Y41)),SUM(Cash!Y59,Trading!Y41)/TotalLiabilities!Y41*100,"..")</f>
        <v>..</v>
      </c>
      <c r="Z38" s="29" t="str">
        <f>IF(AND(Soundness!$E39="Y",OR(ISNUMBER(Cash!Z59),ISNUMBER(Trading!Z41)),ISNUMBER(TotalLiabilities!Z41)),SUM(Cash!Z59,Trading!Z41)/TotalLiabilities!Z41*100,"..")</f>
        <v>..</v>
      </c>
    </row>
    <row r="39" spans="1:26">
      <c r="A39" s="42">
        <v>36</v>
      </c>
      <c r="B39" s="2">
        <f>IF(ISNUMBER('Bank List'!B37),'Bank List'!B37,"")</f>
        <v>4144827</v>
      </c>
      <c r="C39" s="55" t="str">
        <f>IF(ISTEXT(Soundness!C40),Soundness!C40,"")</f>
        <v>OAO Sberbank of Russia</v>
      </c>
      <c r="D39" s="55" t="str">
        <f>IF(ISTEXT(Soundness!D40),Soundness!D40,"")</f>
        <v>Russia</v>
      </c>
      <c r="E39" s="57"/>
      <c r="F39" s="29" t="str">
        <f>IF(AND(Soundness!$E40="Y",OR(ISNUMBER(Cash!F60),ISNUMBER(Trading!F42)),ISNUMBER(TotalLiabilities!F42)),SUM(Cash!F60,Trading!F42)/TotalLiabilities!F42*100,"..")</f>
        <v>..</v>
      </c>
      <c r="G39" s="29" t="str">
        <f>IF(AND(Soundness!$E40="Y",OR(ISNUMBER(Cash!G60),ISNUMBER(Trading!G42)),ISNUMBER(TotalLiabilities!G42)),SUM(Cash!G60,Trading!G42)/TotalLiabilities!G42*100,"..")</f>
        <v>..</v>
      </c>
      <c r="H39" s="29" t="str">
        <f>IF(AND(Soundness!$E40="Y",OR(ISNUMBER(Cash!H60),ISNUMBER(Trading!H42)),ISNUMBER(TotalLiabilities!H42)),SUM(Cash!H60,Trading!H42)/TotalLiabilities!H42*100,"..")</f>
        <v>..</v>
      </c>
      <c r="I39" s="29" t="str">
        <f>IF(AND(Soundness!$E40="Y",OR(ISNUMBER(Cash!I60),ISNUMBER(Trading!I42)),ISNUMBER(TotalLiabilities!I42)),SUM(Cash!I60,Trading!I42)/TotalLiabilities!I42*100,"..")</f>
        <v>..</v>
      </c>
      <c r="J39" s="29" t="str">
        <f>IF(AND(Soundness!$E40="Y",OR(ISNUMBER(Cash!J60),ISNUMBER(Trading!J42)),ISNUMBER(TotalLiabilities!J42)),SUM(Cash!J60,Trading!J42)/TotalLiabilities!J42*100,"..")</f>
        <v>..</v>
      </c>
      <c r="K39" s="29">
        <f>IF(AND(Soundness!$E40="Y",OR(ISNUMBER(Cash!K60),ISNUMBER(Trading!K42)),ISNUMBER(TotalLiabilities!K42)),SUM(Cash!K60,Trading!K42)/TotalLiabilities!K42*100,"..")</f>
        <v>5.8131275308832944</v>
      </c>
      <c r="L39" s="29">
        <f>IF(AND(Soundness!$E40="Y",OR(ISNUMBER(Cash!L60),ISNUMBER(Trading!L42)),ISNUMBER(TotalLiabilities!L42)),SUM(Cash!L60,Trading!L42)/TotalLiabilities!L42*100,"..")</f>
        <v>6.6703629246118528</v>
      </c>
      <c r="M39" s="29">
        <f>IF(AND(Soundness!$E40="Y",OR(ISNUMBER(Cash!M60),ISNUMBER(Trading!M42)),ISNUMBER(TotalLiabilities!M42)),SUM(Cash!M60,Trading!M42)/TotalLiabilities!M42*100,"..")</f>
        <v>5.75550766367222</v>
      </c>
      <c r="N39" s="29">
        <f>IF(AND(Soundness!$E40="Y",OR(ISNUMBER(Cash!N60),ISNUMBER(Trading!N42)),ISNUMBER(TotalLiabilities!N42)),SUM(Cash!N60,Trading!N42)/TotalLiabilities!N42*100,"..")</f>
        <v>1.3714602627323629</v>
      </c>
      <c r="O39" s="29">
        <f>IF(AND(Soundness!$E40="Y",OR(ISNUMBER(Cash!O60),ISNUMBER(Trading!O42)),ISNUMBER(TotalLiabilities!O42)),SUM(Cash!O60,Trading!O42)/TotalLiabilities!O42*100,"..")</f>
        <v>1.5015024983678804</v>
      </c>
      <c r="P39" s="29">
        <f>IF(AND(Soundness!$E40="Y",OR(ISNUMBER(Cash!P60),ISNUMBER(Trading!P42)),ISNUMBER(TotalLiabilities!P42)),SUM(Cash!P60,Trading!P42)/TotalLiabilities!P42*100,"..")</f>
        <v>1.1460656218264813</v>
      </c>
      <c r="Q39" s="29">
        <f>IF(AND(Soundness!$E40="Y",OR(ISNUMBER(Cash!Q60),ISNUMBER(Trading!Q42)),ISNUMBER(TotalLiabilities!Q42)),SUM(Cash!Q60,Trading!Q42)/TotalLiabilities!Q42*100,"..")</f>
        <v>2.1049890834532543</v>
      </c>
      <c r="R39" s="29" t="str">
        <f>IF(AND(Soundness!$E40="Y",OR(ISNUMBER(Cash!R60),ISNUMBER(Trading!R42)),ISNUMBER(TotalLiabilities!R42)),SUM(Cash!R60,Trading!R42)/TotalLiabilities!R42*100,"..")</f>
        <v>..</v>
      </c>
      <c r="S39" s="29" t="str">
        <f>IF(AND(Soundness!$E40="Y",OR(ISNUMBER(Cash!S60),ISNUMBER(Trading!S42)),ISNUMBER(TotalLiabilities!S42)),SUM(Cash!S60,Trading!S42)/TotalLiabilities!S42*100,"..")</f>
        <v>..</v>
      </c>
      <c r="T39" s="29" t="str">
        <f>IF(AND(Soundness!$E40="Y",OR(ISNUMBER(Cash!T60),ISNUMBER(Trading!T42)),ISNUMBER(TotalLiabilities!T42)),SUM(Cash!T60,Trading!T42)/TotalLiabilities!T42*100,"..")</f>
        <v>..</v>
      </c>
      <c r="U39" s="29" t="str">
        <f>IF(AND(Soundness!$E40="Y",OR(ISNUMBER(Cash!U60),ISNUMBER(Trading!U42)),ISNUMBER(TotalLiabilities!U42)),SUM(Cash!U60,Trading!U42)/TotalLiabilities!U42*100,"..")</f>
        <v>..</v>
      </c>
      <c r="V39" s="29" t="str">
        <f>IF(AND(Soundness!$E40="Y",OR(ISNUMBER(Cash!V60),ISNUMBER(Trading!V42)),ISNUMBER(TotalLiabilities!V42)),SUM(Cash!V60,Trading!V42)/TotalLiabilities!V42*100,"..")</f>
        <v>..</v>
      </c>
      <c r="W39" s="29" t="str">
        <f>IF(AND(Soundness!$E40="Y",OR(ISNUMBER(Cash!W60),ISNUMBER(Trading!W42)),ISNUMBER(TotalLiabilities!W42)),SUM(Cash!W60,Trading!W42)/TotalLiabilities!W42*100,"..")</f>
        <v>..</v>
      </c>
      <c r="X39" s="29" t="str">
        <f>IF(AND(Soundness!$E40="Y",OR(ISNUMBER(Cash!X60),ISNUMBER(Trading!X42)),ISNUMBER(TotalLiabilities!X42)),SUM(Cash!X60,Trading!X42)/TotalLiabilities!X42*100,"..")</f>
        <v>..</v>
      </c>
      <c r="Y39" s="29" t="str">
        <f>IF(AND(Soundness!$E40="Y",OR(ISNUMBER(Cash!Y60),ISNUMBER(Trading!Y42)),ISNUMBER(TotalLiabilities!Y42)),SUM(Cash!Y60,Trading!Y42)/TotalLiabilities!Y42*100,"..")</f>
        <v>..</v>
      </c>
      <c r="Z39" s="29" t="str">
        <f>IF(AND(Soundness!$E40="Y",OR(ISNUMBER(Cash!Z60),ISNUMBER(Trading!Z42)),ISNUMBER(TotalLiabilities!Z42)),SUM(Cash!Z60,Trading!Z42)/TotalLiabilities!Z42*100,"..")</f>
        <v>..</v>
      </c>
    </row>
    <row r="40" spans="1:26">
      <c r="A40" s="42">
        <v>37</v>
      </c>
      <c r="B40" s="2">
        <f>IF(ISNUMBER('Bank List'!B38),'Bank List'!B38,"")</f>
        <v>100522</v>
      </c>
      <c r="C40" s="55" t="str">
        <f>IF(ISTEXT(Soundness!C41),Soundness!C41,"")</f>
        <v>Royal Bank of Canada</v>
      </c>
      <c r="D40" s="55" t="str">
        <f>IF(ISTEXT(Soundness!D41),Soundness!D41,"")</f>
        <v>Canada</v>
      </c>
      <c r="E40" s="57"/>
      <c r="F40" s="29" t="str">
        <f>IF(AND(Soundness!$E41="Y",OR(ISNUMBER(Cash!F61),ISNUMBER(Trading!F43)),ISNUMBER(TotalLiabilities!F43)),SUM(Cash!F61,Trading!F43)/TotalLiabilities!F43*100,"..")</f>
        <v>..</v>
      </c>
      <c r="G40" s="29">
        <f>IF(AND(Soundness!$E41="Y",OR(ISNUMBER(Cash!G61),ISNUMBER(Trading!G43)),ISNUMBER(TotalLiabilities!G43)),SUM(Cash!G61,Trading!G43)/TotalLiabilities!G43*100,"..")</f>
        <v>19.147244214194664</v>
      </c>
      <c r="H40" s="29">
        <f>IF(AND(Soundness!$E41="Y",OR(ISNUMBER(Cash!H61),ISNUMBER(Trading!H43)),ISNUMBER(TotalLiabilities!H43)),SUM(Cash!H61,Trading!H43)/TotalLiabilities!H43*100,"..")</f>
        <v>21.138559185784786</v>
      </c>
      <c r="I40" s="29">
        <f>IF(AND(Soundness!$E41="Y",OR(ISNUMBER(Cash!I61),ISNUMBER(Trading!I43)),ISNUMBER(TotalLiabilities!I43)),SUM(Cash!I61,Trading!I43)/TotalLiabilities!I43*100,"..")</f>
        <v>22.9302232980206</v>
      </c>
      <c r="J40" s="29">
        <f>IF(AND(Soundness!$E41="Y",OR(ISNUMBER(Cash!J61),ISNUMBER(Trading!J43)),ISNUMBER(TotalLiabilities!J43)),SUM(Cash!J61,Trading!J43)/TotalLiabilities!J43*100,"..")</f>
        <v>21.878704746974964</v>
      </c>
      <c r="K40" s="29">
        <f>IF(AND(Soundness!$E41="Y",OR(ISNUMBER(Cash!K61),ISNUMBER(Trading!K43)),ISNUMBER(TotalLiabilities!K43)),SUM(Cash!K61,Trading!K43)/TotalLiabilities!K43*100,"..")</f>
        <v>28.088356822191944</v>
      </c>
      <c r="L40" s="29">
        <f>IF(AND(Soundness!$E41="Y",OR(ISNUMBER(Cash!L61),ISNUMBER(Trading!L43)),ISNUMBER(TotalLiabilities!L43)),SUM(Cash!L61,Trading!L43)/TotalLiabilities!L43*100,"..")</f>
        <v>28.682815930369955</v>
      </c>
      <c r="M40" s="29">
        <f>IF(AND(Soundness!$E41="Y",OR(ISNUMBER(Cash!M61),ISNUMBER(Trading!M43)),ISNUMBER(TotalLiabilities!M43)),SUM(Cash!M61,Trading!M43)/TotalLiabilities!M43*100,"..")</f>
        <v>25.669922582082489</v>
      </c>
      <c r="N40" s="29">
        <f>IF(AND(Soundness!$E41="Y",OR(ISNUMBER(Cash!N61),ISNUMBER(Trading!N43)),ISNUMBER(TotalLiabilities!N43)),SUM(Cash!N61,Trading!N43)/TotalLiabilities!N43*100,"..")</f>
        <v>17.732937685459941</v>
      </c>
      <c r="O40" s="29">
        <f>IF(AND(Soundness!$E41="Y",OR(ISNUMBER(Cash!O61),ISNUMBER(Trading!O43)),ISNUMBER(TotalLiabilities!O43)),SUM(Cash!O61,Trading!O43)/TotalLiabilities!O43*100,"..")</f>
        <v>22.11206924540431</v>
      </c>
      <c r="P40" s="29">
        <f>IF(AND(Soundness!$E41="Y",OR(ISNUMBER(Cash!P61),ISNUMBER(Trading!P43)),ISNUMBER(TotalLiabilities!P43)),SUM(Cash!P61,Trading!P43)/TotalLiabilities!P43*100,"..")</f>
        <v>21.156965192649871</v>
      </c>
      <c r="Q40" s="29">
        <f>IF(AND(Soundness!$E41="Y",OR(ISNUMBER(Cash!Q61),ISNUMBER(Trading!Q43)),ISNUMBER(TotalLiabilities!Q43)),SUM(Cash!Q61,Trading!Q43)/TotalLiabilities!Q43*100,"..")</f>
        <v>17.029918789957087</v>
      </c>
      <c r="R40" s="29">
        <f>IF(AND(Soundness!$E41="Y",OR(ISNUMBER(Cash!R61),ISNUMBER(Trading!R43)),ISNUMBER(TotalLiabilities!R43)),SUM(Cash!R61,Trading!R43)/TotalLiabilities!R43*100,"..")</f>
        <v>15.503445124455748</v>
      </c>
      <c r="S40" s="29" t="str">
        <f>IF(AND(Soundness!$E41="Y",OR(ISNUMBER(Cash!S61),ISNUMBER(Trading!S43)),ISNUMBER(TotalLiabilities!S43)),SUM(Cash!S61,Trading!S43)/TotalLiabilities!S43*100,"..")</f>
        <v>..</v>
      </c>
      <c r="T40" s="29" t="str">
        <f>IF(AND(Soundness!$E41="Y",OR(ISNUMBER(Cash!T61),ISNUMBER(Trading!T43)),ISNUMBER(TotalLiabilities!T43)),SUM(Cash!T61,Trading!T43)/TotalLiabilities!T43*100,"..")</f>
        <v>..</v>
      </c>
      <c r="U40" s="29" t="str">
        <f>IF(AND(Soundness!$E41="Y",OR(ISNUMBER(Cash!U61),ISNUMBER(Trading!U43)),ISNUMBER(TotalLiabilities!U43)),SUM(Cash!U61,Trading!U43)/TotalLiabilities!U43*100,"..")</f>
        <v>..</v>
      </c>
      <c r="V40" s="29" t="str">
        <f>IF(AND(Soundness!$E41="Y",OR(ISNUMBER(Cash!V61),ISNUMBER(Trading!V43)),ISNUMBER(TotalLiabilities!V43)),SUM(Cash!V61,Trading!V43)/TotalLiabilities!V43*100,"..")</f>
        <v>..</v>
      </c>
      <c r="W40" s="29" t="str">
        <f>IF(AND(Soundness!$E41="Y",OR(ISNUMBER(Cash!W61),ISNUMBER(Trading!W43)),ISNUMBER(TotalLiabilities!W43)),SUM(Cash!W61,Trading!W43)/TotalLiabilities!W43*100,"..")</f>
        <v>..</v>
      </c>
      <c r="X40" s="29" t="str">
        <f>IF(AND(Soundness!$E41="Y",OR(ISNUMBER(Cash!X61),ISNUMBER(Trading!X43)),ISNUMBER(TotalLiabilities!X43)),SUM(Cash!X61,Trading!X43)/TotalLiabilities!X43*100,"..")</f>
        <v>..</v>
      </c>
      <c r="Y40" s="29" t="str">
        <f>IF(AND(Soundness!$E41="Y",OR(ISNUMBER(Cash!Y61),ISNUMBER(Trading!Y43)),ISNUMBER(TotalLiabilities!Y43)),SUM(Cash!Y61,Trading!Y43)/TotalLiabilities!Y43*100,"..")</f>
        <v>..</v>
      </c>
      <c r="Z40" s="29" t="str">
        <f>IF(AND(Soundness!$E41="Y",OR(ISNUMBER(Cash!Z61),ISNUMBER(Trading!Z43)),ISNUMBER(TotalLiabilities!Z43)),SUM(Cash!Z61,Trading!Z43)/TotalLiabilities!Z43*100,"..")</f>
        <v>..</v>
      </c>
    </row>
    <row r="41" spans="1:26">
      <c r="A41" s="42">
        <v>38</v>
      </c>
      <c r="B41" s="2">
        <f>IF(ISNUMBER('Bank List'!B39),'Bank List'!B39,"")</f>
        <v>3001937</v>
      </c>
      <c r="C41" s="55" t="str">
        <f>IF(ISTEXT(Soundness!C42),Soundness!C42,"")</f>
        <v>Royal Bank of Scotland Group Plc</v>
      </c>
      <c r="D41" s="55" t="str">
        <f>IF(ISTEXT(Soundness!D42),Soundness!D42,"")</f>
        <v>United Kingdom</v>
      </c>
      <c r="E41" s="57"/>
      <c r="F41" s="29" t="str">
        <f>IF(AND(Soundness!$E42="Y",OR(ISNUMBER(Cash!F62),ISNUMBER(Trading!F44)),ISNUMBER(TotalLiabilities!F44)),SUM(Cash!F62,Trading!F44)/TotalLiabilities!F44*100,"..")</f>
        <v>..</v>
      </c>
      <c r="G41" s="29" t="str">
        <f>IF(AND(Soundness!$E42="Y",OR(ISNUMBER(Cash!G62),ISNUMBER(Trading!G44)),ISNUMBER(TotalLiabilities!G44)),SUM(Cash!G62,Trading!G44)/TotalLiabilities!G44*100,"..")</f>
        <v>..</v>
      </c>
      <c r="H41" s="29" t="str">
        <f>IF(AND(Soundness!$E42="Y",OR(ISNUMBER(Cash!H62),ISNUMBER(Trading!H44)),ISNUMBER(TotalLiabilities!H44)),SUM(Cash!H62,Trading!H44)/TotalLiabilities!H44*100,"..")</f>
        <v>..</v>
      </c>
      <c r="I41" s="29" t="str">
        <f>IF(AND(Soundness!$E42="Y",OR(ISNUMBER(Cash!I62),ISNUMBER(Trading!I44)),ISNUMBER(TotalLiabilities!I44)),SUM(Cash!I62,Trading!I44)/TotalLiabilities!I44*100,"..")</f>
        <v>..</v>
      </c>
      <c r="J41" s="29" t="str">
        <f>IF(AND(Soundness!$E42="Y",OR(ISNUMBER(Cash!J62),ISNUMBER(Trading!J44)),ISNUMBER(TotalLiabilities!J44)),SUM(Cash!J62,Trading!J44)/TotalLiabilities!J44*100,"..")</f>
        <v>..</v>
      </c>
      <c r="K41" s="29">
        <f>IF(AND(Soundness!$E42="Y",OR(ISNUMBER(Cash!K62),ISNUMBER(Trading!K44)),ISNUMBER(TotalLiabilities!K44)),SUM(Cash!K62,Trading!K44)/TotalLiabilities!K44*100,"..")</f>
        <v>24.446524537964486</v>
      </c>
      <c r="L41" s="29">
        <f>IF(AND(Soundness!$E42="Y",OR(ISNUMBER(Cash!L62),ISNUMBER(Trading!L44)),ISNUMBER(TotalLiabilities!L44)),SUM(Cash!L62,Trading!L44)/TotalLiabilities!L44*100,"..")</f>
        <v>26.42388932879064</v>
      </c>
      <c r="M41" s="29">
        <f>IF(AND(Soundness!$E42="Y",OR(ISNUMBER(Cash!M62),ISNUMBER(Trading!M44)),ISNUMBER(TotalLiabilities!M44)),SUM(Cash!M62,Trading!M44)/TotalLiabilities!M44*100,"..")</f>
        <v>28.75643862506238</v>
      </c>
      <c r="N41" s="29">
        <f>IF(AND(Soundness!$E42="Y",OR(ISNUMBER(Cash!N62),ISNUMBER(Trading!N44)),ISNUMBER(TotalLiabilities!N44)),SUM(Cash!N62,Trading!N44)/TotalLiabilities!N44*100,"..")</f>
        <v>48.210243697746904</v>
      </c>
      <c r="O41" s="29">
        <f>IF(AND(Soundness!$E42="Y",OR(ISNUMBER(Cash!O62),ISNUMBER(Trading!O44)),ISNUMBER(TotalLiabilities!O44)),SUM(Cash!O62,Trading!O44)/TotalLiabilities!O44*100,"..")</f>
        <v>35.133142512899099</v>
      </c>
      <c r="P41" s="29">
        <f>IF(AND(Soundness!$E42="Y",OR(ISNUMBER(Cash!P62),ISNUMBER(Trading!P44)),ISNUMBER(TotalLiabilities!P44)),SUM(Cash!P62,Trading!P44)/TotalLiabilities!P44*100,"..")</f>
        <v>39.201946648749839</v>
      </c>
      <c r="Q41" s="29">
        <f>IF(AND(Soundness!$E42="Y",OR(ISNUMBER(Cash!Q62),ISNUMBER(Trading!Q44)),ISNUMBER(TotalLiabilities!Q44)),SUM(Cash!Q62,Trading!Q44)/TotalLiabilities!Q44*100,"..")</f>
        <v>43.992021324924153</v>
      </c>
      <c r="R41" s="29" t="str">
        <f>IF(AND(Soundness!$E42="Y",OR(ISNUMBER(Cash!R62),ISNUMBER(Trading!R44)),ISNUMBER(TotalLiabilities!R44)),SUM(Cash!R62,Trading!R44)/TotalLiabilities!R44*100,"..")</f>
        <v>..</v>
      </c>
      <c r="S41" s="29" t="str">
        <f>IF(AND(Soundness!$E42="Y",OR(ISNUMBER(Cash!S62),ISNUMBER(Trading!S44)),ISNUMBER(TotalLiabilities!S44)),SUM(Cash!S62,Trading!S44)/TotalLiabilities!S44*100,"..")</f>
        <v>..</v>
      </c>
      <c r="T41" s="29" t="str">
        <f>IF(AND(Soundness!$E42="Y",OR(ISNUMBER(Cash!T62),ISNUMBER(Trading!T44)),ISNUMBER(TotalLiabilities!T44)),SUM(Cash!T62,Trading!T44)/TotalLiabilities!T44*100,"..")</f>
        <v>..</v>
      </c>
      <c r="U41" s="29" t="str">
        <f>IF(AND(Soundness!$E42="Y",OR(ISNUMBER(Cash!U62),ISNUMBER(Trading!U44)),ISNUMBER(TotalLiabilities!U44)),SUM(Cash!U62,Trading!U44)/TotalLiabilities!U44*100,"..")</f>
        <v>..</v>
      </c>
      <c r="V41" s="29" t="str">
        <f>IF(AND(Soundness!$E42="Y",OR(ISNUMBER(Cash!V62),ISNUMBER(Trading!V44)),ISNUMBER(TotalLiabilities!V44)),SUM(Cash!V62,Trading!V44)/TotalLiabilities!V44*100,"..")</f>
        <v>..</v>
      </c>
      <c r="W41" s="29" t="str">
        <f>IF(AND(Soundness!$E42="Y",OR(ISNUMBER(Cash!W62),ISNUMBER(Trading!W44)),ISNUMBER(TotalLiabilities!W44)),SUM(Cash!W62,Trading!W44)/TotalLiabilities!W44*100,"..")</f>
        <v>..</v>
      </c>
      <c r="X41" s="29" t="str">
        <f>IF(AND(Soundness!$E42="Y",OR(ISNUMBER(Cash!X62),ISNUMBER(Trading!X44)),ISNUMBER(TotalLiabilities!X44)),SUM(Cash!X62,Trading!X44)/TotalLiabilities!X44*100,"..")</f>
        <v>..</v>
      </c>
      <c r="Y41" s="29" t="str">
        <f>IF(AND(Soundness!$E42="Y",OR(ISNUMBER(Cash!Y62),ISNUMBER(Trading!Y44)),ISNUMBER(TotalLiabilities!Y44)),SUM(Cash!Y62,Trading!Y44)/TotalLiabilities!Y44*100,"..")</f>
        <v>..</v>
      </c>
      <c r="Z41" s="29" t="str">
        <f>IF(AND(Soundness!$E42="Y",OR(ISNUMBER(Cash!Z62),ISNUMBER(Trading!Z44)),ISNUMBER(TotalLiabilities!Z44)),SUM(Cash!Z62,Trading!Z44)/TotalLiabilities!Z44*100,"..")</f>
        <v>..</v>
      </c>
    </row>
    <row r="42" spans="1:26">
      <c r="A42" s="42">
        <v>39</v>
      </c>
      <c r="B42" s="2">
        <f>IF(ISNUMBER('Bank List'!B40),'Bank List'!B40,"")</f>
        <v>4144847</v>
      </c>
      <c r="C42" s="55" t="str">
        <f>IF(ISTEXT(Soundness!C43),Soundness!C43,"")</f>
        <v>Skandinaviska Enskilda Banken AB</v>
      </c>
      <c r="D42" s="55" t="str">
        <f>IF(ISTEXT(Soundness!D43),Soundness!D43,"")</f>
        <v>Sweden</v>
      </c>
      <c r="E42" s="57"/>
      <c r="F42" s="29" t="str">
        <f>IF(AND(Soundness!$E43="Y",OR(ISNUMBER(Cash!F63),ISNUMBER(Trading!F45)),ISNUMBER(TotalLiabilities!F45)),SUM(Cash!F63,Trading!F45)/TotalLiabilities!F45*100,"..")</f>
        <v>..</v>
      </c>
      <c r="G42" s="29" t="str">
        <f>IF(AND(Soundness!$E43="Y",OR(ISNUMBER(Cash!G63),ISNUMBER(Trading!G45)),ISNUMBER(TotalLiabilities!G45)),SUM(Cash!G63,Trading!G45)/TotalLiabilities!G45*100,"..")</f>
        <v>..</v>
      </c>
      <c r="H42" s="29" t="str">
        <f>IF(AND(Soundness!$E43="Y",OR(ISNUMBER(Cash!H63),ISNUMBER(Trading!H45)),ISNUMBER(TotalLiabilities!H45)),SUM(Cash!H63,Trading!H45)/TotalLiabilities!H45*100,"..")</f>
        <v>..</v>
      </c>
      <c r="I42" s="29" t="str">
        <f>IF(AND(Soundness!$E43="Y",OR(ISNUMBER(Cash!I63),ISNUMBER(Trading!I45)),ISNUMBER(TotalLiabilities!I45)),SUM(Cash!I63,Trading!I45)/TotalLiabilities!I45*100,"..")</f>
        <v>..</v>
      </c>
      <c r="J42" s="29" t="str">
        <f>IF(AND(Soundness!$E43="Y",OR(ISNUMBER(Cash!J63),ISNUMBER(Trading!J45)),ISNUMBER(TotalLiabilities!J45)),SUM(Cash!J63,Trading!J45)/TotalLiabilities!J45*100,"..")</f>
        <v>..</v>
      </c>
      <c r="K42" s="29">
        <f>IF(AND(Soundness!$E43="Y",OR(ISNUMBER(Cash!K63),ISNUMBER(Trading!K45)),ISNUMBER(TotalLiabilities!K45)),SUM(Cash!K63,Trading!K45)/TotalLiabilities!K45*100,"..")</f>
        <v>21.932554330688042</v>
      </c>
      <c r="L42" s="29">
        <f>IF(AND(Soundness!$E43="Y",OR(ISNUMBER(Cash!L63),ISNUMBER(Trading!L45)),ISNUMBER(TotalLiabilities!L45)),SUM(Cash!L63,Trading!L45)/TotalLiabilities!L45*100,"..")</f>
        <v>21.891210995868622</v>
      </c>
      <c r="M42" s="29">
        <f>IF(AND(Soundness!$E43="Y",OR(ISNUMBER(Cash!M63),ISNUMBER(Trading!M45)),ISNUMBER(TotalLiabilities!M45)),SUM(Cash!M63,Trading!M45)/TotalLiabilities!M45*100,"..")</f>
        <v>19.150450469916567</v>
      </c>
      <c r="N42" s="29">
        <f>IF(AND(Soundness!$E43="Y",OR(ISNUMBER(Cash!N63),ISNUMBER(Trading!N45)),ISNUMBER(TotalLiabilities!N45)),SUM(Cash!N63,Trading!N45)/TotalLiabilities!N45*100,"..")</f>
        <v>16.894378305815518</v>
      </c>
      <c r="O42" s="29">
        <f>IF(AND(Soundness!$E43="Y",OR(ISNUMBER(Cash!O63),ISNUMBER(Trading!O45)),ISNUMBER(TotalLiabilities!O45)),SUM(Cash!O63,Trading!O45)/TotalLiabilities!O45*100,"..")</f>
        <v>14.541343265605883</v>
      </c>
      <c r="P42" s="29">
        <f>IF(AND(Soundness!$E43="Y",OR(ISNUMBER(Cash!P63),ISNUMBER(Trading!P45)),ISNUMBER(TotalLiabilities!P45)),SUM(Cash!P63,Trading!P45)/TotalLiabilities!P45*100,"..")</f>
        <v>16.238166245088369</v>
      </c>
      <c r="Q42" s="29">
        <f>IF(AND(Soundness!$E43="Y",OR(ISNUMBER(Cash!Q63),ISNUMBER(Trading!Q45)),ISNUMBER(TotalLiabilities!Q45)),SUM(Cash!Q63,Trading!Q45)/TotalLiabilities!Q45*100,"..")</f>
        <v>16.931455714065123</v>
      </c>
      <c r="R42" s="29" t="str">
        <f>IF(AND(Soundness!$E43="Y",OR(ISNUMBER(Cash!R63),ISNUMBER(Trading!R45)),ISNUMBER(TotalLiabilities!R45)),SUM(Cash!R63,Trading!R45)/TotalLiabilities!R45*100,"..")</f>
        <v>..</v>
      </c>
      <c r="S42" s="29" t="str">
        <f>IF(AND(Soundness!$E43="Y",OR(ISNUMBER(Cash!S63),ISNUMBER(Trading!S45)),ISNUMBER(TotalLiabilities!S45)),SUM(Cash!S63,Trading!S45)/TotalLiabilities!S45*100,"..")</f>
        <v>..</v>
      </c>
      <c r="T42" s="29" t="str">
        <f>IF(AND(Soundness!$E43="Y",OR(ISNUMBER(Cash!T63),ISNUMBER(Trading!T45)),ISNUMBER(TotalLiabilities!T45)),SUM(Cash!T63,Trading!T45)/TotalLiabilities!T45*100,"..")</f>
        <v>..</v>
      </c>
      <c r="U42" s="29" t="str">
        <f>IF(AND(Soundness!$E43="Y",OR(ISNUMBER(Cash!U63),ISNUMBER(Trading!U45)),ISNUMBER(TotalLiabilities!U45)),SUM(Cash!U63,Trading!U45)/TotalLiabilities!U45*100,"..")</f>
        <v>..</v>
      </c>
      <c r="V42" s="29" t="str">
        <f>IF(AND(Soundness!$E43="Y",OR(ISNUMBER(Cash!V63),ISNUMBER(Trading!V45)),ISNUMBER(TotalLiabilities!V45)),SUM(Cash!V63,Trading!V45)/TotalLiabilities!V45*100,"..")</f>
        <v>..</v>
      </c>
      <c r="W42" s="29" t="str">
        <f>IF(AND(Soundness!$E43="Y",OR(ISNUMBER(Cash!W63),ISNUMBER(Trading!W45)),ISNUMBER(TotalLiabilities!W45)),SUM(Cash!W63,Trading!W45)/TotalLiabilities!W45*100,"..")</f>
        <v>..</v>
      </c>
      <c r="X42" s="29" t="str">
        <f>IF(AND(Soundness!$E43="Y",OR(ISNUMBER(Cash!X63),ISNUMBER(Trading!X45)),ISNUMBER(TotalLiabilities!X45)),SUM(Cash!X63,Trading!X45)/TotalLiabilities!X45*100,"..")</f>
        <v>..</v>
      </c>
      <c r="Y42" s="29" t="str">
        <f>IF(AND(Soundness!$E43="Y",OR(ISNUMBER(Cash!Y63),ISNUMBER(Trading!Y45)),ISNUMBER(TotalLiabilities!Y45)),SUM(Cash!Y63,Trading!Y45)/TotalLiabilities!Y45*100,"..")</f>
        <v>..</v>
      </c>
      <c r="Z42" s="29" t="str">
        <f>IF(AND(Soundness!$E43="Y",OR(ISNUMBER(Cash!Z63),ISNUMBER(Trading!Z45)),ISNUMBER(TotalLiabilities!Z45)),SUM(Cash!Z63,Trading!Z45)/TotalLiabilities!Z45*100,"..")</f>
        <v>..</v>
      </c>
    </row>
    <row r="43" spans="1:26">
      <c r="A43" s="42">
        <v>40</v>
      </c>
      <c r="B43" s="2">
        <f>IF(ISNUMBER('Bank List'!B41),'Bank List'!B41,"")</f>
        <v>113818</v>
      </c>
      <c r="C43" s="55" t="str">
        <f>IF(ISTEXT(Soundness!C44),Soundness!C44,"")</f>
        <v>Société Générale SA</v>
      </c>
      <c r="D43" s="55" t="str">
        <f>IF(ISTEXT(Soundness!D44),Soundness!D44,"")</f>
        <v>France</v>
      </c>
      <c r="E43" s="57"/>
      <c r="F43" s="29" t="str">
        <f>IF(AND(Soundness!$E44="Y",OR(ISNUMBER(Cash!F64),ISNUMBER(Trading!F46)),ISNUMBER(TotalLiabilities!F46)),SUM(Cash!F64,Trading!F46)/TotalLiabilities!F46*100,"..")</f>
        <v>..</v>
      </c>
      <c r="G43" s="29" t="str">
        <f>IF(AND(Soundness!$E44="Y",OR(ISNUMBER(Cash!G64),ISNUMBER(Trading!G46)),ISNUMBER(TotalLiabilities!G46)),SUM(Cash!G64,Trading!G46)/TotalLiabilities!G46*100,"..")</f>
        <v>..</v>
      </c>
      <c r="H43" s="29" t="str">
        <f>IF(AND(Soundness!$E44="Y",OR(ISNUMBER(Cash!H64),ISNUMBER(Trading!H46)),ISNUMBER(TotalLiabilities!H46)),SUM(Cash!H64,Trading!H46)/TotalLiabilities!H46*100,"..")</f>
        <v>..</v>
      </c>
      <c r="I43" s="29" t="str">
        <f>IF(AND(Soundness!$E44="Y",OR(ISNUMBER(Cash!I64),ISNUMBER(Trading!I46)),ISNUMBER(TotalLiabilities!I46)),SUM(Cash!I64,Trading!I46)/TotalLiabilities!I46*100,"..")</f>
        <v>..</v>
      </c>
      <c r="J43" s="29" t="str">
        <f>IF(AND(Soundness!$E44="Y",OR(ISNUMBER(Cash!J64),ISNUMBER(Trading!J46)),ISNUMBER(TotalLiabilities!J46)),SUM(Cash!J64,Trading!J46)/TotalLiabilities!J46*100,"..")</f>
        <v>..</v>
      </c>
      <c r="K43" s="29">
        <f>IF(AND(Soundness!$E44="Y",OR(ISNUMBER(Cash!K64),ISNUMBER(Trading!K46)),ISNUMBER(TotalLiabilities!K46)),SUM(Cash!K64,Trading!K46)/TotalLiabilities!K46*100,"..")</f>
        <v>46.089903383197139</v>
      </c>
      <c r="L43" s="29">
        <f>IF(AND(Soundness!$E44="Y",OR(ISNUMBER(Cash!L64),ISNUMBER(Trading!L46)),ISNUMBER(TotalLiabilities!L46)),SUM(Cash!L64,Trading!L46)/TotalLiabilities!L46*100,"..")</f>
        <v>45.395377346332985</v>
      </c>
      <c r="M43" s="29">
        <f>IF(AND(Soundness!$E44="Y",OR(ISNUMBER(Cash!M64),ISNUMBER(Trading!M46)),ISNUMBER(TotalLiabilities!M46)),SUM(Cash!M64,Trading!M46)/TotalLiabilities!M46*100,"..")</f>
        <v>43.784208740714689</v>
      </c>
      <c r="N43" s="29">
        <f>IF(AND(Soundness!$E44="Y",OR(ISNUMBER(Cash!N64),ISNUMBER(Trading!N46)),ISNUMBER(TotalLiabilities!N46)),SUM(Cash!N64,Trading!N46)/TotalLiabilities!N46*100,"..")</f>
        <v>42.412011209090679</v>
      </c>
      <c r="O43" s="29">
        <f>IF(AND(Soundness!$E44="Y",OR(ISNUMBER(Cash!O64),ISNUMBER(Trading!O46)),ISNUMBER(TotalLiabilities!O46)),SUM(Cash!O64,Trading!O46)/TotalLiabilities!O46*100,"..")</f>
        <v>37.919135027122529</v>
      </c>
      <c r="P43" s="29">
        <f>IF(AND(Soundness!$E44="Y",OR(ISNUMBER(Cash!P64),ISNUMBER(Trading!P46)),ISNUMBER(TotalLiabilities!P46)),SUM(Cash!P64,Trading!P46)/TotalLiabilities!P46*100,"..")</f>
        <v>38.797166211727571</v>
      </c>
      <c r="Q43" s="29">
        <f>IF(AND(Soundness!$E44="Y",OR(ISNUMBER(Cash!Q64),ISNUMBER(Trading!Q46)),ISNUMBER(TotalLiabilities!Q46)),SUM(Cash!Q64,Trading!Q46)/TotalLiabilities!Q46*100,"..")</f>
        <v>34.441632898625123</v>
      </c>
      <c r="R43" s="29" t="str">
        <f>IF(AND(Soundness!$E44="Y",OR(ISNUMBER(Cash!R64),ISNUMBER(Trading!R46)),ISNUMBER(TotalLiabilities!R46)),SUM(Cash!R64,Trading!R46)/TotalLiabilities!R46*100,"..")</f>
        <v>..</v>
      </c>
      <c r="S43" s="29" t="str">
        <f>IF(AND(Soundness!$E44="Y",OR(ISNUMBER(Cash!S64),ISNUMBER(Trading!S46)),ISNUMBER(TotalLiabilities!S46)),SUM(Cash!S64,Trading!S46)/TotalLiabilities!S46*100,"..")</f>
        <v>..</v>
      </c>
      <c r="T43" s="29" t="str">
        <f>IF(AND(Soundness!$E44="Y",OR(ISNUMBER(Cash!T64),ISNUMBER(Trading!T46)),ISNUMBER(TotalLiabilities!T46)),SUM(Cash!T64,Trading!T46)/TotalLiabilities!T46*100,"..")</f>
        <v>..</v>
      </c>
      <c r="U43" s="29" t="str">
        <f>IF(AND(Soundness!$E44="Y",OR(ISNUMBER(Cash!U64),ISNUMBER(Trading!U46)),ISNUMBER(TotalLiabilities!U46)),SUM(Cash!U64,Trading!U46)/TotalLiabilities!U46*100,"..")</f>
        <v>..</v>
      </c>
      <c r="V43" s="29" t="str">
        <f>IF(AND(Soundness!$E44="Y",OR(ISNUMBER(Cash!V64),ISNUMBER(Trading!V46)),ISNUMBER(TotalLiabilities!V46)),SUM(Cash!V64,Trading!V46)/TotalLiabilities!V46*100,"..")</f>
        <v>..</v>
      </c>
      <c r="W43" s="29" t="str">
        <f>IF(AND(Soundness!$E44="Y",OR(ISNUMBER(Cash!W64),ISNUMBER(Trading!W46)),ISNUMBER(TotalLiabilities!W46)),SUM(Cash!W64,Trading!W46)/TotalLiabilities!W46*100,"..")</f>
        <v>..</v>
      </c>
      <c r="X43" s="29" t="str">
        <f>IF(AND(Soundness!$E44="Y",OR(ISNUMBER(Cash!X64),ISNUMBER(Trading!X46)),ISNUMBER(TotalLiabilities!X46)),SUM(Cash!X64,Trading!X46)/TotalLiabilities!X46*100,"..")</f>
        <v>..</v>
      </c>
      <c r="Y43" s="29" t="str">
        <f>IF(AND(Soundness!$E44="Y",OR(ISNUMBER(Cash!Y64),ISNUMBER(Trading!Y46)),ISNUMBER(TotalLiabilities!Y46)),SUM(Cash!Y64,Trading!Y46)/TotalLiabilities!Y46*100,"..")</f>
        <v>..</v>
      </c>
      <c r="Z43" s="29" t="str">
        <f>IF(AND(Soundness!$E44="Y",OR(ISNUMBER(Cash!Z64),ISNUMBER(Trading!Z46)),ISNUMBER(TotalLiabilities!Z46)),SUM(Cash!Z64,Trading!Z46)/TotalLiabilities!Z46*100,"..")</f>
        <v>..</v>
      </c>
    </row>
    <row r="44" spans="1:26">
      <c r="A44" s="42">
        <v>41</v>
      </c>
      <c r="B44" s="2">
        <f>IF(ISNUMBER('Bank List'!B42),'Bank List'!B42,"")</f>
        <v>4041955</v>
      </c>
      <c r="C44" s="55" t="str">
        <f>IF(ISTEXT(Soundness!C45),Soundness!C45,"")</f>
        <v>Standard Chartered Plc</v>
      </c>
      <c r="D44" s="55" t="str">
        <f>IF(ISTEXT(Soundness!D45),Soundness!D45,"")</f>
        <v>United Kingdom</v>
      </c>
      <c r="E44" s="57"/>
      <c r="F44" s="29" t="str">
        <f>IF(AND(Soundness!$E45="Y",OR(ISNUMBER(Cash!F65),ISNUMBER(Trading!F47)),ISNUMBER(TotalLiabilities!F47)),SUM(Cash!F65,Trading!F47)/TotalLiabilities!F47*100,"..")</f>
        <v>..</v>
      </c>
      <c r="G44" s="29" t="str">
        <f>IF(AND(Soundness!$E45="Y",OR(ISNUMBER(Cash!G65),ISNUMBER(Trading!G47)),ISNUMBER(TotalLiabilities!G47)),SUM(Cash!G65,Trading!G47)/TotalLiabilities!G47*100,"..")</f>
        <v>..</v>
      </c>
      <c r="H44" s="29" t="str">
        <f>IF(AND(Soundness!$E45="Y",OR(ISNUMBER(Cash!H65),ISNUMBER(Trading!H47)),ISNUMBER(TotalLiabilities!H47)),SUM(Cash!H65,Trading!H47)/TotalLiabilities!H47*100,"..")</f>
        <v>..</v>
      </c>
      <c r="I44" s="29" t="str">
        <f>IF(AND(Soundness!$E45="Y",OR(ISNUMBER(Cash!I65),ISNUMBER(Trading!I47)),ISNUMBER(TotalLiabilities!I47)),SUM(Cash!I65,Trading!I47)/TotalLiabilities!I47*100,"..")</f>
        <v>..</v>
      </c>
      <c r="J44" s="29" t="str">
        <f>IF(AND(Soundness!$E45="Y",OR(ISNUMBER(Cash!J65),ISNUMBER(Trading!J47)),ISNUMBER(TotalLiabilities!J47)),SUM(Cash!J65,Trading!J47)/TotalLiabilities!J47*100,"..")</f>
        <v>..</v>
      </c>
      <c r="K44" s="29">
        <f>IF(AND(Soundness!$E45="Y",OR(ISNUMBER(Cash!K65),ISNUMBER(Trading!K47)),ISNUMBER(TotalLiabilities!K47)),SUM(Cash!K65,Trading!K47)/TotalLiabilities!K47*100,"..")</f>
        <v>8.3600065100634744</v>
      </c>
      <c r="L44" s="29">
        <f>IF(AND(Soundness!$E45="Y",OR(ISNUMBER(Cash!L65),ISNUMBER(Trading!L47)),ISNUMBER(TotalLiabilities!L47)),SUM(Cash!L65,Trading!L47)/TotalLiabilities!L47*100,"..")</f>
        <v>9.7612853679228984</v>
      </c>
      <c r="M44" s="29">
        <f>IF(AND(Soundness!$E45="Y",OR(ISNUMBER(Cash!M65),ISNUMBER(Trading!M47)),ISNUMBER(TotalLiabilities!M47)),SUM(Cash!M65,Trading!M47)/TotalLiabilities!M47*100,"..")</f>
        <v>13.831184200713963</v>
      </c>
      <c r="N44" s="29">
        <f>IF(AND(Soundness!$E45="Y",OR(ISNUMBER(Cash!N65),ISNUMBER(Trading!N47)),ISNUMBER(TotalLiabilities!N47)),SUM(Cash!N65,Trading!N47)/TotalLiabilities!N47*100,"..")</f>
        <v>18.678720478789835</v>
      </c>
      <c r="O44" s="29">
        <f>IF(AND(Soundness!$E45="Y",OR(ISNUMBER(Cash!O65),ISNUMBER(Trading!O47)),ISNUMBER(TotalLiabilities!O47)),SUM(Cash!O65,Trading!O47)/TotalLiabilities!O47*100,"..")</f>
        <v>12.905980187555203</v>
      </c>
      <c r="P44" s="29">
        <f>IF(AND(Soundness!$E45="Y",OR(ISNUMBER(Cash!P65),ISNUMBER(Trading!P47)),ISNUMBER(TotalLiabilities!P47)),SUM(Cash!P65,Trading!P47)/TotalLiabilities!P47*100,"..")</f>
        <v>13.669600895969186</v>
      </c>
      <c r="Q44" s="29">
        <f>IF(AND(Soundness!$E45="Y",OR(ISNUMBER(Cash!Q65),ISNUMBER(Trading!Q47)),ISNUMBER(TotalLiabilities!Q47)),SUM(Cash!Q65,Trading!Q47)/TotalLiabilities!Q47*100,"..")</f>
        <v>15.161692322864647</v>
      </c>
      <c r="R44" s="29" t="str">
        <f>IF(AND(Soundness!$E45="Y",OR(ISNUMBER(Cash!R65),ISNUMBER(Trading!R47)),ISNUMBER(TotalLiabilities!R47)),SUM(Cash!R65,Trading!R47)/TotalLiabilities!R47*100,"..")</f>
        <v>..</v>
      </c>
      <c r="S44" s="29" t="str">
        <f>IF(AND(Soundness!$E45="Y",OR(ISNUMBER(Cash!S65),ISNUMBER(Trading!S47)),ISNUMBER(TotalLiabilities!S47)),SUM(Cash!S65,Trading!S47)/TotalLiabilities!S47*100,"..")</f>
        <v>..</v>
      </c>
      <c r="T44" s="29" t="str">
        <f>IF(AND(Soundness!$E45="Y",OR(ISNUMBER(Cash!T65),ISNUMBER(Trading!T47)),ISNUMBER(TotalLiabilities!T47)),SUM(Cash!T65,Trading!T47)/TotalLiabilities!T47*100,"..")</f>
        <v>..</v>
      </c>
      <c r="U44" s="29" t="str">
        <f>IF(AND(Soundness!$E45="Y",OR(ISNUMBER(Cash!U65),ISNUMBER(Trading!U47)),ISNUMBER(TotalLiabilities!U47)),SUM(Cash!U65,Trading!U47)/TotalLiabilities!U47*100,"..")</f>
        <v>..</v>
      </c>
      <c r="V44" s="29" t="str">
        <f>IF(AND(Soundness!$E45="Y",OR(ISNUMBER(Cash!V65),ISNUMBER(Trading!V47)),ISNUMBER(TotalLiabilities!V47)),SUM(Cash!V65,Trading!V47)/TotalLiabilities!V47*100,"..")</f>
        <v>..</v>
      </c>
      <c r="W44" s="29" t="str">
        <f>IF(AND(Soundness!$E45="Y",OR(ISNUMBER(Cash!W65),ISNUMBER(Trading!W47)),ISNUMBER(TotalLiabilities!W47)),SUM(Cash!W65,Trading!W47)/TotalLiabilities!W47*100,"..")</f>
        <v>..</v>
      </c>
      <c r="X44" s="29" t="str">
        <f>IF(AND(Soundness!$E45="Y",OR(ISNUMBER(Cash!X65),ISNUMBER(Trading!X47)),ISNUMBER(TotalLiabilities!X47)),SUM(Cash!X65,Trading!X47)/TotalLiabilities!X47*100,"..")</f>
        <v>..</v>
      </c>
      <c r="Y44" s="29" t="str">
        <f>IF(AND(Soundness!$E45="Y",OR(ISNUMBER(Cash!Y65),ISNUMBER(Trading!Y47)),ISNUMBER(TotalLiabilities!Y47)),SUM(Cash!Y65,Trading!Y47)/TotalLiabilities!Y47*100,"..")</f>
        <v>..</v>
      </c>
      <c r="Z44" s="29" t="str">
        <f>IF(AND(Soundness!$E45="Y",OR(ISNUMBER(Cash!Z65),ISNUMBER(Trading!Z47)),ISNUMBER(TotalLiabilities!Z47)),SUM(Cash!Z65,Trading!Z47)/TotalLiabilities!Z47*100,"..")</f>
        <v>..</v>
      </c>
    </row>
    <row r="45" spans="1:26">
      <c r="A45" s="42">
        <v>42</v>
      </c>
      <c r="B45" s="2">
        <f>IF(ISNUMBER('Bank List'!B43),'Bank List'!B43,"")</f>
        <v>4144846</v>
      </c>
      <c r="C45" s="55" t="str">
        <f>IF(ISTEXT(Soundness!C46),Soundness!C46,"")</f>
        <v>Svenska Handelsbanken AB</v>
      </c>
      <c r="D45" s="55" t="str">
        <f>IF(ISTEXT(Soundness!D46),Soundness!D46,"")</f>
        <v>Sweden</v>
      </c>
      <c r="E45" s="57"/>
      <c r="F45" s="29" t="str">
        <f>IF(AND(Soundness!$E46="Y",OR(ISNUMBER(Cash!F66),ISNUMBER(Trading!F48)),ISNUMBER(TotalLiabilities!F48)),SUM(Cash!F66,Trading!F48)/TotalLiabilities!F48*100,"..")</f>
        <v>..</v>
      </c>
      <c r="G45" s="29" t="str">
        <f>IF(AND(Soundness!$E46="Y",OR(ISNUMBER(Cash!G66),ISNUMBER(Trading!G48)),ISNUMBER(TotalLiabilities!G48)),SUM(Cash!G66,Trading!G48)/TotalLiabilities!G48*100,"..")</f>
        <v>..</v>
      </c>
      <c r="H45" s="29" t="str">
        <f>IF(AND(Soundness!$E46="Y",OR(ISNUMBER(Cash!H66),ISNUMBER(Trading!H48)),ISNUMBER(TotalLiabilities!H48)),SUM(Cash!H66,Trading!H48)/TotalLiabilities!H48*100,"..")</f>
        <v>..</v>
      </c>
      <c r="I45" s="29" t="str">
        <f>IF(AND(Soundness!$E46="Y",OR(ISNUMBER(Cash!I66),ISNUMBER(Trading!I48)),ISNUMBER(TotalLiabilities!I48)),SUM(Cash!I66,Trading!I48)/TotalLiabilities!I48*100,"..")</f>
        <v>..</v>
      </c>
      <c r="J45" s="29" t="str">
        <f>IF(AND(Soundness!$E46="Y",OR(ISNUMBER(Cash!J66),ISNUMBER(Trading!J48)),ISNUMBER(TotalLiabilities!J48)),SUM(Cash!J66,Trading!J48)/TotalLiabilities!J48*100,"..")</f>
        <v>..</v>
      </c>
      <c r="K45" s="29">
        <f>IF(AND(Soundness!$E46="Y",OR(ISNUMBER(Cash!K66),ISNUMBER(Trading!K48)),ISNUMBER(TotalLiabilities!K48)),SUM(Cash!K66,Trading!K48)/TotalLiabilities!K48*100,"..")</f>
        <v>16.926221485167243</v>
      </c>
      <c r="L45" s="29">
        <f>IF(AND(Soundness!$E46="Y",OR(ISNUMBER(Cash!L66),ISNUMBER(Trading!L48)),ISNUMBER(TotalLiabilities!L48)),SUM(Cash!L66,Trading!L48)/TotalLiabilities!L48*100,"..")</f>
        <v>21.793707092892255</v>
      </c>
      <c r="M45" s="29">
        <f>IF(AND(Soundness!$E46="Y",OR(ISNUMBER(Cash!M66),ISNUMBER(Trading!M48)),ISNUMBER(TotalLiabilities!M48)),SUM(Cash!M66,Trading!M48)/TotalLiabilities!M48*100,"..")</f>
        <v>11.646985726299254</v>
      </c>
      <c r="N45" s="29">
        <f>IF(AND(Soundness!$E46="Y",OR(ISNUMBER(Cash!N66),ISNUMBER(Trading!N48)),ISNUMBER(TotalLiabilities!N48)),SUM(Cash!N66,Trading!N48)/TotalLiabilities!N48*100,"..")</f>
        <v>11.12173262482718</v>
      </c>
      <c r="O45" s="29">
        <f>IF(AND(Soundness!$E46="Y",OR(ISNUMBER(Cash!O66),ISNUMBER(Trading!O48)),ISNUMBER(TotalLiabilities!O48)),SUM(Cash!O66,Trading!O48)/TotalLiabilities!O48*100,"..")</f>
        <v>7.477270554551894</v>
      </c>
      <c r="P45" s="29">
        <f>IF(AND(Soundness!$E46="Y",OR(ISNUMBER(Cash!P66),ISNUMBER(Trading!P48)),ISNUMBER(TotalLiabilities!P48)),SUM(Cash!P66,Trading!P48)/TotalLiabilities!P48*100,"..")</f>
        <v>7.6154680145016735</v>
      </c>
      <c r="Q45" s="29">
        <f>IF(AND(Soundness!$E46="Y",OR(ISNUMBER(Cash!Q66),ISNUMBER(Trading!Q48)),ISNUMBER(TotalLiabilities!Q48)),SUM(Cash!Q66,Trading!Q48)/TotalLiabilities!Q48*100,"..")</f>
        <v>7.0633542415127923</v>
      </c>
      <c r="R45" s="29" t="str">
        <f>IF(AND(Soundness!$E46="Y",OR(ISNUMBER(Cash!R66),ISNUMBER(Trading!R48)),ISNUMBER(TotalLiabilities!R48)),SUM(Cash!R66,Trading!R48)/TotalLiabilities!R48*100,"..")</f>
        <v>..</v>
      </c>
      <c r="S45" s="29" t="str">
        <f>IF(AND(Soundness!$E46="Y",OR(ISNUMBER(Cash!S66),ISNUMBER(Trading!S48)),ISNUMBER(TotalLiabilities!S48)),SUM(Cash!S66,Trading!S48)/TotalLiabilities!S48*100,"..")</f>
        <v>..</v>
      </c>
      <c r="T45" s="29" t="str">
        <f>IF(AND(Soundness!$E46="Y",OR(ISNUMBER(Cash!T66),ISNUMBER(Trading!T48)),ISNUMBER(TotalLiabilities!T48)),SUM(Cash!T66,Trading!T48)/TotalLiabilities!T48*100,"..")</f>
        <v>..</v>
      </c>
      <c r="U45" s="29" t="str">
        <f>IF(AND(Soundness!$E46="Y",OR(ISNUMBER(Cash!U66),ISNUMBER(Trading!U48)),ISNUMBER(TotalLiabilities!U48)),SUM(Cash!U66,Trading!U48)/TotalLiabilities!U48*100,"..")</f>
        <v>..</v>
      </c>
      <c r="V45" s="29" t="str">
        <f>IF(AND(Soundness!$E46="Y",OR(ISNUMBER(Cash!V66),ISNUMBER(Trading!V48)),ISNUMBER(TotalLiabilities!V48)),SUM(Cash!V66,Trading!V48)/TotalLiabilities!V48*100,"..")</f>
        <v>..</v>
      </c>
      <c r="W45" s="29" t="str">
        <f>IF(AND(Soundness!$E46="Y",OR(ISNUMBER(Cash!W66),ISNUMBER(Trading!W48)),ISNUMBER(TotalLiabilities!W48)),SUM(Cash!W66,Trading!W48)/TotalLiabilities!W48*100,"..")</f>
        <v>..</v>
      </c>
      <c r="X45" s="29" t="str">
        <f>IF(AND(Soundness!$E46="Y",OR(ISNUMBER(Cash!X66),ISNUMBER(Trading!X48)),ISNUMBER(TotalLiabilities!X48)),SUM(Cash!X66,Trading!X48)/TotalLiabilities!X48*100,"..")</f>
        <v>..</v>
      </c>
      <c r="Y45" s="29" t="str">
        <f>IF(AND(Soundness!$E46="Y",OR(ISNUMBER(Cash!Y66),ISNUMBER(Trading!Y48)),ISNUMBER(TotalLiabilities!Y48)),SUM(Cash!Y66,Trading!Y48)/TotalLiabilities!Y48*100,"..")</f>
        <v>..</v>
      </c>
      <c r="Z45" s="29" t="str">
        <f>IF(AND(Soundness!$E46="Y",OR(ISNUMBER(Cash!Z66),ISNUMBER(Trading!Z48)),ISNUMBER(TotalLiabilities!Z48)),SUM(Cash!Z66,Trading!Z48)/TotalLiabilities!Z48*100,"..")</f>
        <v>..</v>
      </c>
    </row>
    <row r="46" spans="1:26">
      <c r="A46" s="42">
        <v>43</v>
      </c>
      <c r="B46" s="2">
        <f>IF(ISNUMBER('Bank List'!B44),'Bank List'!B44,"")</f>
        <v>100519</v>
      </c>
      <c r="C46" s="55" t="str">
        <f>IF(ISTEXT(Soundness!C47),Soundness!C47,"")</f>
        <v>Toronto-Dominion Bank</v>
      </c>
      <c r="D46" s="55" t="str">
        <f>IF(ISTEXT(Soundness!D47),Soundness!D47,"")</f>
        <v>Canada</v>
      </c>
      <c r="E46" s="57"/>
      <c r="F46" s="29">
        <f>IF(AND(Soundness!$E47="Y",OR(ISNUMBER(Cash!F67),ISNUMBER(Trading!F49)),ISNUMBER(TotalLiabilities!F49)),SUM(Cash!F67,Trading!F49)/TotalLiabilities!F49*100,"..")</f>
        <v>23.243305742946909</v>
      </c>
      <c r="G46" s="29">
        <f>IF(AND(Soundness!$E47="Y",OR(ISNUMBER(Cash!G67),ISNUMBER(Trading!G49)),ISNUMBER(TotalLiabilities!G49)),SUM(Cash!G67,Trading!G49)/TotalLiabilities!G49*100,"..")</f>
        <v>24.228845886323867</v>
      </c>
      <c r="H46" s="29">
        <f>IF(AND(Soundness!$E47="Y",OR(ISNUMBER(Cash!H67),ISNUMBER(Trading!H49)),ISNUMBER(TotalLiabilities!H49)),SUM(Cash!H67,Trading!H49)/TotalLiabilities!H49*100,"..")</f>
        <v>20.036850242416055</v>
      </c>
      <c r="I46" s="29">
        <f>IF(AND(Soundness!$E47="Y",OR(ISNUMBER(Cash!I67),ISNUMBER(Trading!I49)),ISNUMBER(TotalLiabilities!I49)),SUM(Cash!I67,Trading!I49)/TotalLiabilities!I49*100,"..")</f>
        <v>20.953900655071841</v>
      </c>
      <c r="J46" s="29">
        <f>IF(AND(Soundness!$E47="Y",OR(ISNUMBER(Cash!J67),ISNUMBER(Trading!J49)),ISNUMBER(TotalLiabilities!J49)),SUM(Cash!J67,Trading!J49)/TotalLiabilities!J49*100,"..")</f>
        <v>22.420305739059319</v>
      </c>
      <c r="K46" s="29">
        <f>IF(AND(Soundness!$E47="Y",OR(ISNUMBER(Cash!K67),ISNUMBER(Trading!K49)),ISNUMBER(TotalLiabilities!K49)),SUM(Cash!K67,Trading!K49)/TotalLiabilities!K49*100,"..")</f>
        <v>18.920652636665935</v>
      </c>
      <c r="L46" s="29">
        <f>IF(AND(Soundness!$E47="Y",OR(ISNUMBER(Cash!L67),ISNUMBER(Trading!L49)),ISNUMBER(TotalLiabilities!L49)),SUM(Cash!L67,Trading!L49)/TotalLiabilities!L49*100,"..")</f>
        <v>20.893477832937389</v>
      </c>
      <c r="M46" s="29">
        <f>IF(AND(Soundness!$E47="Y",OR(ISNUMBER(Cash!M67),ISNUMBER(Trading!M49)),ISNUMBER(TotalLiabilities!M49)),SUM(Cash!M67,Trading!M49)/TotalLiabilities!M49*100,"..")</f>
        <v>19.902497776089717</v>
      </c>
      <c r="N46" s="29">
        <f>IF(AND(Soundness!$E47="Y",OR(ISNUMBER(Cash!N67),ISNUMBER(Trading!N49)),ISNUMBER(TotalLiabilities!N49)),SUM(Cash!N67,Trading!N49)/TotalLiabilities!N49*100,"..")</f>
        <v>11.226272689535454</v>
      </c>
      <c r="O46" s="29">
        <f>IF(AND(Soundness!$E47="Y",OR(ISNUMBER(Cash!O67),ISNUMBER(Trading!O49)),ISNUMBER(TotalLiabilities!O49)),SUM(Cash!O67,Trading!O49)/TotalLiabilities!O49*100,"..")</f>
        <v>10.507989321778156</v>
      </c>
      <c r="P46" s="29">
        <f>IF(AND(Soundness!$E47="Y",OR(ISNUMBER(Cash!P67),ISNUMBER(Trading!P49)),ISNUMBER(TotalLiabilities!P49)),SUM(Cash!P67,Trading!P49)/TotalLiabilities!P49*100,"..")</f>
        <v>10.341641337386012</v>
      </c>
      <c r="Q46" s="29">
        <f>IF(AND(Soundness!$E47="Y",OR(ISNUMBER(Cash!Q67),ISNUMBER(Trading!Q49)),ISNUMBER(TotalLiabilities!Q49)),SUM(Cash!Q67,Trading!Q49)/TotalLiabilities!Q49*100,"..")</f>
        <v>10.607977856480726</v>
      </c>
      <c r="R46" s="29">
        <f>IF(AND(Soundness!$E47="Y",OR(ISNUMBER(Cash!R67),ISNUMBER(Trading!R49)),ISNUMBER(TotalLiabilities!R49)),SUM(Cash!R67,Trading!R49)/TotalLiabilities!R49*100,"..")</f>
        <v>12.403917565273078</v>
      </c>
      <c r="S46" s="29" t="str">
        <f>IF(AND(Soundness!$E47="Y",OR(ISNUMBER(Cash!S67),ISNUMBER(Trading!S49)),ISNUMBER(TotalLiabilities!S49)),SUM(Cash!S67,Trading!S49)/TotalLiabilities!S49*100,"..")</f>
        <v>..</v>
      </c>
      <c r="T46" s="29" t="str">
        <f>IF(AND(Soundness!$E47="Y",OR(ISNUMBER(Cash!T67),ISNUMBER(Trading!T49)),ISNUMBER(TotalLiabilities!T49)),SUM(Cash!T67,Trading!T49)/TotalLiabilities!T49*100,"..")</f>
        <v>..</v>
      </c>
      <c r="U46" s="29" t="str">
        <f>IF(AND(Soundness!$E47="Y",OR(ISNUMBER(Cash!U67),ISNUMBER(Trading!U49)),ISNUMBER(TotalLiabilities!U49)),SUM(Cash!U67,Trading!U49)/TotalLiabilities!U49*100,"..")</f>
        <v>..</v>
      </c>
      <c r="V46" s="29" t="str">
        <f>IF(AND(Soundness!$E47="Y",OR(ISNUMBER(Cash!V67),ISNUMBER(Trading!V49)),ISNUMBER(TotalLiabilities!V49)),SUM(Cash!V67,Trading!V49)/TotalLiabilities!V49*100,"..")</f>
        <v>..</v>
      </c>
      <c r="W46" s="29" t="str">
        <f>IF(AND(Soundness!$E47="Y",OR(ISNUMBER(Cash!W67),ISNUMBER(Trading!W49)),ISNUMBER(TotalLiabilities!W49)),SUM(Cash!W67,Trading!W49)/TotalLiabilities!W49*100,"..")</f>
        <v>..</v>
      </c>
      <c r="X46" s="29" t="str">
        <f>IF(AND(Soundness!$E47="Y",OR(ISNUMBER(Cash!X67),ISNUMBER(Trading!X49)),ISNUMBER(TotalLiabilities!X49)),SUM(Cash!X67,Trading!X49)/TotalLiabilities!X49*100,"..")</f>
        <v>..</v>
      </c>
      <c r="Y46" s="29" t="str">
        <f>IF(AND(Soundness!$E47="Y",OR(ISNUMBER(Cash!Y67),ISNUMBER(Trading!Y49)),ISNUMBER(TotalLiabilities!Y49)),SUM(Cash!Y67,Trading!Y49)/TotalLiabilities!Y49*100,"..")</f>
        <v>..</v>
      </c>
      <c r="Z46" s="29" t="str">
        <f>IF(AND(Soundness!$E47="Y",OR(ISNUMBER(Cash!Z67),ISNUMBER(Trading!Z49)),ISNUMBER(TotalLiabilities!Z49)),SUM(Cash!Z67,Trading!Z49)/TotalLiabilities!Z49*100,"..")</f>
        <v>..</v>
      </c>
    </row>
    <row r="47" spans="1:26">
      <c r="A47" s="42">
        <v>44</v>
      </c>
      <c r="B47" s="2">
        <f>IF(ISNUMBER('Bank List'!B45),'Bank List'!B45,"")</f>
        <v>4047176</v>
      </c>
      <c r="C47" s="55" t="str">
        <f>IF(ISTEXT(Soundness!C48),Soundness!C48,"")</f>
        <v>U.S. Bancorp</v>
      </c>
      <c r="D47" s="55" t="str">
        <f>IF(ISTEXT(Soundness!D48),Soundness!D48,"")</f>
        <v>USA</v>
      </c>
      <c r="E47" s="57"/>
      <c r="F47" s="29" t="str">
        <f>IF(AND(Soundness!$E48="Y",OR(ISNUMBER(Cash!F68),ISNUMBER(Trading!F50)),ISNUMBER(TotalLiabilities!F50)),SUM(Cash!F68,Trading!F50)/TotalLiabilities!F50*100,"..")</f>
        <v>..</v>
      </c>
      <c r="G47" s="29" t="str">
        <f>IF(AND(Soundness!$E48="Y",OR(ISNUMBER(Cash!G68),ISNUMBER(Trading!G50)),ISNUMBER(TotalLiabilities!G50)),SUM(Cash!G68,Trading!G50)/TotalLiabilities!G50*100,"..")</f>
        <v>..</v>
      </c>
      <c r="H47" s="29" t="str">
        <f>IF(AND(Soundness!$E48="Y",OR(ISNUMBER(Cash!H68),ISNUMBER(Trading!H50)),ISNUMBER(TotalLiabilities!H50)),SUM(Cash!H68,Trading!H50)/TotalLiabilities!H50*100,"..")</f>
        <v>..</v>
      </c>
      <c r="I47" s="29" t="str">
        <f>IF(AND(Soundness!$E48="Y",OR(ISNUMBER(Cash!I68),ISNUMBER(Trading!I50)),ISNUMBER(TotalLiabilities!I50)),SUM(Cash!I68,Trading!I50)/TotalLiabilities!I50*100,"..")</f>
        <v>..</v>
      </c>
      <c r="J47" s="29" t="str">
        <f>IF(AND(Soundness!$E48="Y",OR(ISNUMBER(Cash!J68),ISNUMBER(Trading!J50)),ISNUMBER(TotalLiabilities!J50)),SUM(Cash!J68,Trading!J50)/TotalLiabilities!J50*100,"..")</f>
        <v>..</v>
      </c>
      <c r="K47" s="29" t="str">
        <f>IF(AND(Soundness!$E48="Y",OR(ISNUMBER(Cash!K68),ISNUMBER(Trading!K50)),ISNUMBER(TotalLiabilities!K50)),SUM(Cash!K68,Trading!K50)/TotalLiabilities!K50*100,"..")</f>
        <v>..</v>
      </c>
      <c r="L47" s="29" t="str">
        <f>IF(AND(Soundness!$E48="Y",OR(ISNUMBER(Cash!L68),ISNUMBER(Trading!L50)),ISNUMBER(TotalLiabilities!L50)),SUM(Cash!L68,Trading!L50)/TotalLiabilities!L50*100,"..")</f>
        <v>..</v>
      </c>
      <c r="M47" s="29" t="str">
        <f>IF(AND(Soundness!$E48="Y",OR(ISNUMBER(Cash!M68),ISNUMBER(Trading!M50)),ISNUMBER(TotalLiabilities!M50)),SUM(Cash!M68,Trading!M50)/TotalLiabilities!M50*100,"..")</f>
        <v>..</v>
      </c>
      <c r="N47" s="29" t="str">
        <f>IF(AND(Soundness!$E48="Y",OR(ISNUMBER(Cash!N68),ISNUMBER(Trading!N50)),ISNUMBER(TotalLiabilities!N50)),SUM(Cash!N68,Trading!N50)/TotalLiabilities!N50*100,"..")</f>
        <v>..</v>
      </c>
      <c r="O47" s="29" t="str">
        <f>IF(AND(Soundness!$E48="Y",OR(ISNUMBER(Cash!O68),ISNUMBER(Trading!O50)),ISNUMBER(TotalLiabilities!O50)),SUM(Cash!O68,Trading!O50)/TotalLiabilities!O50*100,"..")</f>
        <v>..</v>
      </c>
      <c r="P47" s="29">
        <f>IF(AND(Soundness!$E48="Y",OR(ISNUMBER(Cash!P68),ISNUMBER(Trading!P50)),ISNUMBER(TotalLiabilities!P50)),SUM(Cash!P68,Trading!P50)/TotalLiabilities!P50*100,"..")</f>
        <v>0.16939134446270507</v>
      </c>
      <c r="Q47" s="29">
        <f>IF(AND(Soundness!$E48="Y",OR(ISNUMBER(Cash!Q68),ISNUMBER(Trading!Q50)),ISNUMBER(TotalLiabilities!Q50)),SUM(Cash!Q68,Trading!Q50)/TotalLiabilities!Q50*100,"..")</f>
        <v>0.19367460699784697</v>
      </c>
      <c r="R47" s="29" t="str">
        <f>IF(AND(Soundness!$E48="Y",OR(ISNUMBER(Cash!R68),ISNUMBER(Trading!R50)),ISNUMBER(TotalLiabilities!R50)),SUM(Cash!R68,Trading!R50)/TotalLiabilities!R50*100,"..")</f>
        <v>..</v>
      </c>
      <c r="S47" s="29" t="str">
        <f>IF(AND(Soundness!$E48="Y",OR(ISNUMBER(Cash!S68),ISNUMBER(Trading!S50)),ISNUMBER(TotalLiabilities!S50)),SUM(Cash!S68,Trading!S50)/TotalLiabilities!S50*100,"..")</f>
        <v>..</v>
      </c>
      <c r="T47" s="29" t="str">
        <f>IF(AND(Soundness!$E48="Y",OR(ISNUMBER(Cash!T68),ISNUMBER(Trading!T50)),ISNUMBER(TotalLiabilities!T50)),SUM(Cash!T68,Trading!T50)/TotalLiabilities!T50*100,"..")</f>
        <v>..</v>
      </c>
      <c r="U47" s="29" t="str">
        <f>IF(AND(Soundness!$E48="Y",OR(ISNUMBER(Cash!U68),ISNUMBER(Trading!U50)),ISNUMBER(TotalLiabilities!U50)),SUM(Cash!U68,Trading!U50)/TotalLiabilities!U50*100,"..")</f>
        <v>..</v>
      </c>
      <c r="V47" s="29" t="str">
        <f>IF(AND(Soundness!$E48="Y",OR(ISNUMBER(Cash!V68),ISNUMBER(Trading!V50)),ISNUMBER(TotalLiabilities!V50)),SUM(Cash!V68,Trading!V50)/TotalLiabilities!V50*100,"..")</f>
        <v>..</v>
      </c>
      <c r="W47" s="29" t="str">
        <f>IF(AND(Soundness!$E48="Y",OR(ISNUMBER(Cash!W68),ISNUMBER(Trading!W50)),ISNUMBER(TotalLiabilities!W50)),SUM(Cash!W68,Trading!W50)/TotalLiabilities!W50*100,"..")</f>
        <v>..</v>
      </c>
      <c r="X47" s="29" t="str">
        <f>IF(AND(Soundness!$E48="Y",OR(ISNUMBER(Cash!X68),ISNUMBER(Trading!X50)),ISNUMBER(TotalLiabilities!X50)),SUM(Cash!X68,Trading!X50)/TotalLiabilities!X50*100,"..")</f>
        <v>..</v>
      </c>
      <c r="Y47" s="29" t="str">
        <f>IF(AND(Soundness!$E48="Y",OR(ISNUMBER(Cash!Y68),ISNUMBER(Trading!Y50)),ISNUMBER(TotalLiabilities!Y50)),SUM(Cash!Y68,Trading!Y50)/TotalLiabilities!Y50*100,"..")</f>
        <v>..</v>
      </c>
      <c r="Z47" s="29" t="str">
        <f>IF(AND(Soundness!$E48="Y",OR(ISNUMBER(Cash!Z68),ISNUMBER(Trading!Z50)),ISNUMBER(TotalLiabilities!Z50)),SUM(Cash!Z68,Trading!Z50)/TotalLiabilities!Z50*100,"..")</f>
        <v>..</v>
      </c>
    </row>
    <row r="48" spans="1:26">
      <c r="A48" s="42">
        <v>45</v>
      </c>
      <c r="B48" s="2">
        <f>IF(ISNUMBER('Bank List'!B46),'Bank List'!B46,"")</f>
        <v>113831</v>
      </c>
      <c r="C48" s="55" t="str">
        <f>IF(ISTEXT(Soundness!C49),Soundness!C49,"")</f>
        <v>UBS AG</v>
      </c>
      <c r="D48" s="55" t="str">
        <f>IF(ISTEXT(Soundness!D49),Soundness!D49,"")</f>
        <v>Switzerland</v>
      </c>
      <c r="E48" s="57"/>
      <c r="F48" s="29" t="str">
        <f>IF(AND(Soundness!$E49="Y",OR(ISNUMBER(Cash!F69),ISNUMBER(Trading!F51)),ISNUMBER(TotalLiabilities!F51)),SUM(Cash!F69,Trading!F51)/TotalLiabilities!F51*100,"..")</f>
        <v>..</v>
      </c>
      <c r="G48" s="29" t="str">
        <f>IF(AND(Soundness!$E49="Y",OR(ISNUMBER(Cash!G69),ISNUMBER(Trading!G51)),ISNUMBER(TotalLiabilities!G51)),SUM(Cash!G69,Trading!G51)/TotalLiabilities!G51*100,"..")</f>
        <v>..</v>
      </c>
      <c r="H48" s="29" t="str">
        <f>IF(AND(Soundness!$E49="Y",OR(ISNUMBER(Cash!H69),ISNUMBER(Trading!H51)),ISNUMBER(TotalLiabilities!H51)),SUM(Cash!H69,Trading!H51)/TotalLiabilities!H51*100,"..")</f>
        <v>..</v>
      </c>
      <c r="I48" s="29" t="str">
        <f>IF(AND(Soundness!$E49="Y",OR(ISNUMBER(Cash!I69),ISNUMBER(Trading!I51)),ISNUMBER(TotalLiabilities!I51)),SUM(Cash!I69,Trading!I51)/TotalLiabilities!I51*100,"..")</f>
        <v>..</v>
      </c>
      <c r="J48" s="29" t="str">
        <f>IF(AND(Soundness!$E49="Y",OR(ISNUMBER(Cash!J69),ISNUMBER(Trading!J51)),ISNUMBER(TotalLiabilities!J51)),SUM(Cash!J69,Trading!J51)/TotalLiabilities!J51*100,"..")</f>
        <v>..</v>
      </c>
      <c r="K48" s="29">
        <f>IF(AND(Soundness!$E49="Y",OR(ISNUMBER(Cash!K69),ISNUMBER(Trading!K51)),ISNUMBER(TotalLiabilities!K51)),SUM(Cash!K69,Trading!K51)/TotalLiabilities!K51*100,"..")</f>
        <v>47.422103996882463</v>
      </c>
      <c r="L48" s="29">
        <f>IF(AND(Soundness!$E49="Y",OR(ISNUMBER(Cash!L69),ISNUMBER(Trading!L51)),ISNUMBER(TotalLiabilities!L51)),SUM(Cash!L69,Trading!L51)/TotalLiabilities!L51*100,"..")</f>
        <v>49.064235499459308</v>
      </c>
      <c r="M48" s="29">
        <f>IF(AND(Soundness!$E49="Y",OR(ISNUMBER(Cash!M69),ISNUMBER(Trading!M51)),ISNUMBER(TotalLiabilities!M51)),SUM(Cash!M69,Trading!M51)/TotalLiabilities!M51*100,"..")</f>
        <v>53.902015405198867</v>
      </c>
      <c r="N48" s="29">
        <f>IF(AND(Soundness!$E49="Y",OR(ISNUMBER(Cash!N69),ISNUMBER(Trading!N51)),ISNUMBER(TotalLiabilities!N51)),SUM(Cash!N69,Trading!N51)/TotalLiabilities!N51*100,"..")</f>
        <v>59.067245712618558</v>
      </c>
      <c r="O48" s="29">
        <f>IF(AND(Soundness!$E49="Y",OR(ISNUMBER(Cash!O69),ISNUMBER(Trading!O51)),ISNUMBER(TotalLiabilities!O51)),SUM(Cash!O69,Trading!O51)/TotalLiabilities!O51*100,"..")</f>
        <v>50.619201876298959</v>
      </c>
      <c r="P48" s="29">
        <f>IF(AND(Soundness!$E49="Y",OR(ISNUMBER(Cash!P69),ISNUMBER(Trading!P51)),ISNUMBER(TotalLiabilities!P51)),SUM(Cash!P69,Trading!P51)/TotalLiabilities!P51*100,"..")</f>
        <v>49.784176186833406</v>
      </c>
      <c r="Q48" s="29">
        <f>IF(AND(Soundness!$E49="Y",OR(ISNUMBER(Cash!Q69),ISNUMBER(Trading!Q51)),ISNUMBER(TotalLiabilities!Q51)),SUM(Cash!Q69,Trading!Q51)/TotalLiabilities!Q51*100,"..")</f>
        <v>49.078423781816035</v>
      </c>
      <c r="R48" s="29" t="str">
        <f>IF(AND(Soundness!$E49="Y",OR(ISNUMBER(Cash!R69),ISNUMBER(Trading!R51)),ISNUMBER(TotalLiabilities!R51)),SUM(Cash!R69,Trading!R51)/TotalLiabilities!R51*100,"..")</f>
        <v>..</v>
      </c>
      <c r="S48" s="29" t="str">
        <f>IF(AND(Soundness!$E49="Y",OR(ISNUMBER(Cash!S69),ISNUMBER(Trading!S51)),ISNUMBER(TotalLiabilities!S51)),SUM(Cash!S69,Trading!S51)/TotalLiabilities!S51*100,"..")</f>
        <v>..</v>
      </c>
      <c r="T48" s="29" t="str">
        <f>IF(AND(Soundness!$E49="Y",OR(ISNUMBER(Cash!T69),ISNUMBER(Trading!T51)),ISNUMBER(TotalLiabilities!T51)),SUM(Cash!T69,Trading!T51)/TotalLiabilities!T51*100,"..")</f>
        <v>..</v>
      </c>
      <c r="U48" s="29" t="str">
        <f>IF(AND(Soundness!$E49="Y",OR(ISNUMBER(Cash!U69),ISNUMBER(Trading!U51)),ISNUMBER(TotalLiabilities!U51)),SUM(Cash!U69,Trading!U51)/TotalLiabilities!U51*100,"..")</f>
        <v>..</v>
      </c>
      <c r="V48" s="29" t="str">
        <f>IF(AND(Soundness!$E49="Y",OR(ISNUMBER(Cash!V69),ISNUMBER(Trading!V51)),ISNUMBER(TotalLiabilities!V51)),SUM(Cash!V69,Trading!V51)/TotalLiabilities!V51*100,"..")</f>
        <v>..</v>
      </c>
      <c r="W48" s="29" t="str">
        <f>IF(AND(Soundness!$E49="Y",OR(ISNUMBER(Cash!W69),ISNUMBER(Trading!W51)),ISNUMBER(TotalLiabilities!W51)),SUM(Cash!W69,Trading!W51)/TotalLiabilities!W51*100,"..")</f>
        <v>..</v>
      </c>
      <c r="X48" s="29" t="str">
        <f>IF(AND(Soundness!$E49="Y",OR(ISNUMBER(Cash!X69),ISNUMBER(Trading!X51)),ISNUMBER(TotalLiabilities!X51)),SUM(Cash!X69,Trading!X51)/TotalLiabilities!X51*100,"..")</f>
        <v>..</v>
      </c>
      <c r="Y48" s="29" t="str">
        <f>IF(AND(Soundness!$E49="Y",OR(ISNUMBER(Cash!Y69),ISNUMBER(Trading!Y51)),ISNUMBER(TotalLiabilities!Y51)),SUM(Cash!Y69,Trading!Y51)/TotalLiabilities!Y51*100,"..")</f>
        <v>..</v>
      </c>
      <c r="Z48" s="29" t="str">
        <f>IF(AND(Soundness!$E49="Y",OR(ISNUMBER(Cash!Z69),ISNUMBER(Trading!Z51)),ISNUMBER(TotalLiabilities!Z51)),SUM(Cash!Z69,Trading!Z51)/TotalLiabilities!Z51*100,"..")</f>
        <v>..</v>
      </c>
    </row>
    <row r="49" spans="1:26">
      <c r="A49" s="42">
        <v>46</v>
      </c>
      <c r="B49" s="2">
        <f>IF(ISNUMBER('Bank List'!B47),'Bank List'!B47,"")</f>
        <v>4055762</v>
      </c>
      <c r="C49" s="55" t="str">
        <f>IF(ISTEXT(Soundness!C50),Soundness!C50,"")</f>
        <v>UniCredit SpA</v>
      </c>
      <c r="D49" s="55" t="str">
        <f>IF(ISTEXT(Soundness!D50),Soundness!D50,"")</f>
        <v>Italy</v>
      </c>
      <c r="E49" s="57"/>
      <c r="F49" s="29" t="str">
        <f>IF(AND(Soundness!$E50="Y",OR(ISNUMBER(Cash!F70),ISNUMBER(Trading!F52)),ISNUMBER(TotalLiabilities!F52)),SUM(Cash!F70,Trading!F52)/TotalLiabilities!F52*100,"..")</f>
        <v>..</v>
      </c>
      <c r="G49" s="29" t="str">
        <f>IF(AND(Soundness!$E50="Y",OR(ISNUMBER(Cash!G70),ISNUMBER(Trading!G52)),ISNUMBER(TotalLiabilities!G52)),SUM(Cash!G70,Trading!G52)/TotalLiabilities!G52*100,"..")</f>
        <v>..</v>
      </c>
      <c r="H49" s="29" t="str">
        <f>IF(AND(Soundness!$E50="Y",OR(ISNUMBER(Cash!H70),ISNUMBER(Trading!H52)),ISNUMBER(TotalLiabilities!H52)),SUM(Cash!H70,Trading!H52)/TotalLiabilities!H52*100,"..")</f>
        <v>..</v>
      </c>
      <c r="I49" s="29" t="str">
        <f>IF(AND(Soundness!$E50="Y",OR(ISNUMBER(Cash!I70),ISNUMBER(Trading!I52)),ISNUMBER(TotalLiabilities!I52)),SUM(Cash!I70,Trading!I52)/TotalLiabilities!I52*100,"..")</f>
        <v>..</v>
      </c>
      <c r="J49" s="29" t="str">
        <f>IF(AND(Soundness!$E50="Y",OR(ISNUMBER(Cash!J70),ISNUMBER(Trading!J52)),ISNUMBER(TotalLiabilities!J52)),SUM(Cash!J70,Trading!J52)/TotalLiabilities!J52*100,"..")</f>
        <v>..</v>
      </c>
      <c r="K49" s="29">
        <f>IF(AND(Soundness!$E50="Y",OR(ISNUMBER(Cash!K70),ISNUMBER(Trading!K52)),ISNUMBER(TotalLiabilities!K52)),SUM(Cash!K70,Trading!K52)/TotalLiabilities!K52*100,"..")</f>
        <v>19.801939448740377</v>
      </c>
      <c r="L49" s="29">
        <f>IF(AND(Soundness!$E50="Y",OR(ISNUMBER(Cash!L70),ISNUMBER(Trading!L52)),ISNUMBER(TotalLiabilities!L52)),SUM(Cash!L70,Trading!L52)/TotalLiabilities!L52*100,"..")</f>
        <v>20.84319833497597</v>
      </c>
      <c r="M49" s="29">
        <f>IF(AND(Soundness!$E50="Y",OR(ISNUMBER(Cash!M70),ISNUMBER(Trading!M52)),ISNUMBER(TotalLiabilities!M52)),SUM(Cash!M70,Trading!M52)/TotalLiabilities!M52*100,"..")</f>
        <v>18.26858211675081</v>
      </c>
      <c r="N49" s="29">
        <f>IF(AND(Soundness!$E50="Y",OR(ISNUMBER(Cash!N70),ISNUMBER(Trading!N52)),ISNUMBER(TotalLiabilities!N52)),SUM(Cash!N70,Trading!N52)/TotalLiabilities!N52*100,"..")</f>
        <v>19.348608235676874</v>
      </c>
      <c r="O49" s="29">
        <f>IF(AND(Soundness!$E50="Y",OR(ISNUMBER(Cash!O70),ISNUMBER(Trading!O52)),ISNUMBER(TotalLiabilities!O52)),SUM(Cash!O70,Trading!O52)/TotalLiabilities!O52*100,"..")</f>
        <v>14.378024092706749</v>
      </c>
      <c r="P49" s="29">
        <f>IF(AND(Soundness!$E50="Y",OR(ISNUMBER(Cash!P70),ISNUMBER(Trading!P52)),ISNUMBER(TotalLiabilities!P52)),SUM(Cash!P70,Trading!P52)/TotalLiabilities!P52*100,"..")</f>
        <v>13.23080137695236</v>
      </c>
      <c r="Q49" s="29">
        <f>IF(AND(Soundness!$E50="Y",OR(ISNUMBER(Cash!Q70),ISNUMBER(Trading!Q52)),ISNUMBER(TotalLiabilities!Q52)),SUM(Cash!Q70,Trading!Q52)/TotalLiabilities!Q52*100,"..")</f>
        <v>14.192825270554877</v>
      </c>
      <c r="R49" s="29" t="str">
        <f>IF(AND(Soundness!$E50="Y",OR(ISNUMBER(Cash!R70),ISNUMBER(Trading!R52)),ISNUMBER(TotalLiabilities!R52)),SUM(Cash!R70,Trading!R52)/TotalLiabilities!R52*100,"..")</f>
        <v>..</v>
      </c>
      <c r="S49" s="29" t="str">
        <f>IF(AND(Soundness!$E50="Y",OR(ISNUMBER(Cash!S70),ISNUMBER(Trading!S52)),ISNUMBER(TotalLiabilities!S52)),SUM(Cash!S70,Trading!S52)/TotalLiabilities!S52*100,"..")</f>
        <v>..</v>
      </c>
      <c r="T49" s="29" t="str">
        <f>IF(AND(Soundness!$E50="Y",OR(ISNUMBER(Cash!T70),ISNUMBER(Trading!T52)),ISNUMBER(TotalLiabilities!T52)),SUM(Cash!T70,Trading!T52)/TotalLiabilities!T52*100,"..")</f>
        <v>..</v>
      </c>
      <c r="U49" s="29" t="str">
        <f>IF(AND(Soundness!$E50="Y",OR(ISNUMBER(Cash!U70),ISNUMBER(Trading!U52)),ISNUMBER(TotalLiabilities!U52)),SUM(Cash!U70,Trading!U52)/TotalLiabilities!U52*100,"..")</f>
        <v>..</v>
      </c>
      <c r="V49" s="29" t="str">
        <f>IF(AND(Soundness!$E50="Y",OR(ISNUMBER(Cash!V70),ISNUMBER(Trading!V52)),ISNUMBER(TotalLiabilities!V52)),SUM(Cash!V70,Trading!V52)/TotalLiabilities!V52*100,"..")</f>
        <v>..</v>
      </c>
      <c r="W49" s="29" t="str">
        <f>IF(AND(Soundness!$E50="Y",OR(ISNUMBER(Cash!W70),ISNUMBER(Trading!W52)),ISNUMBER(TotalLiabilities!W52)),SUM(Cash!W70,Trading!W52)/TotalLiabilities!W52*100,"..")</f>
        <v>..</v>
      </c>
      <c r="X49" s="29" t="str">
        <f>IF(AND(Soundness!$E50="Y",OR(ISNUMBER(Cash!X70),ISNUMBER(Trading!X52)),ISNUMBER(TotalLiabilities!X52)),SUM(Cash!X70,Trading!X52)/TotalLiabilities!X52*100,"..")</f>
        <v>..</v>
      </c>
      <c r="Y49" s="29" t="str">
        <f>IF(AND(Soundness!$E50="Y",OR(ISNUMBER(Cash!Y70),ISNUMBER(Trading!Y52)),ISNUMBER(TotalLiabilities!Y52)),SUM(Cash!Y70,Trading!Y52)/TotalLiabilities!Y52*100,"..")</f>
        <v>..</v>
      </c>
      <c r="Z49" s="29" t="str">
        <f>IF(AND(Soundness!$E50="Y",OR(ISNUMBER(Cash!Z70),ISNUMBER(Trading!Z52)),ISNUMBER(TotalLiabilities!Z52)),SUM(Cash!Z70,Trading!Z52)/TotalLiabilities!Z52*100,"..")</f>
        <v>..</v>
      </c>
    </row>
    <row r="50" spans="1:26">
      <c r="A50" s="42">
        <v>47</v>
      </c>
      <c r="B50" s="2">
        <f>IF(ISNUMBER('Bank List'!B48),'Bank List'!B48,"")</f>
        <v>100382</v>
      </c>
      <c r="C50" s="55" t="str">
        <f>IF(ISTEXT(Soundness!C51),Soundness!C51,"")</f>
        <v>Wells Fargo &amp; Company</v>
      </c>
      <c r="D50" s="55" t="str">
        <f>IF(ISTEXT(Soundness!D51),Soundness!D51,"")</f>
        <v>USA</v>
      </c>
      <c r="E50" s="57"/>
      <c r="F50" s="29">
        <f>IF(AND(Soundness!$E51="Y",OR(ISNUMBER(Cash!F71),ISNUMBER(Trading!F53)),ISNUMBER(TotalLiabilities!F53)),SUM(Cash!F71,Trading!F53)/TotalLiabilities!F53*100,"..")</f>
        <v>1.5417207513898754</v>
      </c>
      <c r="G50" s="29">
        <f>IF(AND(Soundness!$E51="Y",OR(ISNUMBER(Cash!G71),ISNUMBER(Trading!G53)),ISNUMBER(TotalLiabilities!G53)),SUM(Cash!G71,Trading!G53)/TotalLiabilities!G53*100,"..")</f>
        <v>1.7977948585082189</v>
      </c>
      <c r="H50" s="29">
        <f>IF(AND(Soundness!$E51="Y",OR(ISNUMBER(Cash!H71),ISNUMBER(Trading!H53)),ISNUMBER(TotalLiabilities!H53)),SUM(Cash!H71,Trading!H53)/TotalLiabilities!H53*100,"..")</f>
        <v>3.2174763365011252</v>
      </c>
      <c r="I50" s="29">
        <f>IF(AND(Soundness!$E51="Y",OR(ISNUMBER(Cash!I71),ISNUMBER(Trading!I53)),ISNUMBER(TotalLiabilities!I53)),SUM(Cash!I71,Trading!I53)/TotalLiabilities!I53*100,"..")</f>
        <v>2.5242762411237121</v>
      </c>
      <c r="J50" s="29">
        <f>IF(AND(Soundness!$E51="Y",OR(ISNUMBER(Cash!J71),ISNUMBER(Trading!J53)),ISNUMBER(TotalLiabilities!J53)),SUM(Cash!J71,Trading!J53)/TotalLiabilities!J53*100,"..")</f>
        <v>2.3092554960280802</v>
      </c>
      <c r="K50" s="29">
        <f>IF(AND(Soundness!$E51="Y",OR(ISNUMBER(Cash!K71),ISNUMBER(Trading!K53)),ISNUMBER(TotalLiabilities!K53)),SUM(Cash!K71,Trading!K53)/TotalLiabilities!K53*100,"..")</f>
        <v>2.4736753757582082</v>
      </c>
      <c r="L50" s="29">
        <f>IF(AND(Soundness!$E51="Y",OR(ISNUMBER(Cash!L71),ISNUMBER(Trading!L53)),ISNUMBER(TotalLiabilities!L53)),SUM(Cash!L71,Trading!L53)/TotalLiabilities!L53*100,"..")</f>
        <v>1.2862215778752455</v>
      </c>
      <c r="M50" s="29">
        <f>IF(AND(Soundness!$E51="Y",OR(ISNUMBER(Cash!M71),ISNUMBER(Trading!M53)),ISNUMBER(TotalLiabilities!M53)),SUM(Cash!M71,Trading!M53)/TotalLiabilities!M53*100,"..")</f>
        <v>1.4647563731214266</v>
      </c>
      <c r="N50" s="29">
        <f>IF(AND(Soundness!$E51="Y",OR(ISNUMBER(Cash!N71),ISNUMBER(Trading!N53)),ISNUMBER(TotalLiabilities!N53)),SUM(Cash!N71,Trading!N53)/TotalLiabilities!N53*100,"..")</f>
        <v>4.5459251583876066</v>
      </c>
      <c r="O50" s="29">
        <f>IF(AND(Soundness!$E51="Y",OR(ISNUMBER(Cash!O71),ISNUMBER(Trading!O53)),ISNUMBER(TotalLiabilities!O53)),SUM(Cash!O71,Trading!O53)/TotalLiabilities!O53*100,"..")</f>
        <v>3.811165806389341</v>
      </c>
      <c r="P50" s="29">
        <f>IF(AND(Soundness!$E51="Y",OR(ISNUMBER(Cash!P71),ISNUMBER(Trading!P53)),ISNUMBER(TotalLiabilities!P53)),SUM(Cash!P71,Trading!P53)/TotalLiabilities!P53*100,"..")</f>
        <v>4.5489493815024966</v>
      </c>
      <c r="Q50" s="29">
        <f>IF(AND(Soundness!$E51="Y",OR(ISNUMBER(Cash!Q71),ISNUMBER(Trading!Q53)),ISNUMBER(TotalLiabilities!Q53)),SUM(Cash!Q71,Trading!Q53)/TotalLiabilities!Q53*100,"..")</f>
        <v>6.6384002456960536</v>
      </c>
      <c r="R50" s="29" t="str">
        <f>IF(AND(Soundness!$E51="Y",OR(ISNUMBER(Cash!R71),ISNUMBER(Trading!R53)),ISNUMBER(TotalLiabilities!R53)),SUM(Cash!R71,Trading!R53)/TotalLiabilities!R53*100,"..")</f>
        <v>..</v>
      </c>
      <c r="S50" s="29" t="str">
        <f>IF(AND(Soundness!$E51="Y",OR(ISNUMBER(Cash!S71),ISNUMBER(Trading!S53)),ISNUMBER(TotalLiabilities!S53)),SUM(Cash!S71,Trading!S53)/TotalLiabilities!S53*100,"..")</f>
        <v>..</v>
      </c>
      <c r="T50" s="29" t="str">
        <f>IF(AND(Soundness!$E51="Y",OR(ISNUMBER(Cash!T71),ISNUMBER(Trading!T53)),ISNUMBER(TotalLiabilities!T53)),SUM(Cash!T71,Trading!T53)/TotalLiabilities!T53*100,"..")</f>
        <v>..</v>
      </c>
      <c r="U50" s="29" t="str">
        <f>IF(AND(Soundness!$E51="Y",OR(ISNUMBER(Cash!U71),ISNUMBER(Trading!U53)),ISNUMBER(TotalLiabilities!U53)),SUM(Cash!U71,Trading!U53)/TotalLiabilities!U53*100,"..")</f>
        <v>..</v>
      </c>
      <c r="V50" s="29" t="str">
        <f>IF(AND(Soundness!$E51="Y",OR(ISNUMBER(Cash!V71),ISNUMBER(Trading!V53)),ISNUMBER(TotalLiabilities!V53)),SUM(Cash!V71,Trading!V53)/TotalLiabilities!V53*100,"..")</f>
        <v>..</v>
      </c>
      <c r="W50" s="29" t="str">
        <f>IF(AND(Soundness!$E51="Y",OR(ISNUMBER(Cash!W71),ISNUMBER(Trading!W53)),ISNUMBER(TotalLiabilities!W53)),SUM(Cash!W71,Trading!W53)/TotalLiabilities!W53*100,"..")</f>
        <v>..</v>
      </c>
      <c r="X50" s="29" t="str">
        <f>IF(AND(Soundness!$E51="Y",OR(ISNUMBER(Cash!X71),ISNUMBER(Trading!X53)),ISNUMBER(TotalLiabilities!X53)),SUM(Cash!X71,Trading!X53)/TotalLiabilities!X53*100,"..")</f>
        <v>..</v>
      </c>
      <c r="Y50" s="29" t="str">
        <f>IF(AND(Soundness!$E51="Y",OR(ISNUMBER(Cash!Y71),ISNUMBER(Trading!Y53)),ISNUMBER(TotalLiabilities!Y53)),SUM(Cash!Y71,Trading!Y53)/TotalLiabilities!Y53*100,"..")</f>
        <v>..</v>
      </c>
      <c r="Z50" s="29" t="str">
        <f>IF(AND(Soundness!$E51="Y",OR(ISNUMBER(Cash!Z71),ISNUMBER(Trading!Z53)),ISNUMBER(TotalLiabilities!Z53)),SUM(Cash!Z71,Trading!Z53)/TotalLiabilities!Z53*100,"..")</f>
        <v>..</v>
      </c>
    </row>
    <row r="51" spans="1:26">
      <c r="A51" s="42">
        <v>48</v>
      </c>
      <c r="B51" s="2">
        <f>IF(ISNUMBER('Bank List'!B49),'Bank List'!B49,"")</f>
        <v>4075039</v>
      </c>
      <c r="C51" s="55" t="str">
        <f>IF(ISTEXT(Soundness!C52),Soundness!C52,"")</f>
        <v>Westpac Banking Corporation</v>
      </c>
      <c r="D51" s="55" t="str">
        <f>IF(ISTEXT(Soundness!D52),Soundness!D52,"")</f>
        <v>Australia</v>
      </c>
      <c r="E51" s="57"/>
      <c r="F51" s="29" t="str">
        <f>IF(AND(Soundness!$E52="Y",OR(ISNUMBER(Cash!F72),ISNUMBER(Trading!F54)),ISNUMBER(TotalLiabilities!F54)),SUM(Cash!F72,Trading!F54)/TotalLiabilities!F54*100,"..")</f>
        <v>..</v>
      </c>
      <c r="G51" s="29" t="str">
        <f>IF(AND(Soundness!$E52="Y",OR(ISNUMBER(Cash!G72),ISNUMBER(Trading!G54)),ISNUMBER(TotalLiabilities!G54)),SUM(Cash!G72,Trading!G54)/TotalLiabilities!G54*100,"..")</f>
        <v>..</v>
      </c>
      <c r="H51" s="29">
        <f>IF(AND(Soundness!$E52="Y",OR(ISNUMBER(Cash!H72),ISNUMBER(Trading!H54)),ISNUMBER(TotalLiabilities!H54)),SUM(Cash!H72,Trading!H54)/TotalLiabilities!H54*100,"..")</f>
        <v>5.8941457282257748</v>
      </c>
      <c r="I51" s="29">
        <f>IF(AND(Soundness!$E52="Y",OR(ISNUMBER(Cash!I72),ISNUMBER(Trading!I54)),ISNUMBER(TotalLiabilities!I54)),SUM(Cash!I72,Trading!I54)/TotalLiabilities!I54*100,"..")</f>
        <v>4.2407990624231351</v>
      </c>
      <c r="J51" s="29">
        <f>IF(AND(Soundness!$E52="Y",OR(ISNUMBER(Cash!J72),ISNUMBER(Trading!J54)),ISNUMBER(TotalLiabilities!J54)),SUM(Cash!J72,Trading!J54)/TotalLiabilities!J54*100,"..")</f>
        <v>4.2393404498998963</v>
      </c>
      <c r="K51" s="29">
        <f>IF(AND(Soundness!$E52="Y",OR(ISNUMBER(Cash!K72),ISNUMBER(Trading!K54)),ISNUMBER(TotalLiabilities!K54)),SUM(Cash!K72,Trading!K54)/TotalLiabilities!K54*100,"..")</f>
        <v>3.7852411092100491</v>
      </c>
      <c r="L51" s="29">
        <f>IF(AND(Soundness!$E52="Y",OR(ISNUMBER(Cash!L72),ISNUMBER(Trading!L54)),ISNUMBER(TotalLiabilities!L54)),SUM(Cash!L72,Trading!L54)/TotalLiabilities!L54*100,"..")</f>
        <v>4.108614599686029</v>
      </c>
      <c r="M51" s="29">
        <f>IF(AND(Soundness!$E52="Y",OR(ISNUMBER(Cash!M72),ISNUMBER(Trading!M54)),ISNUMBER(TotalLiabilities!M54)),SUM(Cash!M72,Trading!M54)/TotalLiabilities!M54*100,"..")</f>
        <v>4.7629105502164961</v>
      </c>
      <c r="N51" s="29">
        <f>IF(AND(Soundness!$E52="Y",OR(ISNUMBER(Cash!N72),ISNUMBER(Trading!N54)),ISNUMBER(TotalLiabilities!N54)),SUM(Cash!N72,Trading!N54)/TotalLiabilities!N54*100,"..")</f>
        <v>11.159553075284682</v>
      </c>
      <c r="O51" s="29">
        <f>IF(AND(Soundness!$E52="Y",OR(ISNUMBER(Cash!O72),ISNUMBER(Trading!O54)),ISNUMBER(TotalLiabilities!O54)),SUM(Cash!O72,Trading!O54)/TotalLiabilities!O54*100,"..")</f>
        <v>7.2880350658932116</v>
      </c>
      <c r="P51" s="29">
        <f>IF(AND(Soundness!$E52="Y",OR(ISNUMBER(Cash!P72),ISNUMBER(Trading!P54)),ISNUMBER(TotalLiabilities!P54)),SUM(Cash!P72,Trading!P54)/TotalLiabilities!P54*100,"..")</f>
        <v>6.5291727708121803</v>
      </c>
      <c r="Q51" s="29">
        <f>IF(AND(Soundness!$E52="Y",OR(ISNUMBER(Cash!Q72),ISNUMBER(Trading!Q54)),ISNUMBER(TotalLiabilities!Q54)),SUM(Cash!Q72,Trading!Q54)/TotalLiabilities!Q54*100,"..")</f>
        <v>7.2148079563232468</v>
      </c>
      <c r="R51" s="29">
        <f>IF(AND(Soundness!$E52="Y",OR(ISNUMBER(Cash!R72),ISNUMBER(Trading!R54)),ISNUMBER(TotalLiabilities!R54)),SUM(Cash!R72,Trading!R54)/TotalLiabilities!R54*100,"..")</f>
        <v>5.4799553396761187</v>
      </c>
      <c r="S51" s="29" t="str">
        <f>IF(AND(Soundness!$E52="Y",OR(ISNUMBER(Cash!S72),ISNUMBER(Trading!S54)),ISNUMBER(TotalLiabilities!S54)),SUM(Cash!S72,Trading!S54)/TotalLiabilities!S54*100,"..")</f>
        <v>..</v>
      </c>
      <c r="T51" s="29" t="str">
        <f>IF(AND(Soundness!$E52="Y",OR(ISNUMBER(Cash!T72),ISNUMBER(Trading!T54)),ISNUMBER(TotalLiabilities!T54)),SUM(Cash!T72,Trading!T54)/TotalLiabilities!T54*100,"..")</f>
        <v>..</v>
      </c>
      <c r="U51" s="29" t="str">
        <f>IF(AND(Soundness!$E52="Y",OR(ISNUMBER(Cash!U72),ISNUMBER(Trading!U54)),ISNUMBER(TotalLiabilities!U54)),SUM(Cash!U72,Trading!U54)/TotalLiabilities!U54*100,"..")</f>
        <v>..</v>
      </c>
      <c r="V51" s="29" t="str">
        <f>IF(AND(Soundness!$E52="Y",OR(ISNUMBER(Cash!V72),ISNUMBER(Trading!V54)),ISNUMBER(TotalLiabilities!V54)),SUM(Cash!V72,Trading!V54)/TotalLiabilities!V54*100,"..")</f>
        <v>..</v>
      </c>
      <c r="W51" s="29" t="str">
        <f>IF(AND(Soundness!$E52="Y",OR(ISNUMBER(Cash!W72),ISNUMBER(Trading!W54)),ISNUMBER(TotalLiabilities!W54)),SUM(Cash!W72,Trading!W54)/TotalLiabilities!W54*100,"..")</f>
        <v>..</v>
      </c>
      <c r="X51" s="29" t="str">
        <f>IF(AND(Soundness!$E52="Y",OR(ISNUMBER(Cash!X72),ISNUMBER(Trading!X54)),ISNUMBER(TotalLiabilities!X54)),SUM(Cash!X72,Trading!X54)/TotalLiabilities!X54*100,"..")</f>
        <v>..</v>
      </c>
      <c r="Y51" s="29" t="str">
        <f>IF(AND(Soundness!$E52="Y",OR(ISNUMBER(Cash!Y72),ISNUMBER(Trading!Y54)),ISNUMBER(TotalLiabilities!Y54)),SUM(Cash!Y72,Trading!Y54)/TotalLiabilities!Y54*100,"..")</f>
        <v>..</v>
      </c>
      <c r="Z51" s="29" t="str">
        <f>IF(AND(Soundness!$E52="Y",OR(ISNUMBER(Cash!Z72),ISNUMBER(Trading!Z54)),ISNUMBER(TotalLiabilities!Z54)),SUM(Cash!Z72,Trading!Z54)/TotalLiabilities!Z54*100,"..")</f>
        <v>..</v>
      </c>
    </row>
    <row r="52" spans="1:26">
      <c r="C52" s="55"/>
      <c r="D52" s="56"/>
      <c r="E52" s="58"/>
      <c r="F52" s="58"/>
      <c r="G52" s="58"/>
      <c r="H52" s="58"/>
      <c r="I52" s="58"/>
      <c r="J52" s="58"/>
      <c r="K52" s="58"/>
      <c r="L52" s="58"/>
      <c r="M52" s="58"/>
      <c r="N52" s="58"/>
      <c r="O52" s="58"/>
      <c r="P52" s="58"/>
      <c r="Q52" s="58"/>
      <c r="R52" s="58"/>
      <c r="S52" s="58"/>
      <c r="T52" s="58"/>
      <c r="U52" s="58"/>
      <c r="V52" s="58"/>
      <c r="W52" s="58"/>
      <c r="X52" s="58"/>
      <c r="Y52" s="58"/>
      <c r="Z52" s="58"/>
    </row>
    <row r="53" spans="1:26">
      <c r="C53" s="55"/>
      <c r="D53" s="56"/>
      <c r="E53" s="58"/>
      <c r="F53" s="58"/>
      <c r="G53" s="58"/>
      <c r="H53" s="58"/>
      <c r="I53" s="58"/>
      <c r="J53" s="58"/>
      <c r="K53" s="58"/>
      <c r="L53" s="58"/>
      <c r="M53" s="58"/>
      <c r="N53" s="58"/>
      <c r="O53" s="58"/>
      <c r="P53" s="58"/>
      <c r="Q53" s="58"/>
      <c r="R53" s="58"/>
      <c r="S53" s="58"/>
      <c r="T53" s="58"/>
      <c r="U53" s="58"/>
      <c r="V53" s="58"/>
      <c r="W53" s="58"/>
      <c r="X53" s="58"/>
      <c r="Y53" s="58"/>
      <c r="Z53" s="58"/>
    </row>
    <row r="54" spans="1:26">
      <c r="C54" s="55"/>
      <c r="D54" s="56"/>
      <c r="E54" s="58"/>
      <c r="F54" s="58"/>
      <c r="G54" s="58"/>
      <c r="H54" s="58"/>
      <c r="I54" s="58"/>
      <c r="J54" s="58"/>
      <c r="K54" s="58"/>
      <c r="L54" s="58"/>
      <c r="M54" s="58"/>
      <c r="N54" s="58"/>
      <c r="O54" s="58"/>
      <c r="P54" s="58"/>
      <c r="Q54" s="58"/>
      <c r="R54" s="58"/>
      <c r="S54" s="58"/>
      <c r="T54" s="58"/>
      <c r="U54" s="58"/>
      <c r="V54" s="58"/>
      <c r="W54" s="58"/>
      <c r="X54" s="58"/>
      <c r="Y54" s="58"/>
      <c r="Z54" s="58"/>
    </row>
    <row r="55" spans="1:26">
      <c r="C55" s="55"/>
      <c r="D55" s="56"/>
      <c r="E55" s="58"/>
      <c r="F55" s="58"/>
      <c r="G55" s="58"/>
      <c r="H55" s="58"/>
      <c r="I55" s="58"/>
      <c r="J55" s="58"/>
      <c r="K55" s="58"/>
      <c r="L55" s="58"/>
      <c r="M55" s="58"/>
      <c r="N55" s="58"/>
      <c r="O55" s="58"/>
      <c r="P55" s="58"/>
      <c r="Q55" s="58"/>
      <c r="R55" s="58"/>
      <c r="S55" s="58"/>
      <c r="T55" s="58"/>
      <c r="U55" s="58"/>
      <c r="V55" s="58"/>
      <c r="W55" s="58"/>
      <c r="X55" s="58"/>
      <c r="Y55" s="58"/>
      <c r="Z55" s="58"/>
    </row>
    <row r="56" spans="1:26">
      <c r="C56" s="55"/>
      <c r="D56" s="56"/>
      <c r="E56" s="58"/>
      <c r="F56" s="58"/>
      <c r="G56" s="58"/>
      <c r="H56" s="58"/>
      <c r="I56" s="58"/>
      <c r="J56" s="58"/>
      <c r="K56" s="58"/>
      <c r="L56" s="58"/>
      <c r="M56" s="58"/>
      <c r="N56" s="58"/>
      <c r="O56" s="58"/>
      <c r="P56" s="58"/>
      <c r="Q56" s="58"/>
      <c r="R56" s="58"/>
      <c r="S56" s="58"/>
      <c r="T56" s="58"/>
      <c r="U56" s="58"/>
      <c r="V56" s="58"/>
      <c r="W56" s="58"/>
      <c r="X56" s="58"/>
      <c r="Y56" s="58"/>
      <c r="Z56" s="58"/>
    </row>
    <row r="57" spans="1:26">
      <c r="C57" s="55"/>
      <c r="D57" s="56"/>
      <c r="E57" s="58"/>
      <c r="F57" s="58"/>
      <c r="G57" s="58"/>
      <c r="H57" s="58"/>
      <c r="I57" s="58"/>
      <c r="J57" s="58"/>
      <c r="K57" s="58"/>
      <c r="L57" s="58"/>
      <c r="M57" s="58"/>
      <c r="N57" s="58"/>
      <c r="O57" s="58"/>
      <c r="P57" s="58"/>
      <c r="Q57" s="58"/>
      <c r="R57" s="58"/>
      <c r="S57" s="58"/>
      <c r="T57" s="58"/>
      <c r="U57" s="58"/>
      <c r="V57" s="58"/>
      <c r="W57" s="58"/>
      <c r="X57" s="58"/>
      <c r="Y57" s="58"/>
      <c r="Z57" s="58"/>
    </row>
    <row r="58" spans="1:26">
      <c r="C58" s="55"/>
      <c r="D58" s="56"/>
      <c r="E58" s="58"/>
      <c r="F58" s="58"/>
      <c r="G58" s="58"/>
      <c r="H58" s="58"/>
      <c r="I58" s="58"/>
      <c r="J58" s="58"/>
      <c r="K58" s="58"/>
      <c r="L58" s="58"/>
      <c r="M58" s="58"/>
      <c r="N58" s="58"/>
      <c r="O58" s="58"/>
      <c r="P58" s="58"/>
      <c r="Q58" s="58"/>
      <c r="R58" s="58"/>
      <c r="S58" s="58"/>
      <c r="T58" s="58"/>
      <c r="U58" s="58"/>
      <c r="V58" s="58"/>
      <c r="W58" s="58"/>
      <c r="X58" s="58"/>
      <c r="Y58" s="58"/>
      <c r="Z58" s="58"/>
    </row>
    <row r="59" spans="1:26">
      <c r="C59" s="55"/>
      <c r="D59" s="56"/>
      <c r="E59" s="58"/>
      <c r="F59" s="58"/>
      <c r="G59" s="58"/>
      <c r="H59" s="58"/>
      <c r="I59" s="58"/>
      <c r="J59" s="58"/>
      <c r="K59" s="58"/>
      <c r="L59" s="58"/>
      <c r="M59" s="58"/>
      <c r="N59" s="58"/>
      <c r="O59" s="58"/>
      <c r="P59" s="58"/>
      <c r="Q59" s="58"/>
      <c r="R59" s="58"/>
      <c r="S59" s="58"/>
      <c r="T59" s="58"/>
      <c r="U59" s="58"/>
      <c r="V59" s="58"/>
      <c r="W59" s="58"/>
      <c r="X59" s="58"/>
      <c r="Y59" s="58"/>
      <c r="Z59" s="58"/>
    </row>
    <row r="60" spans="1:26">
      <c r="C60" s="55"/>
      <c r="D60" s="56"/>
      <c r="E60" s="58"/>
      <c r="F60" s="58"/>
      <c r="G60" s="58"/>
      <c r="H60" s="58"/>
      <c r="I60" s="58"/>
      <c r="J60" s="58"/>
      <c r="K60" s="58"/>
      <c r="L60" s="58"/>
      <c r="M60" s="58"/>
      <c r="N60" s="58"/>
      <c r="O60" s="58"/>
      <c r="P60" s="58"/>
      <c r="Q60" s="58"/>
      <c r="R60" s="58"/>
      <c r="S60" s="58"/>
      <c r="T60" s="58"/>
      <c r="U60" s="58"/>
      <c r="V60" s="58"/>
      <c r="W60" s="58"/>
      <c r="X60" s="58"/>
      <c r="Y60" s="58"/>
      <c r="Z60" s="58"/>
    </row>
    <row r="61" spans="1:26">
      <c r="C61" s="55"/>
      <c r="D61" s="56"/>
      <c r="E61" s="58"/>
      <c r="F61" s="58"/>
      <c r="G61" s="58"/>
      <c r="H61" s="58"/>
      <c r="I61" s="58"/>
      <c r="J61" s="58"/>
      <c r="K61" s="58"/>
      <c r="L61" s="58"/>
      <c r="M61" s="58"/>
      <c r="N61" s="58"/>
      <c r="O61" s="58"/>
      <c r="P61" s="58"/>
      <c r="Q61" s="58"/>
      <c r="R61" s="58"/>
      <c r="S61" s="58"/>
      <c r="T61" s="58"/>
      <c r="U61" s="58"/>
      <c r="V61" s="58"/>
      <c r="W61" s="58"/>
      <c r="X61" s="58"/>
      <c r="Y61" s="58"/>
      <c r="Z61" s="58"/>
    </row>
    <row r="62" spans="1:26">
      <c r="C62" s="55"/>
      <c r="D62" s="56"/>
      <c r="E62" s="58"/>
      <c r="F62" s="58"/>
      <c r="G62" s="58"/>
      <c r="H62" s="58"/>
      <c r="I62" s="58"/>
      <c r="J62" s="58"/>
      <c r="K62" s="58"/>
      <c r="L62" s="58"/>
      <c r="M62" s="58"/>
      <c r="N62" s="58"/>
      <c r="O62" s="58"/>
      <c r="P62" s="58"/>
      <c r="Q62" s="58"/>
      <c r="R62" s="58"/>
      <c r="S62" s="58"/>
      <c r="T62" s="58"/>
      <c r="U62" s="58"/>
      <c r="V62" s="58"/>
      <c r="W62" s="58"/>
      <c r="X62" s="58"/>
      <c r="Y62" s="58"/>
      <c r="Z62" s="58"/>
    </row>
    <row r="63" spans="1:26">
      <c r="C63" s="55"/>
      <c r="D63" s="56"/>
      <c r="E63" s="58"/>
      <c r="F63" s="58"/>
      <c r="G63" s="58"/>
      <c r="H63" s="58"/>
      <c r="I63" s="58"/>
      <c r="J63" s="58"/>
      <c r="K63" s="58"/>
      <c r="L63" s="58"/>
      <c r="M63" s="58"/>
      <c r="N63" s="58"/>
      <c r="O63" s="58"/>
      <c r="P63" s="58"/>
      <c r="Q63" s="58"/>
      <c r="R63" s="58"/>
      <c r="S63" s="58"/>
      <c r="T63" s="58"/>
      <c r="U63" s="58"/>
      <c r="V63" s="58"/>
      <c r="W63" s="58"/>
      <c r="X63" s="58"/>
      <c r="Y63" s="58"/>
      <c r="Z63" s="58"/>
    </row>
    <row r="64" spans="1:26">
      <c r="C64" s="55"/>
      <c r="D64" s="56"/>
      <c r="E64" s="58"/>
      <c r="F64" s="58"/>
      <c r="G64" s="58"/>
      <c r="H64" s="58"/>
      <c r="I64" s="58"/>
      <c r="J64" s="58"/>
      <c r="K64" s="58"/>
      <c r="L64" s="58"/>
      <c r="M64" s="58"/>
      <c r="N64" s="58"/>
      <c r="O64" s="58"/>
      <c r="P64" s="58"/>
      <c r="Q64" s="58"/>
      <c r="R64" s="58"/>
      <c r="S64" s="58"/>
      <c r="T64" s="58"/>
      <c r="U64" s="58"/>
      <c r="V64" s="58"/>
      <c r="W64" s="58"/>
      <c r="X64" s="58"/>
      <c r="Y64" s="58"/>
      <c r="Z64" s="58"/>
    </row>
    <row r="65" spans="3:26">
      <c r="C65" s="55"/>
      <c r="D65" s="56"/>
      <c r="E65" s="58"/>
      <c r="F65" s="58"/>
      <c r="G65" s="58"/>
      <c r="H65" s="58"/>
      <c r="I65" s="58"/>
      <c r="J65" s="58"/>
      <c r="K65" s="58"/>
      <c r="L65" s="58"/>
      <c r="M65" s="58"/>
      <c r="N65" s="58"/>
      <c r="O65" s="58"/>
      <c r="P65" s="58"/>
      <c r="Q65" s="58"/>
      <c r="R65" s="58"/>
      <c r="S65" s="58"/>
      <c r="T65" s="58"/>
      <c r="U65" s="58"/>
      <c r="V65" s="58"/>
      <c r="W65" s="58"/>
      <c r="X65" s="58"/>
      <c r="Y65" s="58"/>
      <c r="Z65" s="58"/>
    </row>
    <row r="66" spans="3:26">
      <c r="C66" s="55"/>
      <c r="D66" s="56"/>
      <c r="E66" s="58"/>
      <c r="F66" s="58"/>
      <c r="G66" s="58"/>
      <c r="H66" s="58"/>
      <c r="I66" s="58"/>
      <c r="J66" s="58"/>
      <c r="K66" s="58"/>
      <c r="L66" s="58"/>
      <c r="M66" s="58"/>
      <c r="N66" s="58"/>
      <c r="O66" s="58"/>
      <c r="P66" s="58"/>
      <c r="Q66" s="58"/>
      <c r="R66" s="58"/>
      <c r="S66" s="58"/>
      <c r="T66" s="58"/>
      <c r="U66" s="58"/>
      <c r="V66" s="58"/>
      <c r="W66" s="58"/>
      <c r="X66" s="58"/>
      <c r="Y66" s="58"/>
      <c r="Z66" s="58"/>
    </row>
    <row r="67" spans="3:26">
      <c r="C67" s="55"/>
      <c r="D67" s="56"/>
      <c r="E67" s="58"/>
      <c r="F67" s="58"/>
      <c r="G67" s="58"/>
      <c r="H67" s="58"/>
      <c r="I67" s="58"/>
      <c r="J67" s="58"/>
      <c r="K67" s="58"/>
      <c r="L67" s="58"/>
      <c r="M67" s="58"/>
      <c r="N67" s="58"/>
      <c r="O67" s="58"/>
      <c r="P67" s="58"/>
      <c r="Q67" s="58"/>
      <c r="R67" s="58"/>
      <c r="S67" s="58"/>
      <c r="T67" s="58"/>
      <c r="U67" s="58"/>
      <c r="V67" s="58"/>
      <c r="W67" s="58"/>
      <c r="X67" s="58"/>
      <c r="Y67" s="58"/>
      <c r="Z67" s="58"/>
    </row>
    <row r="68" spans="3:26">
      <c r="C68" s="55"/>
      <c r="D68" s="56"/>
      <c r="E68" s="58"/>
      <c r="F68" s="58"/>
      <c r="G68" s="58"/>
      <c r="H68" s="58"/>
      <c r="I68" s="58"/>
      <c r="J68" s="58"/>
      <c r="K68" s="58"/>
      <c r="L68" s="58"/>
      <c r="M68" s="58"/>
      <c r="N68" s="58"/>
      <c r="O68" s="58"/>
      <c r="P68" s="58"/>
      <c r="Q68" s="58"/>
      <c r="R68" s="58"/>
      <c r="S68" s="58"/>
      <c r="T68" s="58"/>
      <c r="U68" s="58"/>
      <c r="V68" s="58"/>
      <c r="W68" s="58"/>
      <c r="X68" s="58"/>
      <c r="Y68" s="58"/>
      <c r="Z68" s="58"/>
    </row>
    <row r="69" spans="3:26">
      <c r="C69" s="55"/>
      <c r="D69" s="56"/>
      <c r="E69" s="58"/>
      <c r="F69" s="58"/>
      <c r="G69" s="58"/>
      <c r="H69" s="58"/>
      <c r="I69" s="58"/>
      <c r="J69" s="58"/>
      <c r="K69" s="58"/>
      <c r="L69" s="58"/>
      <c r="M69" s="58"/>
      <c r="N69" s="58"/>
      <c r="O69" s="58"/>
      <c r="P69" s="58"/>
      <c r="Q69" s="58"/>
      <c r="R69" s="58"/>
      <c r="S69" s="58"/>
      <c r="T69" s="58"/>
      <c r="U69" s="58"/>
      <c r="V69" s="58"/>
      <c r="W69" s="58"/>
      <c r="X69" s="58"/>
      <c r="Y69" s="58"/>
      <c r="Z69" s="58"/>
    </row>
    <row r="70" spans="3:26">
      <c r="C70" s="55"/>
      <c r="D70" s="56"/>
      <c r="E70" s="58"/>
      <c r="F70" s="58"/>
      <c r="G70" s="58"/>
      <c r="H70" s="58"/>
      <c r="I70" s="58"/>
      <c r="J70" s="58"/>
      <c r="K70" s="58"/>
      <c r="L70" s="58"/>
      <c r="M70" s="58"/>
      <c r="N70" s="58"/>
      <c r="O70" s="58"/>
      <c r="P70" s="58"/>
      <c r="Q70" s="58"/>
      <c r="R70" s="58"/>
      <c r="S70" s="58"/>
      <c r="T70" s="58"/>
      <c r="U70" s="58"/>
      <c r="V70" s="58"/>
      <c r="W70" s="58"/>
      <c r="X70" s="58"/>
      <c r="Y70" s="58"/>
      <c r="Z70" s="58"/>
    </row>
    <row r="71" spans="3:26">
      <c r="C71" s="55"/>
      <c r="D71" s="56"/>
      <c r="E71" s="58"/>
      <c r="F71" s="58"/>
      <c r="G71" s="58"/>
      <c r="H71" s="58"/>
      <c r="I71" s="58"/>
      <c r="J71" s="58"/>
      <c r="K71" s="58"/>
      <c r="L71" s="58"/>
      <c r="M71" s="58"/>
      <c r="N71" s="58"/>
      <c r="O71" s="58"/>
      <c r="P71" s="58"/>
      <c r="Q71" s="58"/>
      <c r="R71" s="58"/>
      <c r="S71" s="58"/>
      <c r="T71" s="58"/>
      <c r="U71" s="58"/>
      <c r="V71" s="58"/>
      <c r="W71" s="58"/>
      <c r="X71" s="58"/>
      <c r="Y71" s="58"/>
      <c r="Z71" s="58"/>
    </row>
    <row r="72" spans="3:26">
      <c r="C72" s="55"/>
      <c r="D72" s="56"/>
      <c r="E72" s="58"/>
      <c r="F72" s="58"/>
      <c r="G72" s="58"/>
      <c r="H72" s="58"/>
      <c r="I72" s="58"/>
      <c r="J72" s="58"/>
      <c r="K72" s="58"/>
      <c r="L72" s="58"/>
      <c r="M72" s="58"/>
      <c r="N72" s="58"/>
      <c r="O72" s="58"/>
      <c r="P72" s="58"/>
      <c r="Q72" s="58"/>
      <c r="R72" s="58"/>
      <c r="S72" s="58"/>
      <c r="T72" s="58"/>
      <c r="U72" s="58"/>
      <c r="V72" s="58"/>
      <c r="W72" s="58"/>
      <c r="X72" s="58"/>
      <c r="Y72" s="58"/>
      <c r="Z72" s="58"/>
    </row>
    <row r="73" spans="3:26">
      <c r="C73" s="55"/>
      <c r="D73" s="56"/>
      <c r="E73" s="58"/>
      <c r="F73" s="58"/>
      <c r="G73" s="58"/>
      <c r="H73" s="58"/>
      <c r="I73" s="58"/>
      <c r="J73" s="58"/>
      <c r="K73" s="58"/>
      <c r="L73" s="58"/>
      <c r="M73" s="58"/>
      <c r="N73" s="58"/>
      <c r="O73" s="58"/>
      <c r="P73" s="58"/>
      <c r="Q73" s="58"/>
      <c r="R73" s="58"/>
      <c r="S73" s="58"/>
      <c r="T73" s="58"/>
      <c r="U73" s="58"/>
      <c r="V73" s="58"/>
      <c r="W73" s="58"/>
      <c r="X73" s="58"/>
      <c r="Y73" s="58"/>
      <c r="Z73" s="58"/>
    </row>
    <row r="74" spans="3:26">
      <c r="C74" s="55"/>
      <c r="D74" s="56"/>
      <c r="E74" s="58"/>
      <c r="F74" s="58"/>
      <c r="G74" s="58"/>
      <c r="H74" s="58"/>
      <c r="I74" s="58"/>
      <c r="J74" s="58"/>
      <c r="K74" s="58"/>
      <c r="L74" s="58"/>
      <c r="M74" s="58"/>
      <c r="N74" s="58"/>
      <c r="O74" s="58"/>
      <c r="P74" s="58"/>
      <c r="Q74" s="58"/>
      <c r="R74" s="58"/>
      <c r="S74" s="58"/>
      <c r="T74" s="58"/>
      <c r="U74" s="58"/>
      <c r="V74" s="58"/>
      <c r="W74" s="58"/>
      <c r="X74" s="58"/>
      <c r="Y74" s="58"/>
      <c r="Z74" s="58"/>
    </row>
    <row r="75" spans="3:26">
      <c r="C75" s="55"/>
      <c r="D75" s="56"/>
      <c r="E75" s="58"/>
      <c r="F75" s="58"/>
      <c r="G75" s="58"/>
      <c r="H75" s="58"/>
      <c r="I75" s="58"/>
      <c r="J75" s="58"/>
      <c r="K75" s="58"/>
      <c r="L75" s="58"/>
      <c r="M75" s="58"/>
      <c r="N75" s="58"/>
      <c r="O75" s="58"/>
      <c r="P75" s="58"/>
      <c r="Q75" s="58"/>
      <c r="R75" s="58"/>
      <c r="S75" s="58"/>
      <c r="T75" s="58"/>
      <c r="U75" s="58"/>
      <c r="V75" s="58"/>
      <c r="W75" s="58"/>
      <c r="X75" s="58"/>
      <c r="Y75" s="58"/>
      <c r="Z75" s="58"/>
    </row>
    <row r="76" spans="3:26">
      <c r="C76" s="55"/>
      <c r="D76" s="56"/>
      <c r="E76" s="58"/>
      <c r="F76" s="58"/>
      <c r="G76" s="58"/>
      <c r="H76" s="58"/>
      <c r="I76" s="58"/>
      <c r="J76" s="58"/>
      <c r="K76" s="58"/>
      <c r="L76" s="58"/>
      <c r="M76" s="58"/>
      <c r="N76" s="58"/>
      <c r="O76" s="58"/>
      <c r="P76" s="58"/>
      <c r="Q76" s="58"/>
      <c r="R76" s="58"/>
      <c r="S76" s="58"/>
      <c r="T76" s="58"/>
      <c r="U76" s="58"/>
      <c r="V76" s="58"/>
      <c r="W76" s="58"/>
      <c r="X76" s="58"/>
      <c r="Y76" s="58"/>
      <c r="Z76" s="58"/>
    </row>
    <row r="77" spans="3:26">
      <c r="C77" s="55"/>
      <c r="D77" s="56"/>
      <c r="E77" s="58"/>
      <c r="F77" s="58"/>
      <c r="G77" s="58"/>
      <c r="H77" s="58"/>
      <c r="I77" s="58"/>
      <c r="J77" s="58"/>
      <c r="K77" s="58"/>
      <c r="L77" s="58"/>
      <c r="M77" s="58"/>
      <c r="N77" s="58"/>
      <c r="O77" s="58"/>
      <c r="P77" s="58"/>
      <c r="Q77" s="58"/>
      <c r="R77" s="58"/>
      <c r="S77" s="58"/>
      <c r="T77" s="58"/>
      <c r="U77" s="58"/>
      <c r="V77" s="58"/>
      <c r="W77" s="58"/>
      <c r="X77" s="58"/>
      <c r="Y77" s="58"/>
      <c r="Z77" s="58"/>
    </row>
    <row r="78" spans="3:26">
      <c r="C78" s="55"/>
      <c r="D78" s="56"/>
      <c r="E78" s="58"/>
      <c r="F78" s="58"/>
      <c r="G78" s="58"/>
      <c r="H78" s="58"/>
      <c r="I78" s="58"/>
      <c r="J78" s="58"/>
      <c r="K78" s="58"/>
      <c r="L78" s="58"/>
      <c r="M78" s="58"/>
      <c r="N78" s="58"/>
      <c r="O78" s="58"/>
      <c r="P78" s="58"/>
      <c r="Q78" s="58"/>
      <c r="R78" s="58"/>
      <c r="S78" s="58"/>
      <c r="T78" s="58"/>
      <c r="U78" s="58"/>
      <c r="V78" s="58"/>
      <c r="W78" s="58"/>
      <c r="X78" s="58"/>
      <c r="Y78" s="58"/>
      <c r="Z78" s="58"/>
    </row>
    <row r="79" spans="3:26">
      <c r="C79" s="55"/>
      <c r="D79" s="56"/>
      <c r="E79" s="58"/>
      <c r="F79" s="58"/>
      <c r="G79" s="58"/>
      <c r="H79" s="58"/>
      <c r="I79" s="58"/>
      <c r="J79" s="58"/>
      <c r="K79" s="58"/>
      <c r="L79" s="58"/>
      <c r="M79" s="58"/>
      <c r="N79" s="58"/>
      <c r="O79" s="58"/>
      <c r="P79" s="58"/>
      <c r="Q79" s="58"/>
      <c r="R79" s="58"/>
      <c r="S79" s="58"/>
      <c r="T79" s="58"/>
      <c r="U79" s="58"/>
      <c r="V79" s="58"/>
      <c r="W79" s="58"/>
      <c r="X79" s="58"/>
      <c r="Y79" s="58"/>
      <c r="Z79" s="58"/>
    </row>
    <row r="80" spans="3:26">
      <c r="C80" s="55"/>
      <c r="D80" s="56"/>
      <c r="E80" s="58"/>
      <c r="F80" s="58"/>
      <c r="G80" s="58"/>
      <c r="H80" s="58"/>
      <c r="I80" s="58"/>
      <c r="J80" s="58"/>
      <c r="K80" s="58"/>
      <c r="L80" s="58"/>
      <c r="M80" s="58"/>
      <c r="N80" s="58"/>
      <c r="O80" s="58"/>
      <c r="P80" s="58"/>
      <c r="Q80" s="58"/>
      <c r="R80" s="58"/>
      <c r="S80" s="58"/>
      <c r="T80" s="58"/>
      <c r="U80" s="58"/>
      <c r="V80" s="58"/>
      <c r="W80" s="58"/>
      <c r="X80" s="58"/>
      <c r="Y80" s="58"/>
      <c r="Z80" s="58"/>
    </row>
    <row r="81" spans="3:26">
      <c r="C81" s="55"/>
      <c r="D81" s="56"/>
      <c r="E81" s="58"/>
      <c r="F81" s="58"/>
      <c r="G81" s="58"/>
      <c r="H81" s="58"/>
      <c r="I81" s="58"/>
      <c r="J81" s="58"/>
      <c r="K81" s="58"/>
      <c r="L81" s="58"/>
      <c r="M81" s="58"/>
      <c r="N81" s="58"/>
      <c r="O81" s="58"/>
      <c r="P81" s="58"/>
      <c r="Q81" s="58"/>
      <c r="R81" s="58"/>
      <c r="S81" s="58"/>
      <c r="T81" s="58"/>
      <c r="U81" s="58"/>
      <c r="V81" s="58"/>
      <c r="W81" s="58"/>
      <c r="X81" s="58"/>
      <c r="Y81" s="58"/>
      <c r="Z81" s="58"/>
    </row>
    <row r="82" spans="3:26">
      <c r="C82" s="55"/>
      <c r="D82" s="56"/>
      <c r="E82" s="58"/>
      <c r="F82" s="58"/>
      <c r="G82" s="58"/>
      <c r="H82" s="58"/>
      <c r="I82" s="58"/>
      <c r="J82" s="58"/>
      <c r="K82" s="58"/>
      <c r="L82" s="58"/>
      <c r="M82" s="58"/>
      <c r="N82" s="58"/>
      <c r="O82" s="58"/>
      <c r="P82" s="58"/>
      <c r="Q82" s="58"/>
      <c r="R82" s="58"/>
      <c r="S82" s="58"/>
      <c r="T82" s="58"/>
      <c r="U82" s="58"/>
      <c r="V82" s="58"/>
      <c r="W82" s="58"/>
      <c r="X82" s="58"/>
      <c r="Y82" s="58"/>
      <c r="Z82" s="58"/>
    </row>
    <row r="83" spans="3:26">
      <c r="C83" s="55"/>
      <c r="D83" s="56"/>
      <c r="E83" s="58"/>
      <c r="F83" s="58"/>
      <c r="G83" s="58"/>
      <c r="H83" s="58"/>
      <c r="I83" s="58"/>
      <c r="J83" s="58"/>
      <c r="K83" s="58"/>
      <c r="L83" s="58"/>
      <c r="M83" s="58"/>
      <c r="N83" s="58"/>
      <c r="O83" s="58"/>
      <c r="P83" s="58"/>
      <c r="Q83" s="58"/>
      <c r="R83" s="58"/>
      <c r="S83" s="58"/>
      <c r="T83" s="58"/>
      <c r="U83" s="58"/>
      <c r="V83" s="58"/>
      <c r="W83" s="58"/>
      <c r="X83" s="58"/>
      <c r="Y83" s="58"/>
      <c r="Z83" s="58"/>
    </row>
    <row r="84" spans="3:26">
      <c r="C84" s="55"/>
      <c r="D84" s="56"/>
      <c r="E84" s="58"/>
      <c r="F84" s="58"/>
      <c r="G84" s="58"/>
      <c r="H84" s="58"/>
      <c r="I84" s="58"/>
      <c r="J84" s="58"/>
      <c r="K84" s="58"/>
      <c r="L84" s="58"/>
      <c r="M84" s="58"/>
      <c r="N84" s="58"/>
      <c r="O84" s="58"/>
      <c r="P84" s="58"/>
      <c r="Q84" s="58"/>
      <c r="R84" s="58"/>
      <c r="S84" s="58"/>
      <c r="T84" s="58"/>
      <c r="U84" s="58"/>
      <c r="V84" s="58"/>
      <c r="W84" s="58"/>
      <c r="X84" s="58"/>
      <c r="Y84" s="58"/>
      <c r="Z84" s="58"/>
    </row>
    <row r="85" spans="3:26">
      <c r="C85" s="55"/>
      <c r="D85" s="56"/>
      <c r="E85" s="58"/>
      <c r="F85" s="58"/>
      <c r="G85" s="58"/>
      <c r="H85" s="58"/>
      <c r="I85" s="58"/>
      <c r="J85" s="58"/>
      <c r="K85" s="58"/>
      <c r="L85" s="58"/>
      <c r="M85" s="58"/>
      <c r="N85" s="58"/>
      <c r="O85" s="58"/>
      <c r="P85" s="58"/>
      <c r="Q85" s="58"/>
      <c r="R85" s="58"/>
      <c r="S85" s="58"/>
      <c r="T85" s="58"/>
      <c r="U85" s="58"/>
      <c r="V85" s="58"/>
      <c r="W85" s="58"/>
      <c r="X85" s="58"/>
      <c r="Y85" s="58"/>
      <c r="Z85" s="58"/>
    </row>
    <row r="86" spans="3:26">
      <c r="C86" s="55"/>
      <c r="D86" s="56"/>
      <c r="E86" s="58"/>
      <c r="F86" s="58"/>
      <c r="G86" s="58"/>
      <c r="H86" s="58"/>
      <c r="I86" s="58"/>
      <c r="J86" s="58"/>
      <c r="K86" s="58"/>
      <c r="L86" s="58"/>
      <c r="M86" s="58"/>
      <c r="N86" s="58"/>
      <c r="O86" s="58"/>
      <c r="P86" s="58"/>
      <c r="Q86" s="58"/>
      <c r="R86" s="58"/>
      <c r="S86" s="58"/>
      <c r="T86" s="58"/>
      <c r="U86" s="58"/>
      <c r="V86" s="58"/>
      <c r="W86" s="58"/>
      <c r="X86" s="58"/>
      <c r="Y86" s="58"/>
      <c r="Z86" s="58"/>
    </row>
    <row r="87" spans="3:26">
      <c r="C87" s="55"/>
      <c r="D87" s="56"/>
      <c r="E87" s="58"/>
      <c r="F87" s="58"/>
      <c r="G87" s="58"/>
      <c r="H87" s="58"/>
      <c r="I87" s="58"/>
      <c r="J87" s="58"/>
      <c r="K87" s="58"/>
      <c r="L87" s="58"/>
      <c r="M87" s="58"/>
      <c r="N87" s="58"/>
      <c r="O87" s="58"/>
      <c r="P87" s="58"/>
      <c r="Q87" s="58"/>
      <c r="R87" s="58"/>
      <c r="S87" s="58"/>
      <c r="T87" s="58"/>
      <c r="U87" s="58"/>
      <c r="V87" s="58"/>
      <c r="W87" s="58"/>
      <c r="X87" s="58"/>
      <c r="Y87" s="58"/>
      <c r="Z87" s="58"/>
    </row>
    <row r="88" spans="3:26">
      <c r="C88" s="55"/>
      <c r="D88" s="56"/>
      <c r="E88" s="58"/>
      <c r="F88" s="58"/>
      <c r="G88" s="58"/>
      <c r="H88" s="58"/>
      <c r="I88" s="58"/>
      <c r="J88" s="58"/>
      <c r="K88" s="58"/>
      <c r="L88" s="58"/>
      <c r="M88" s="58"/>
      <c r="N88" s="58"/>
      <c r="O88" s="58"/>
      <c r="P88" s="58"/>
      <c r="Q88" s="58"/>
      <c r="R88" s="58"/>
      <c r="S88" s="58"/>
      <c r="T88" s="58"/>
      <c r="U88" s="58"/>
      <c r="V88" s="58"/>
      <c r="W88" s="58"/>
      <c r="X88" s="58"/>
      <c r="Y88" s="58"/>
      <c r="Z88" s="58"/>
    </row>
    <row r="89" spans="3:26">
      <c r="C89" s="55"/>
      <c r="D89" s="56"/>
      <c r="E89" s="58"/>
      <c r="F89" s="58"/>
      <c r="G89" s="58"/>
      <c r="H89" s="58"/>
      <c r="I89" s="58"/>
      <c r="J89" s="58"/>
      <c r="K89" s="58"/>
      <c r="L89" s="58"/>
      <c r="M89" s="58"/>
      <c r="N89" s="58"/>
      <c r="O89" s="58"/>
      <c r="P89" s="58"/>
      <c r="Q89" s="58"/>
      <c r="R89" s="58"/>
      <c r="S89" s="58"/>
      <c r="T89" s="58"/>
      <c r="U89" s="58"/>
      <c r="V89" s="58"/>
      <c r="W89" s="58"/>
      <c r="X89" s="58"/>
      <c r="Y89" s="58"/>
      <c r="Z89" s="58"/>
    </row>
    <row r="90" spans="3:26">
      <c r="C90" s="55"/>
      <c r="D90" s="56"/>
      <c r="E90" s="58"/>
      <c r="F90" s="58"/>
      <c r="G90" s="58"/>
      <c r="H90" s="58"/>
      <c r="I90" s="58"/>
      <c r="J90" s="58"/>
      <c r="K90" s="58"/>
      <c r="L90" s="58"/>
      <c r="M90" s="58"/>
      <c r="N90" s="58"/>
      <c r="O90" s="58"/>
      <c r="P90" s="58"/>
      <c r="Q90" s="58"/>
      <c r="R90" s="58"/>
      <c r="S90" s="58"/>
      <c r="T90" s="58"/>
      <c r="U90" s="58"/>
      <c r="V90" s="58"/>
      <c r="W90" s="58"/>
      <c r="X90" s="58"/>
      <c r="Y90" s="58"/>
      <c r="Z90" s="58"/>
    </row>
    <row r="91" spans="3:26">
      <c r="C91" s="55"/>
      <c r="D91" s="56"/>
      <c r="E91" s="58"/>
      <c r="F91" s="58"/>
      <c r="G91" s="58"/>
      <c r="H91" s="58"/>
      <c r="I91" s="58"/>
      <c r="J91" s="58"/>
      <c r="K91" s="58"/>
      <c r="L91" s="58"/>
      <c r="M91" s="58"/>
      <c r="N91" s="58"/>
      <c r="O91" s="58"/>
      <c r="P91" s="58"/>
      <c r="Q91" s="58"/>
      <c r="R91" s="58"/>
      <c r="S91" s="58"/>
      <c r="T91" s="58"/>
      <c r="U91" s="58"/>
      <c r="V91" s="58"/>
      <c r="W91" s="58"/>
      <c r="X91" s="58"/>
      <c r="Y91" s="58"/>
      <c r="Z91" s="58"/>
    </row>
    <row r="92" spans="3:26">
      <c r="C92" s="55"/>
      <c r="D92" s="56"/>
      <c r="E92" s="58"/>
      <c r="F92" s="58"/>
      <c r="G92" s="58"/>
      <c r="H92" s="58"/>
      <c r="I92" s="58"/>
      <c r="J92" s="58"/>
      <c r="K92" s="58"/>
      <c r="L92" s="58"/>
      <c r="M92" s="58"/>
      <c r="N92" s="58"/>
      <c r="O92" s="58"/>
      <c r="P92" s="58"/>
      <c r="Q92" s="58"/>
      <c r="R92" s="58"/>
      <c r="S92" s="58"/>
      <c r="T92" s="58"/>
      <c r="U92" s="58"/>
      <c r="V92" s="58"/>
      <c r="W92" s="58"/>
      <c r="X92" s="58"/>
      <c r="Y92" s="58"/>
      <c r="Z92" s="58"/>
    </row>
    <row r="93" spans="3:26">
      <c r="C93" s="55"/>
      <c r="D93" s="56"/>
      <c r="E93" s="58"/>
      <c r="F93" s="58"/>
      <c r="G93" s="58"/>
      <c r="H93" s="58"/>
      <c r="I93" s="58"/>
      <c r="J93" s="58"/>
      <c r="K93" s="58"/>
      <c r="L93" s="58"/>
      <c r="M93" s="58"/>
      <c r="N93" s="58"/>
      <c r="O93" s="58"/>
      <c r="P93" s="58"/>
      <c r="Q93" s="58"/>
      <c r="R93" s="58"/>
      <c r="S93" s="58"/>
      <c r="T93" s="58"/>
      <c r="U93" s="58"/>
      <c r="V93" s="58"/>
      <c r="W93" s="58"/>
      <c r="X93" s="58"/>
      <c r="Y93" s="58"/>
      <c r="Z93" s="58"/>
    </row>
    <row r="94" spans="3:26">
      <c r="C94" s="55"/>
      <c r="D94" s="56"/>
      <c r="E94" s="58"/>
      <c r="F94" s="58"/>
      <c r="G94" s="58"/>
      <c r="H94" s="58"/>
      <c r="I94" s="58"/>
      <c r="J94" s="58"/>
      <c r="K94" s="58"/>
      <c r="L94" s="58"/>
      <c r="M94" s="58"/>
      <c r="N94" s="58"/>
      <c r="O94" s="58"/>
      <c r="P94" s="58"/>
      <c r="Q94" s="58"/>
      <c r="R94" s="58"/>
      <c r="S94" s="58"/>
      <c r="T94" s="58"/>
      <c r="U94" s="58"/>
      <c r="V94" s="58"/>
      <c r="W94" s="58"/>
      <c r="X94" s="58"/>
      <c r="Y94" s="58"/>
      <c r="Z94" s="58"/>
    </row>
    <row r="95" spans="3:26">
      <c r="C95" s="55"/>
      <c r="D95" s="56"/>
      <c r="E95" s="58"/>
      <c r="F95" s="58"/>
      <c r="G95" s="58"/>
      <c r="H95" s="58"/>
      <c r="I95" s="58"/>
      <c r="J95" s="58"/>
      <c r="K95" s="58"/>
      <c r="L95" s="58"/>
      <c r="M95" s="58"/>
      <c r="N95" s="58"/>
      <c r="O95" s="58"/>
      <c r="P95" s="58"/>
      <c r="Q95" s="58"/>
      <c r="R95" s="58"/>
      <c r="S95" s="58"/>
      <c r="T95" s="58"/>
      <c r="U95" s="58"/>
      <c r="V95" s="58"/>
      <c r="W95" s="58"/>
      <c r="X95" s="58"/>
      <c r="Y95" s="58"/>
      <c r="Z95" s="58"/>
    </row>
    <row r="96" spans="3:26">
      <c r="C96" s="55"/>
      <c r="D96" s="56"/>
      <c r="E96" s="58"/>
      <c r="F96" s="58"/>
      <c r="G96" s="58"/>
      <c r="H96" s="58"/>
      <c r="I96" s="58"/>
      <c r="J96" s="58"/>
      <c r="K96" s="58"/>
      <c r="L96" s="58"/>
      <c r="M96" s="58"/>
      <c r="N96" s="58"/>
      <c r="O96" s="58"/>
      <c r="P96" s="58"/>
      <c r="Q96" s="58"/>
      <c r="R96" s="58"/>
      <c r="S96" s="58"/>
      <c r="T96" s="58"/>
      <c r="U96" s="58"/>
      <c r="V96" s="58"/>
      <c r="W96" s="58"/>
      <c r="X96" s="58"/>
      <c r="Y96" s="58"/>
      <c r="Z96" s="58"/>
    </row>
    <row r="97" spans="3:26">
      <c r="C97" s="55"/>
      <c r="D97" s="56"/>
      <c r="E97" s="58"/>
      <c r="F97" s="58"/>
      <c r="G97" s="58"/>
      <c r="H97" s="58"/>
      <c r="I97" s="58"/>
      <c r="J97" s="58"/>
      <c r="K97" s="58"/>
      <c r="L97" s="58"/>
      <c r="M97" s="58"/>
      <c r="N97" s="58"/>
      <c r="O97" s="58"/>
      <c r="P97" s="58"/>
      <c r="Q97" s="58"/>
      <c r="R97" s="58"/>
      <c r="S97" s="58"/>
      <c r="T97" s="58"/>
      <c r="U97" s="58"/>
      <c r="V97" s="58"/>
      <c r="W97" s="58"/>
      <c r="X97" s="58"/>
      <c r="Y97" s="58"/>
      <c r="Z97" s="58"/>
    </row>
    <row r="98" spans="3:26">
      <c r="C98" s="55"/>
      <c r="D98" s="56"/>
      <c r="E98" s="58"/>
      <c r="F98" s="58"/>
      <c r="G98" s="58"/>
      <c r="H98" s="58"/>
      <c r="I98" s="58"/>
      <c r="J98" s="58"/>
      <c r="K98" s="58"/>
      <c r="L98" s="58"/>
      <c r="M98" s="58"/>
      <c r="N98" s="58"/>
      <c r="O98" s="58"/>
      <c r="P98" s="58"/>
      <c r="Q98" s="58"/>
      <c r="R98" s="58"/>
      <c r="S98" s="58"/>
      <c r="T98" s="58"/>
      <c r="U98" s="58"/>
      <c r="V98" s="58"/>
      <c r="W98" s="58"/>
      <c r="X98" s="58"/>
      <c r="Y98" s="58"/>
      <c r="Z98" s="58"/>
    </row>
    <row r="99" spans="3:26">
      <c r="C99" s="55"/>
      <c r="D99" s="56"/>
      <c r="E99" s="58"/>
      <c r="F99" s="58"/>
      <c r="G99" s="58"/>
      <c r="H99" s="58"/>
      <c r="I99" s="58"/>
      <c r="J99" s="58"/>
      <c r="K99" s="58"/>
      <c r="L99" s="58"/>
      <c r="M99" s="58"/>
      <c r="N99" s="58"/>
      <c r="O99" s="58"/>
      <c r="P99" s="58"/>
      <c r="Q99" s="58"/>
      <c r="R99" s="58"/>
      <c r="S99" s="58"/>
      <c r="T99" s="58"/>
      <c r="U99" s="58"/>
      <c r="V99" s="58"/>
      <c r="W99" s="58"/>
      <c r="X99" s="58"/>
      <c r="Y99" s="58"/>
      <c r="Z99" s="58"/>
    </row>
    <row r="100" spans="3:26">
      <c r="C100" s="55"/>
      <c r="D100" s="56"/>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3:26">
      <c r="C101" s="55"/>
      <c r="D101" s="56"/>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3:26">
      <c r="C102" s="55"/>
      <c r="D102" s="56"/>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3:26">
      <c r="C103" s="55"/>
      <c r="D103" s="56"/>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3:26">
      <c r="C104" s="55"/>
      <c r="D104" s="56"/>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3:26">
      <c r="C105" s="55"/>
      <c r="D105" s="56"/>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3:26">
      <c r="C106" s="55"/>
      <c r="D106" s="56"/>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3:26">
      <c r="C107" s="55"/>
      <c r="D107" s="56"/>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3:26">
      <c r="C108" s="55"/>
      <c r="D108" s="56"/>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3:26">
      <c r="C109" s="55"/>
      <c r="D109" s="56"/>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3:26">
      <c r="C110" s="55"/>
      <c r="D110" s="56"/>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3:26">
      <c r="C111" s="55"/>
      <c r="D111" s="56"/>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3:26">
      <c r="C112" s="55"/>
      <c r="D112" s="56"/>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3:26">
      <c r="C113" s="55"/>
      <c r="D113" s="56"/>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3:26">
      <c r="C114" s="55"/>
      <c r="D114" s="56"/>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3:26">
      <c r="C115" s="55"/>
      <c r="D115" s="56"/>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3:26">
      <c r="C116" s="55"/>
      <c r="D116" s="56"/>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3:26">
      <c r="C117" s="55"/>
      <c r="D117" s="56"/>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3:26">
      <c r="C118" s="55"/>
      <c r="D118" s="56"/>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3:26">
      <c r="C119" s="55"/>
      <c r="D119" s="56"/>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3:26">
      <c r="C120" s="55"/>
      <c r="D120" s="56"/>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3:26">
      <c r="C121" s="55"/>
      <c r="D121" s="56"/>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3:26">
      <c r="C122" s="55"/>
      <c r="D122" s="56"/>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3:26">
      <c r="C123" s="55"/>
      <c r="D123" s="56"/>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3:26">
      <c r="C124" s="55"/>
      <c r="D124" s="56"/>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3:26">
      <c r="C125" s="55"/>
      <c r="D125" s="56"/>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3:26">
      <c r="C126" s="55"/>
      <c r="D126" s="56"/>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3:26">
      <c r="C127" s="55"/>
      <c r="D127" s="56"/>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3:26">
      <c r="C128" s="55"/>
      <c r="D128" s="56"/>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3:26">
      <c r="C129" s="55"/>
      <c r="D129" s="56"/>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3:26">
      <c r="C130" s="55"/>
      <c r="D130" s="56"/>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3:26">
      <c r="C131" s="55"/>
      <c r="D131" s="56"/>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3:26">
      <c r="C132" s="55"/>
      <c r="D132" s="56"/>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3:26">
      <c r="C133" s="55"/>
      <c r="D133" s="56"/>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3:26">
      <c r="C134" s="55"/>
      <c r="D134" s="56"/>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3:26">
      <c r="C135" s="55"/>
      <c r="D135" s="56"/>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3:26">
      <c r="C136" s="55"/>
      <c r="D136" s="56"/>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3:26">
      <c r="C137" s="55"/>
      <c r="D137" s="56"/>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3:26">
      <c r="C138" s="55"/>
      <c r="D138" s="56"/>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3:26">
      <c r="C139" s="55"/>
      <c r="D139" s="56"/>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3:26">
      <c r="C140" s="55"/>
      <c r="D140" s="56"/>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3:26">
      <c r="C141" s="55"/>
      <c r="D141" s="56"/>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3:26">
      <c r="C142" s="55"/>
      <c r="D142" s="56"/>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3:26">
      <c r="C143" s="55"/>
      <c r="D143" s="56"/>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3:26">
      <c r="C144" s="55"/>
      <c r="D144" s="56"/>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3:26">
      <c r="C145" s="55"/>
      <c r="D145" s="56"/>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3:26">
      <c r="C146" s="55"/>
      <c r="D146" s="56"/>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3:26">
      <c r="C147" s="55"/>
      <c r="D147" s="56"/>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3:26">
      <c r="C148" s="55"/>
      <c r="D148" s="56"/>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3:26">
      <c r="C149" s="55"/>
      <c r="D149" s="56"/>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3:26">
      <c r="C150" s="55"/>
      <c r="D150" s="56"/>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3:26">
      <c r="C151" s="55"/>
      <c r="D151" s="56"/>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3:26">
      <c r="C152" s="55"/>
      <c r="D152" s="56"/>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3:26">
      <c r="C153" s="55"/>
      <c r="D153" s="56"/>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3:26">
      <c r="C154" s="55"/>
      <c r="D154" s="56"/>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3:26">
      <c r="C155" s="55"/>
      <c r="D155" s="56"/>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3:26">
      <c r="C156" s="55"/>
      <c r="D156" s="56"/>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3:26">
      <c r="C157" s="55"/>
      <c r="D157" s="56"/>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3:26">
      <c r="C158" s="55"/>
      <c r="D158" s="56"/>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3:26">
      <c r="C159" s="55"/>
      <c r="D159" s="56"/>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3:26">
      <c r="C160" s="55"/>
      <c r="D160" s="56"/>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3:26">
      <c r="C161" s="55"/>
      <c r="D161" s="56"/>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3:26">
      <c r="C162" s="55"/>
      <c r="D162" s="56"/>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3:26">
      <c r="C163" s="55"/>
      <c r="D163" s="56"/>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3:26">
      <c r="C164" s="55"/>
      <c r="D164" s="56"/>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3:26">
      <c r="C165" s="55"/>
      <c r="D165" s="56"/>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3:26">
      <c r="C166" s="55"/>
      <c r="D166" s="56"/>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3:26">
      <c r="C167" s="55"/>
      <c r="D167" s="56"/>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3:26">
      <c r="C168" s="55"/>
      <c r="D168" s="56"/>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3:26">
      <c r="C169" s="55"/>
      <c r="D169" s="56"/>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3:26">
      <c r="C170" s="55"/>
      <c r="D170" s="56"/>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3:26">
      <c r="C171" s="55"/>
      <c r="D171" s="56"/>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3:26">
      <c r="C172" s="55"/>
      <c r="D172" s="56"/>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3:26">
      <c r="C173" s="55"/>
      <c r="D173" s="56"/>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3:26">
      <c r="C174" s="55"/>
      <c r="D174" s="56"/>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3:26">
      <c r="C175" s="55"/>
      <c r="D175" s="56"/>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3:26">
      <c r="C176" s="55"/>
      <c r="D176" s="56"/>
      <c r="E176" s="58"/>
      <c r="F176" s="58"/>
      <c r="G176" s="58"/>
      <c r="H176" s="58"/>
      <c r="I176" s="58"/>
      <c r="J176" s="58"/>
      <c r="K176" s="58"/>
      <c r="L176" s="58"/>
      <c r="M176" s="58"/>
      <c r="N176" s="58"/>
      <c r="O176" s="58"/>
      <c r="P176" s="58"/>
      <c r="Q176" s="58"/>
      <c r="R176" s="58"/>
      <c r="S176" s="58"/>
      <c r="T176" s="58"/>
      <c r="U176" s="58"/>
      <c r="V176" s="58"/>
      <c r="W176" s="58"/>
      <c r="X176" s="58"/>
      <c r="Y176" s="58"/>
      <c r="Z176" s="58"/>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rgb="FF92D050"/>
  </sheetPr>
  <dimension ref="A1:Z176"/>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42" customWidth="1"/>
    <col min="2" max="2" width="17.140625" style="54" customWidth="1"/>
    <col min="3" max="3" width="35.7109375" style="42" customWidth="1"/>
    <col min="4" max="4" width="17.140625" style="42" customWidth="1"/>
    <col min="5" max="5" width="1.42578125" style="59" customWidth="1"/>
    <col min="6" max="26" width="10" style="59" customWidth="1"/>
    <col min="27" max="254" width="9.140625" style="42"/>
    <col min="255" max="255" width="5.7109375" style="42" customWidth="1"/>
    <col min="256" max="256" width="12.140625" style="42" customWidth="1"/>
    <col min="257" max="257" width="35.7109375" style="42" customWidth="1"/>
    <col min="258" max="258" width="14.28515625" style="42" customWidth="1"/>
    <col min="259" max="260" width="13.5703125" style="42" customWidth="1"/>
    <col min="261" max="261" width="1.42578125" style="42" customWidth="1"/>
    <col min="262" max="282" width="10" style="42" customWidth="1"/>
    <col min="283" max="510" width="9.140625" style="42"/>
    <col min="511" max="511" width="5.7109375" style="42" customWidth="1"/>
    <col min="512" max="512" width="12.140625" style="42" customWidth="1"/>
    <col min="513" max="513" width="35.7109375" style="42" customWidth="1"/>
    <col min="514" max="514" width="14.28515625" style="42" customWidth="1"/>
    <col min="515" max="516" width="13.5703125" style="42" customWidth="1"/>
    <col min="517" max="517" width="1.42578125" style="42" customWidth="1"/>
    <col min="518" max="538" width="10" style="42" customWidth="1"/>
    <col min="539" max="766" width="9.140625" style="42"/>
    <col min="767" max="767" width="5.7109375" style="42" customWidth="1"/>
    <col min="768" max="768" width="12.140625" style="42" customWidth="1"/>
    <col min="769" max="769" width="35.7109375" style="42" customWidth="1"/>
    <col min="770" max="770" width="14.28515625" style="42" customWidth="1"/>
    <col min="771" max="772" width="13.5703125" style="42" customWidth="1"/>
    <col min="773" max="773" width="1.42578125" style="42" customWidth="1"/>
    <col min="774" max="794" width="10" style="42" customWidth="1"/>
    <col min="795" max="1022" width="9.140625" style="42"/>
    <col min="1023" max="1023" width="5.7109375" style="42" customWidth="1"/>
    <col min="1024" max="1024" width="12.140625" style="42" customWidth="1"/>
    <col min="1025" max="1025" width="35.7109375" style="42" customWidth="1"/>
    <col min="1026" max="1026" width="14.28515625" style="42" customWidth="1"/>
    <col min="1027" max="1028" width="13.5703125" style="42" customWidth="1"/>
    <col min="1029" max="1029" width="1.42578125" style="42" customWidth="1"/>
    <col min="1030" max="1050" width="10" style="42" customWidth="1"/>
    <col min="1051" max="1278" width="9.140625" style="42"/>
    <col min="1279" max="1279" width="5.7109375" style="42" customWidth="1"/>
    <col min="1280" max="1280" width="12.140625" style="42" customWidth="1"/>
    <col min="1281" max="1281" width="35.7109375" style="42" customWidth="1"/>
    <col min="1282" max="1282" width="14.28515625" style="42" customWidth="1"/>
    <col min="1283" max="1284" width="13.5703125" style="42" customWidth="1"/>
    <col min="1285" max="1285" width="1.42578125" style="42" customWidth="1"/>
    <col min="1286" max="1306" width="10" style="42" customWidth="1"/>
    <col min="1307" max="1534" width="9.140625" style="42"/>
    <col min="1535" max="1535" width="5.7109375" style="42" customWidth="1"/>
    <col min="1536" max="1536" width="12.140625" style="42" customWidth="1"/>
    <col min="1537" max="1537" width="35.7109375" style="42" customWidth="1"/>
    <col min="1538" max="1538" width="14.28515625" style="42" customWidth="1"/>
    <col min="1539" max="1540" width="13.5703125" style="42" customWidth="1"/>
    <col min="1541" max="1541" width="1.42578125" style="42" customWidth="1"/>
    <col min="1542" max="1562" width="10" style="42" customWidth="1"/>
    <col min="1563" max="1790" width="9.140625" style="42"/>
    <col min="1791" max="1791" width="5.7109375" style="42" customWidth="1"/>
    <col min="1792" max="1792" width="12.140625" style="42" customWidth="1"/>
    <col min="1793" max="1793" width="35.7109375" style="42" customWidth="1"/>
    <col min="1794" max="1794" width="14.28515625" style="42" customWidth="1"/>
    <col min="1795" max="1796" width="13.5703125" style="42" customWidth="1"/>
    <col min="1797" max="1797" width="1.42578125" style="42" customWidth="1"/>
    <col min="1798" max="1818" width="10" style="42" customWidth="1"/>
    <col min="1819" max="2046" width="9.140625" style="42"/>
    <col min="2047" max="2047" width="5.7109375" style="42" customWidth="1"/>
    <col min="2048" max="2048" width="12.140625" style="42" customWidth="1"/>
    <col min="2049" max="2049" width="35.7109375" style="42" customWidth="1"/>
    <col min="2050" max="2050" width="14.28515625" style="42" customWidth="1"/>
    <col min="2051" max="2052" width="13.5703125" style="42" customWidth="1"/>
    <col min="2053" max="2053" width="1.42578125" style="42" customWidth="1"/>
    <col min="2054" max="2074" width="10" style="42" customWidth="1"/>
    <col min="2075" max="2302" width="9.140625" style="42"/>
    <col min="2303" max="2303" width="5.7109375" style="42" customWidth="1"/>
    <col min="2304" max="2304" width="12.140625" style="42" customWidth="1"/>
    <col min="2305" max="2305" width="35.7109375" style="42" customWidth="1"/>
    <col min="2306" max="2306" width="14.28515625" style="42" customWidth="1"/>
    <col min="2307" max="2308" width="13.5703125" style="42" customWidth="1"/>
    <col min="2309" max="2309" width="1.42578125" style="42" customWidth="1"/>
    <col min="2310" max="2330" width="10" style="42" customWidth="1"/>
    <col min="2331" max="2558" width="9.140625" style="42"/>
    <col min="2559" max="2559" width="5.7109375" style="42" customWidth="1"/>
    <col min="2560" max="2560" width="12.140625" style="42" customWidth="1"/>
    <col min="2561" max="2561" width="35.7109375" style="42" customWidth="1"/>
    <col min="2562" max="2562" width="14.28515625" style="42" customWidth="1"/>
    <col min="2563" max="2564" width="13.5703125" style="42" customWidth="1"/>
    <col min="2565" max="2565" width="1.42578125" style="42" customWidth="1"/>
    <col min="2566" max="2586" width="10" style="42" customWidth="1"/>
    <col min="2587" max="2814" width="9.140625" style="42"/>
    <col min="2815" max="2815" width="5.7109375" style="42" customWidth="1"/>
    <col min="2816" max="2816" width="12.140625" style="42" customWidth="1"/>
    <col min="2817" max="2817" width="35.7109375" style="42" customWidth="1"/>
    <col min="2818" max="2818" width="14.28515625" style="42" customWidth="1"/>
    <col min="2819" max="2820" width="13.5703125" style="42" customWidth="1"/>
    <col min="2821" max="2821" width="1.42578125" style="42" customWidth="1"/>
    <col min="2822" max="2842" width="10" style="42" customWidth="1"/>
    <col min="2843" max="3070" width="9.140625" style="42"/>
    <col min="3071" max="3071" width="5.7109375" style="42" customWidth="1"/>
    <col min="3072" max="3072" width="12.140625" style="42" customWidth="1"/>
    <col min="3073" max="3073" width="35.7109375" style="42" customWidth="1"/>
    <col min="3074" max="3074" width="14.28515625" style="42" customWidth="1"/>
    <col min="3075" max="3076" width="13.5703125" style="42" customWidth="1"/>
    <col min="3077" max="3077" width="1.42578125" style="42" customWidth="1"/>
    <col min="3078" max="3098" width="10" style="42" customWidth="1"/>
    <col min="3099" max="3326" width="9.140625" style="42"/>
    <col min="3327" max="3327" width="5.7109375" style="42" customWidth="1"/>
    <col min="3328" max="3328" width="12.140625" style="42" customWidth="1"/>
    <col min="3329" max="3329" width="35.7109375" style="42" customWidth="1"/>
    <col min="3330" max="3330" width="14.28515625" style="42" customWidth="1"/>
    <col min="3331" max="3332" width="13.5703125" style="42" customWidth="1"/>
    <col min="3333" max="3333" width="1.42578125" style="42" customWidth="1"/>
    <col min="3334" max="3354" width="10" style="42" customWidth="1"/>
    <col min="3355" max="3582" width="9.140625" style="42"/>
    <col min="3583" max="3583" width="5.7109375" style="42" customWidth="1"/>
    <col min="3584" max="3584" width="12.140625" style="42" customWidth="1"/>
    <col min="3585" max="3585" width="35.7109375" style="42" customWidth="1"/>
    <col min="3586" max="3586" width="14.28515625" style="42" customWidth="1"/>
    <col min="3587" max="3588" width="13.5703125" style="42" customWidth="1"/>
    <col min="3589" max="3589" width="1.42578125" style="42" customWidth="1"/>
    <col min="3590" max="3610" width="10" style="42" customWidth="1"/>
    <col min="3611" max="3838" width="9.140625" style="42"/>
    <col min="3839" max="3839" width="5.7109375" style="42" customWidth="1"/>
    <col min="3840" max="3840" width="12.140625" style="42" customWidth="1"/>
    <col min="3841" max="3841" width="35.7109375" style="42" customWidth="1"/>
    <col min="3842" max="3842" width="14.28515625" style="42" customWidth="1"/>
    <col min="3843" max="3844" width="13.5703125" style="42" customWidth="1"/>
    <col min="3845" max="3845" width="1.42578125" style="42" customWidth="1"/>
    <col min="3846" max="3866" width="10" style="42" customWidth="1"/>
    <col min="3867" max="4094" width="9.140625" style="42"/>
    <col min="4095" max="4095" width="5.7109375" style="42" customWidth="1"/>
    <col min="4096" max="4096" width="12.140625" style="42" customWidth="1"/>
    <col min="4097" max="4097" width="35.7109375" style="42" customWidth="1"/>
    <col min="4098" max="4098" width="14.28515625" style="42" customWidth="1"/>
    <col min="4099" max="4100" width="13.5703125" style="42" customWidth="1"/>
    <col min="4101" max="4101" width="1.42578125" style="42" customWidth="1"/>
    <col min="4102" max="4122" width="10" style="42" customWidth="1"/>
    <col min="4123" max="4350" width="9.140625" style="42"/>
    <col min="4351" max="4351" width="5.7109375" style="42" customWidth="1"/>
    <col min="4352" max="4352" width="12.140625" style="42" customWidth="1"/>
    <col min="4353" max="4353" width="35.7109375" style="42" customWidth="1"/>
    <col min="4354" max="4354" width="14.28515625" style="42" customWidth="1"/>
    <col min="4355" max="4356" width="13.5703125" style="42" customWidth="1"/>
    <col min="4357" max="4357" width="1.42578125" style="42" customWidth="1"/>
    <col min="4358" max="4378" width="10" style="42" customWidth="1"/>
    <col min="4379" max="4606" width="9.140625" style="42"/>
    <col min="4607" max="4607" width="5.7109375" style="42" customWidth="1"/>
    <col min="4608" max="4608" width="12.140625" style="42" customWidth="1"/>
    <col min="4609" max="4609" width="35.7109375" style="42" customWidth="1"/>
    <col min="4610" max="4610" width="14.28515625" style="42" customWidth="1"/>
    <col min="4611" max="4612" width="13.5703125" style="42" customWidth="1"/>
    <col min="4613" max="4613" width="1.42578125" style="42" customWidth="1"/>
    <col min="4614" max="4634" width="10" style="42" customWidth="1"/>
    <col min="4635" max="4862" width="9.140625" style="42"/>
    <col min="4863" max="4863" width="5.7109375" style="42" customWidth="1"/>
    <col min="4864" max="4864" width="12.140625" style="42" customWidth="1"/>
    <col min="4865" max="4865" width="35.7109375" style="42" customWidth="1"/>
    <col min="4866" max="4866" width="14.28515625" style="42" customWidth="1"/>
    <col min="4867" max="4868" width="13.5703125" style="42" customWidth="1"/>
    <col min="4869" max="4869" width="1.42578125" style="42" customWidth="1"/>
    <col min="4870" max="4890" width="10" style="42" customWidth="1"/>
    <col min="4891" max="5118" width="9.140625" style="42"/>
    <col min="5119" max="5119" width="5.7109375" style="42" customWidth="1"/>
    <col min="5120" max="5120" width="12.140625" style="42" customWidth="1"/>
    <col min="5121" max="5121" width="35.7109375" style="42" customWidth="1"/>
    <col min="5122" max="5122" width="14.28515625" style="42" customWidth="1"/>
    <col min="5123" max="5124" width="13.5703125" style="42" customWidth="1"/>
    <col min="5125" max="5125" width="1.42578125" style="42" customWidth="1"/>
    <col min="5126" max="5146" width="10" style="42" customWidth="1"/>
    <col min="5147" max="5374" width="9.140625" style="42"/>
    <col min="5375" max="5375" width="5.7109375" style="42" customWidth="1"/>
    <col min="5376" max="5376" width="12.140625" style="42" customWidth="1"/>
    <col min="5377" max="5377" width="35.7109375" style="42" customWidth="1"/>
    <col min="5378" max="5378" width="14.28515625" style="42" customWidth="1"/>
    <col min="5379" max="5380" width="13.5703125" style="42" customWidth="1"/>
    <col min="5381" max="5381" width="1.42578125" style="42" customWidth="1"/>
    <col min="5382" max="5402" width="10" style="42" customWidth="1"/>
    <col min="5403" max="5630" width="9.140625" style="42"/>
    <col min="5631" max="5631" width="5.7109375" style="42" customWidth="1"/>
    <col min="5632" max="5632" width="12.140625" style="42" customWidth="1"/>
    <col min="5633" max="5633" width="35.7109375" style="42" customWidth="1"/>
    <col min="5634" max="5634" width="14.28515625" style="42" customWidth="1"/>
    <col min="5635" max="5636" width="13.5703125" style="42" customWidth="1"/>
    <col min="5637" max="5637" width="1.42578125" style="42" customWidth="1"/>
    <col min="5638" max="5658" width="10" style="42" customWidth="1"/>
    <col min="5659" max="5886" width="9.140625" style="42"/>
    <col min="5887" max="5887" width="5.7109375" style="42" customWidth="1"/>
    <col min="5888" max="5888" width="12.140625" style="42" customWidth="1"/>
    <col min="5889" max="5889" width="35.7109375" style="42" customWidth="1"/>
    <col min="5890" max="5890" width="14.28515625" style="42" customWidth="1"/>
    <col min="5891" max="5892" width="13.5703125" style="42" customWidth="1"/>
    <col min="5893" max="5893" width="1.42578125" style="42" customWidth="1"/>
    <col min="5894" max="5914" width="10" style="42" customWidth="1"/>
    <col min="5915" max="6142" width="9.140625" style="42"/>
    <col min="6143" max="6143" width="5.7109375" style="42" customWidth="1"/>
    <col min="6144" max="6144" width="12.140625" style="42" customWidth="1"/>
    <col min="6145" max="6145" width="35.7109375" style="42" customWidth="1"/>
    <col min="6146" max="6146" width="14.28515625" style="42" customWidth="1"/>
    <col min="6147" max="6148" width="13.5703125" style="42" customWidth="1"/>
    <col min="6149" max="6149" width="1.42578125" style="42" customWidth="1"/>
    <col min="6150" max="6170" width="10" style="42" customWidth="1"/>
    <col min="6171" max="6398" width="9.140625" style="42"/>
    <col min="6399" max="6399" width="5.7109375" style="42" customWidth="1"/>
    <col min="6400" max="6400" width="12.140625" style="42" customWidth="1"/>
    <col min="6401" max="6401" width="35.7109375" style="42" customWidth="1"/>
    <col min="6402" max="6402" width="14.28515625" style="42" customWidth="1"/>
    <col min="6403" max="6404" width="13.5703125" style="42" customWidth="1"/>
    <col min="6405" max="6405" width="1.42578125" style="42" customWidth="1"/>
    <col min="6406" max="6426" width="10" style="42" customWidth="1"/>
    <col min="6427" max="6654" width="9.140625" style="42"/>
    <col min="6655" max="6655" width="5.7109375" style="42" customWidth="1"/>
    <col min="6656" max="6656" width="12.140625" style="42" customWidth="1"/>
    <col min="6657" max="6657" width="35.7109375" style="42" customWidth="1"/>
    <col min="6658" max="6658" width="14.28515625" style="42" customWidth="1"/>
    <col min="6659" max="6660" width="13.5703125" style="42" customWidth="1"/>
    <col min="6661" max="6661" width="1.42578125" style="42" customWidth="1"/>
    <col min="6662" max="6682" width="10" style="42" customWidth="1"/>
    <col min="6683" max="6910" width="9.140625" style="42"/>
    <col min="6911" max="6911" width="5.7109375" style="42" customWidth="1"/>
    <col min="6912" max="6912" width="12.140625" style="42" customWidth="1"/>
    <col min="6913" max="6913" width="35.7109375" style="42" customWidth="1"/>
    <col min="6914" max="6914" width="14.28515625" style="42" customWidth="1"/>
    <col min="6915" max="6916" width="13.5703125" style="42" customWidth="1"/>
    <col min="6917" max="6917" width="1.42578125" style="42" customWidth="1"/>
    <col min="6918" max="6938" width="10" style="42" customWidth="1"/>
    <col min="6939" max="7166" width="9.140625" style="42"/>
    <col min="7167" max="7167" width="5.7109375" style="42" customWidth="1"/>
    <col min="7168" max="7168" width="12.140625" style="42" customWidth="1"/>
    <col min="7169" max="7169" width="35.7109375" style="42" customWidth="1"/>
    <col min="7170" max="7170" width="14.28515625" style="42" customWidth="1"/>
    <col min="7171" max="7172" width="13.5703125" style="42" customWidth="1"/>
    <col min="7173" max="7173" width="1.42578125" style="42" customWidth="1"/>
    <col min="7174" max="7194" width="10" style="42" customWidth="1"/>
    <col min="7195" max="7422" width="9.140625" style="42"/>
    <col min="7423" max="7423" width="5.7109375" style="42" customWidth="1"/>
    <col min="7424" max="7424" width="12.140625" style="42" customWidth="1"/>
    <col min="7425" max="7425" width="35.7109375" style="42" customWidth="1"/>
    <col min="7426" max="7426" width="14.28515625" style="42" customWidth="1"/>
    <col min="7427" max="7428" width="13.5703125" style="42" customWidth="1"/>
    <col min="7429" max="7429" width="1.42578125" style="42" customWidth="1"/>
    <col min="7430" max="7450" width="10" style="42" customWidth="1"/>
    <col min="7451" max="7678" width="9.140625" style="42"/>
    <col min="7679" max="7679" width="5.7109375" style="42" customWidth="1"/>
    <col min="7680" max="7680" width="12.140625" style="42" customWidth="1"/>
    <col min="7681" max="7681" width="35.7109375" style="42" customWidth="1"/>
    <col min="7682" max="7682" width="14.28515625" style="42" customWidth="1"/>
    <col min="7683" max="7684" width="13.5703125" style="42" customWidth="1"/>
    <col min="7685" max="7685" width="1.42578125" style="42" customWidth="1"/>
    <col min="7686" max="7706" width="10" style="42" customWidth="1"/>
    <col min="7707" max="7934" width="9.140625" style="42"/>
    <col min="7935" max="7935" width="5.7109375" style="42" customWidth="1"/>
    <col min="7936" max="7936" width="12.140625" style="42" customWidth="1"/>
    <col min="7937" max="7937" width="35.7109375" style="42" customWidth="1"/>
    <col min="7938" max="7938" width="14.28515625" style="42" customWidth="1"/>
    <col min="7939" max="7940" width="13.5703125" style="42" customWidth="1"/>
    <col min="7941" max="7941" width="1.42578125" style="42" customWidth="1"/>
    <col min="7942" max="7962" width="10" style="42" customWidth="1"/>
    <col min="7963" max="8190" width="9.140625" style="42"/>
    <col min="8191" max="8191" width="5.7109375" style="42" customWidth="1"/>
    <col min="8192" max="8192" width="12.140625" style="42" customWidth="1"/>
    <col min="8193" max="8193" width="35.7109375" style="42" customWidth="1"/>
    <col min="8194" max="8194" width="14.28515625" style="42" customWidth="1"/>
    <col min="8195" max="8196" width="13.5703125" style="42" customWidth="1"/>
    <col min="8197" max="8197" width="1.42578125" style="42" customWidth="1"/>
    <col min="8198" max="8218" width="10" style="42" customWidth="1"/>
    <col min="8219" max="8446" width="9.140625" style="42"/>
    <col min="8447" max="8447" width="5.7109375" style="42" customWidth="1"/>
    <col min="8448" max="8448" width="12.140625" style="42" customWidth="1"/>
    <col min="8449" max="8449" width="35.7109375" style="42" customWidth="1"/>
    <col min="8450" max="8450" width="14.28515625" style="42" customWidth="1"/>
    <col min="8451" max="8452" width="13.5703125" style="42" customWidth="1"/>
    <col min="8453" max="8453" width="1.42578125" style="42" customWidth="1"/>
    <col min="8454" max="8474" width="10" style="42" customWidth="1"/>
    <col min="8475" max="8702" width="9.140625" style="42"/>
    <col min="8703" max="8703" width="5.7109375" style="42" customWidth="1"/>
    <col min="8704" max="8704" width="12.140625" style="42" customWidth="1"/>
    <col min="8705" max="8705" width="35.7109375" style="42" customWidth="1"/>
    <col min="8706" max="8706" width="14.28515625" style="42" customWidth="1"/>
    <col min="8707" max="8708" width="13.5703125" style="42" customWidth="1"/>
    <col min="8709" max="8709" width="1.42578125" style="42" customWidth="1"/>
    <col min="8710" max="8730" width="10" style="42" customWidth="1"/>
    <col min="8731" max="8958" width="9.140625" style="42"/>
    <col min="8959" max="8959" width="5.7109375" style="42" customWidth="1"/>
    <col min="8960" max="8960" width="12.140625" style="42" customWidth="1"/>
    <col min="8961" max="8961" width="35.7109375" style="42" customWidth="1"/>
    <col min="8962" max="8962" width="14.28515625" style="42" customWidth="1"/>
    <col min="8963" max="8964" width="13.5703125" style="42" customWidth="1"/>
    <col min="8965" max="8965" width="1.42578125" style="42" customWidth="1"/>
    <col min="8966" max="8986" width="10" style="42" customWidth="1"/>
    <col min="8987" max="9214" width="9.140625" style="42"/>
    <col min="9215" max="9215" width="5.7109375" style="42" customWidth="1"/>
    <col min="9216" max="9216" width="12.140625" style="42" customWidth="1"/>
    <col min="9217" max="9217" width="35.7109375" style="42" customWidth="1"/>
    <col min="9218" max="9218" width="14.28515625" style="42" customWidth="1"/>
    <col min="9219" max="9220" width="13.5703125" style="42" customWidth="1"/>
    <col min="9221" max="9221" width="1.42578125" style="42" customWidth="1"/>
    <col min="9222" max="9242" width="10" style="42" customWidth="1"/>
    <col min="9243" max="9470" width="9.140625" style="42"/>
    <col min="9471" max="9471" width="5.7109375" style="42" customWidth="1"/>
    <col min="9472" max="9472" width="12.140625" style="42" customWidth="1"/>
    <col min="9473" max="9473" width="35.7109375" style="42" customWidth="1"/>
    <col min="9474" max="9474" width="14.28515625" style="42" customWidth="1"/>
    <col min="9475" max="9476" width="13.5703125" style="42" customWidth="1"/>
    <col min="9477" max="9477" width="1.42578125" style="42" customWidth="1"/>
    <col min="9478" max="9498" width="10" style="42" customWidth="1"/>
    <col min="9499" max="9726" width="9.140625" style="42"/>
    <col min="9727" max="9727" width="5.7109375" style="42" customWidth="1"/>
    <col min="9728" max="9728" width="12.140625" style="42" customWidth="1"/>
    <col min="9729" max="9729" width="35.7109375" style="42" customWidth="1"/>
    <col min="9730" max="9730" width="14.28515625" style="42" customWidth="1"/>
    <col min="9731" max="9732" width="13.5703125" style="42" customWidth="1"/>
    <col min="9733" max="9733" width="1.42578125" style="42" customWidth="1"/>
    <col min="9734" max="9754" width="10" style="42" customWidth="1"/>
    <col min="9755" max="9982" width="9.140625" style="42"/>
    <col min="9983" max="9983" width="5.7109375" style="42" customWidth="1"/>
    <col min="9984" max="9984" width="12.140625" style="42" customWidth="1"/>
    <col min="9985" max="9985" width="35.7109375" style="42" customWidth="1"/>
    <col min="9986" max="9986" width="14.28515625" style="42" customWidth="1"/>
    <col min="9987" max="9988" width="13.5703125" style="42" customWidth="1"/>
    <col min="9989" max="9989" width="1.42578125" style="42" customWidth="1"/>
    <col min="9990" max="10010" width="10" style="42" customWidth="1"/>
    <col min="10011" max="10238" width="9.140625" style="42"/>
    <col min="10239" max="10239" width="5.7109375" style="42" customWidth="1"/>
    <col min="10240" max="10240" width="12.140625" style="42" customWidth="1"/>
    <col min="10241" max="10241" width="35.7109375" style="42" customWidth="1"/>
    <col min="10242" max="10242" width="14.28515625" style="42" customWidth="1"/>
    <col min="10243" max="10244" width="13.5703125" style="42" customWidth="1"/>
    <col min="10245" max="10245" width="1.42578125" style="42" customWidth="1"/>
    <col min="10246" max="10266" width="10" style="42" customWidth="1"/>
    <col min="10267" max="10494" width="9.140625" style="42"/>
    <col min="10495" max="10495" width="5.7109375" style="42" customWidth="1"/>
    <col min="10496" max="10496" width="12.140625" style="42" customWidth="1"/>
    <col min="10497" max="10497" width="35.7109375" style="42" customWidth="1"/>
    <col min="10498" max="10498" width="14.28515625" style="42" customWidth="1"/>
    <col min="10499" max="10500" width="13.5703125" style="42" customWidth="1"/>
    <col min="10501" max="10501" width="1.42578125" style="42" customWidth="1"/>
    <col min="10502" max="10522" width="10" style="42" customWidth="1"/>
    <col min="10523" max="10750" width="9.140625" style="42"/>
    <col min="10751" max="10751" width="5.7109375" style="42" customWidth="1"/>
    <col min="10752" max="10752" width="12.140625" style="42" customWidth="1"/>
    <col min="10753" max="10753" width="35.7109375" style="42" customWidth="1"/>
    <col min="10754" max="10754" width="14.28515625" style="42" customWidth="1"/>
    <col min="10755" max="10756" width="13.5703125" style="42" customWidth="1"/>
    <col min="10757" max="10757" width="1.42578125" style="42" customWidth="1"/>
    <col min="10758" max="10778" width="10" style="42" customWidth="1"/>
    <col min="10779" max="11006" width="9.140625" style="42"/>
    <col min="11007" max="11007" width="5.7109375" style="42" customWidth="1"/>
    <col min="11008" max="11008" width="12.140625" style="42" customWidth="1"/>
    <col min="11009" max="11009" width="35.7109375" style="42" customWidth="1"/>
    <col min="11010" max="11010" width="14.28515625" style="42" customWidth="1"/>
    <col min="11011" max="11012" width="13.5703125" style="42" customWidth="1"/>
    <col min="11013" max="11013" width="1.42578125" style="42" customWidth="1"/>
    <col min="11014" max="11034" width="10" style="42" customWidth="1"/>
    <col min="11035" max="11262" width="9.140625" style="42"/>
    <col min="11263" max="11263" width="5.7109375" style="42" customWidth="1"/>
    <col min="11264" max="11264" width="12.140625" style="42" customWidth="1"/>
    <col min="11265" max="11265" width="35.7109375" style="42" customWidth="1"/>
    <col min="11266" max="11266" width="14.28515625" style="42" customWidth="1"/>
    <col min="11267" max="11268" width="13.5703125" style="42" customWidth="1"/>
    <col min="11269" max="11269" width="1.42578125" style="42" customWidth="1"/>
    <col min="11270" max="11290" width="10" style="42" customWidth="1"/>
    <col min="11291" max="11518" width="9.140625" style="42"/>
    <col min="11519" max="11519" width="5.7109375" style="42" customWidth="1"/>
    <col min="11520" max="11520" width="12.140625" style="42" customWidth="1"/>
    <col min="11521" max="11521" width="35.7109375" style="42" customWidth="1"/>
    <col min="11522" max="11522" width="14.28515625" style="42" customWidth="1"/>
    <col min="11523" max="11524" width="13.5703125" style="42" customWidth="1"/>
    <col min="11525" max="11525" width="1.42578125" style="42" customWidth="1"/>
    <col min="11526" max="11546" width="10" style="42" customWidth="1"/>
    <col min="11547" max="11774" width="9.140625" style="42"/>
    <col min="11775" max="11775" width="5.7109375" style="42" customWidth="1"/>
    <col min="11776" max="11776" width="12.140625" style="42" customWidth="1"/>
    <col min="11777" max="11777" width="35.7109375" style="42" customWidth="1"/>
    <col min="11778" max="11778" width="14.28515625" style="42" customWidth="1"/>
    <col min="11779" max="11780" width="13.5703125" style="42" customWidth="1"/>
    <col min="11781" max="11781" width="1.42578125" style="42" customWidth="1"/>
    <col min="11782" max="11802" width="10" style="42" customWidth="1"/>
    <col min="11803" max="12030" width="9.140625" style="42"/>
    <col min="12031" max="12031" width="5.7109375" style="42" customWidth="1"/>
    <col min="12032" max="12032" width="12.140625" style="42" customWidth="1"/>
    <col min="12033" max="12033" width="35.7109375" style="42" customWidth="1"/>
    <col min="12034" max="12034" width="14.28515625" style="42" customWidth="1"/>
    <col min="12035" max="12036" width="13.5703125" style="42" customWidth="1"/>
    <col min="12037" max="12037" width="1.42578125" style="42" customWidth="1"/>
    <col min="12038" max="12058" width="10" style="42" customWidth="1"/>
    <col min="12059" max="12286" width="9.140625" style="42"/>
    <col min="12287" max="12287" width="5.7109375" style="42" customWidth="1"/>
    <col min="12288" max="12288" width="12.140625" style="42" customWidth="1"/>
    <col min="12289" max="12289" width="35.7109375" style="42" customWidth="1"/>
    <col min="12290" max="12290" width="14.28515625" style="42" customWidth="1"/>
    <col min="12291" max="12292" width="13.5703125" style="42" customWidth="1"/>
    <col min="12293" max="12293" width="1.42578125" style="42" customWidth="1"/>
    <col min="12294" max="12314" width="10" style="42" customWidth="1"/>
    <col min="12315" max="12542" width="9.140625" style="42"/>
    <col min="12543" max="12543" width="5.7109375" style="42" customWidth="1"/>
    <col min="12544" max="12544" width="12.140625" style="42" customWidth="1"/>
    <col min="12545" max="12545" width="35.7109375" style="42" customWidth="1"/>
    <col min="12546" max="12546" width="14.28515625" style="42" customWidth="1"/>
    <col min="12547" max="12548" width="13.5703125" style="42" customWidth="1"/>
    <col min="12549" max="12549" width="1.42578125" style="42" customWidth="1"/>
    <col min="12550" max="12570" width="10" style="42" customWidth="1"/>
    <col min="12571" max="12798" width="9.140625" style="42"/>
    <col min="12799" max="12799" width="5.7109375" style="42" customWidth="1"/>
    <col min="12800" max="12800" width="12.140625" style="42" customWidth="1"/>
    <col min="12801" max="12801" width="35.7109375" style="42" customWidth="1"/>
    <col min="12802" max="12802" width="14.28515625" style="42" customWidth="1"/>
    <col min="12803" max="12804" width="13.5703125" style="42" customWidth="1"/>
    <col min="12805" max="12805" width="1.42578125" style="42" customWidth="1"/>
    <col min="12806" max="12826" width="10" style="42" customWidth="1"/>
    <col min="12827" max="13054" width="9.140625" style="42"/>
    <col min="13055" max="13055" width="5.7109375" style="42" customWidth="1"/>
    <col min="13056" max="13056" width="12.140625" style="42" customWidth="1"/>
    <col min="13057" max="13057" width="35.7109375" style="42" customWidth="1"/>
    <col min="13058" max="13058" width="14.28515625" style="42" customWidth="1"/>
    <col min="13059" max="13060" width="13.5703125" style="42" customWidth="1"/>
    <col min="13061" max="13061" width="1.42578125" style="42" customWidth="1"/>
    <col min="13062" max="13082" width="10" style="42" customWidth="1"/>
    <col min="13083" max="13310" width="9.140625" style="42"/>
    <col min="13311" max="13311" width="5.7109375" style="42" customWidth="1"/>
    <col min="13312" max="13312" width="12.140625" style="42" customWidth="1"/>
    <col min="13313" max="13313" width="35.7109375" style="42" customWidth="1"/>
    <col min="13314" max="13314" width="14.28515625" style="42" customWidth="1"/>
    <col min="13315" max="13316" width="13.5703125" style="42" customWidth="1"/>
    <col min="13317" max="13317" width="1.42578125" style="42" customWidth="1"/>
    <col min="13318" max="13338" width="10" style="42" customWidth="1"/>
    <col min="13339" max="13566" width="9.140625" style="42"/>
    <col min="13567" max="13567" width="5.7109375" style="42" customWidth="1"/>
    <col min="13568" max="13568" width="12.140625" style="42" customWidth="1"/>
    <col min="13569" max="13569" width="35.7109375" style="42" customWidth="1"/>
    <col min="13570" max="13570" width="14.28515625" style="42" customWidth="1"/>
    <col min="13571" max="13572" width="13.5703125" style="42" customWidth="1"/>
    <col min="13573" max="13573" width="1.42578125" style="42" customWidth="1"/>
    <col min="13574" max="13594" width="10" style="42" customWidth="1"/>
    <col min="13595" max="13822" width="9.140625" style="42"/>
    <col min="13823" max="13823" width="5.7109375" style="42" customWidth="1"/>
    <col min="13824" max="13824" width="12.140625" style="42" customWidth="1"/>
    <col min="13825" max="13825" width="35.7109375" style="42" customWidth="1"/>
    <col min="13826" max="13826" width="14.28515625" style="42" customWidth="1"/>
    <col min="13827" max="13828" width="13.5703125" style="42" customWidth="1"/>
    <col min="13829" max="13829" width="1.42578125" style="42" customWidth="1"/>
    <col min="13830" max="13850" width="10" style="42" customWidth="1"/>
    <col min="13851" max="14078" width="9.140625" style="42"/>
    <col min="14079" max="14079" width="5.7109375" style="42" customWidth="1"/>
    <col min="14080" max="14080" width="12.140625" style="42" customWidth="1"/>
    <col min="14081" max="14081" width="35.7109375" style="42" customWidth="1"/>
    <col min="14082" max="14082" width="14.28515625" style="42" customWidth="1"/>
    <col min="14083" max="14084" width="13.5703125" style="42" customWidth="1"/>
    <col min="14085" max="14085" width="1.42578125" style="42" customWidth="1"/>
    <col min="14086" max="14106" width="10" style="42" customWidth="1"/>
    <col min="14107" max="14334" width="9.140625" style="42"/>
    <col min="14335" max="14335" width="5.7109375" style="42" customWidth="1"/>
    <col min="14336" max="14336" width="12.140625" style="42" customWidth="1"/>
    <col min="14337" max="14337" width="35.7109375" style="42" customWidth="1"/>
    <col min="14338" max="14338" width="14.28515625" style="42" customWidth="1"/>
    <col min="14339" max="14340" width="13.5703125" style="42" customWidth="1"/>
    <col min="14341" max="14341" width="1.42578125" style="42" customWidth="1"/>
    <col min="14342" max="14362" width="10" style="42" customWidth="1"/>
    <col min="14363" max="14590" width="9.140625" style="42"/>
    <col min="14591" max="14591" width="5.7109375" style="42" customWidth="1"/>
    <col min="14592" max="14592" width="12.140625" style="42" customWidth="1"/>
    <col min="14593" max="14593" width="35.7109375" style="42" customWidth="1"/>
    <col min="14594" max="14594" width="14.28515625" style="42" customWidth="1"/>
    <col min="14595" max="14596" width="13.5703125" style="42" customWidth="1"/>
    <col min="14597" max="14597" width="1.42578125" style="42" customWidth="1"/>
    <col min="14598" max="14618" width="10" style="42" customWidth="1"/>
    <col min="14619" max="14846" width="9.140625" style="42"/>
    <col min="14847" max="14847" width="5.7109375" style="42" customWidth="1"/>
    <col min="14848" max="14848" width="12.140625" style="42" customWidth="1"/>
    <col min="14849" max="14849" width="35.7109375" style="42" customWidth="1"/>
    <col min="14850" max="14850" width="14.28515625" style="42" customWidth="1"/>
    <col min="14851" max="14852" width="13.5703125" style="42" customWidth="1"/>
    <col min="14853" max="14853" width="1.42578125" style="42" customWidth="1"/>
    <col min="14854" max="14874" width="10" style="42" customWidth="1"/>
    <col min="14875" max="15102" width="9.140625" style="42"/>
    <col min="15103" max="15103" width="5.7109375" style="42" customWidth="1"/>
    <col min="15104" max="15104" width="12.140625" style="42" customWidth="1"/>
    <col min="15105" max="15105" width="35.7109375" style="42" customWidth="1"/>
    <col min="15106" max="15106" width="14.28515625" style="42" customWidth="1"/>
    <col min="15107" max="15108" width="13.5703125" style="42" customWidth="1"/>
    <col min="15109" max="15109" width="1.42578125" style="42" customWidth="1"/>
    <col min="15110" max="15130" width="10" style="42" customWidth="1"/>
    <col min="15131" max="15358" width="9.140625" style="42"/>
    <col min="15359" max="15359" width="5.7109375" style="42" customWidth="1"/>
    <col min="15360" max="15360" width="12.140625" style="42" customWidth="1"/>
    <col min="15361" max="15361" width="35.7109375" style="42" customWidth="1"/>
    <col min="15362" max="15362" width="14.28515625" style="42" customWidth="1"/>
    <col min="15363" max="15364" width="13.5703125" style="42" customWidth="1"/>
    <col min="15365" max="15365" width="1.42578125" style="42" customWidth="1"/>
    <col min="15366" max="15386" width="10" style="42" customWidth="1"/>
    <col min="15387" max="15614" width="9.140625" style="42"/>
    <col min="15615" max="15615" width="5.7109375" style="42" customWidth="1"/>
    <col min="15616" max="15616" width="12.140625" style="42" customWidth="1"/>
    <col min="15617" max="15617" width="35.7109375" style="42" customWidth="1"/>
    <col min="15618" max="15618" width="14.28515625" style="42" customWidth="1"/>
    <col min="15619" max="15620" width="13.5703125" style="42" customWidth="1"/>
    <col min="15621" max="15621" width="1.42578125" style="42" customWidth="1"/>
    <col min="15622" max="15642" width="10" style="42" customWidth="1"/>
    <col min="15643" max="15870" width="9.140625" style="42"/>
    <col min="15871" max="15871" width="5.7109375" style="42" customWidth="1"/>
    <col min="15872" max="15872" width="12.140625" style="42" customWidth="1"/>
    <col min="15873" max="15873" width="35.7109375" style="42" customWidth="1"/>
    <col min="15874" max="15874" width="14.28515625" style="42" customWidth="1"/>
    <col min="15875" max="15876" width="13.5703125" style="42" customWidth="1"/>
    <col min="15877" max="15877" width="1.42578125" style="42" customWidth="1"/>
    <col min="15878" max="15898" width="10" style="42" customWidth="1"/>
    <col min="15899" max="16126" width="9.140625" style="42"/>
    <col min="16127" max="16127" width="5.7109375" style="42" customWidth="1"/>
    <col min="16128" max="16128" width="12.140625" style="42" customWidth="1"/>
    <col min="16129" max="16129" width="35.7109375" style="42" customWidth="1"/>
    <col min="16130" max="16130" width="14.28515625" style="42" customWidth="1"/>
    <col min="16131" max="16132" width="13.5703125" style="42" customWidth="1"/>
    <col min="16133" max="16133" width="1.42578125" style="42" customWidth="1"/>
    <col min="16134" max="16154" width="10" style="42" customWidth="1"/>
    <col min="16155" max="16384" width="9.140625" style="42"/>
  </cols>
  <sheetData>
    <row r="1" spans="1:26" s="47" customFormat="1">
      <c r="A1" s="45"/>
      <c r="B1" s="46" t="s">
        <v>24</v>
      </c>
      <c r="C1" s="44"/>
      <c r="D1" s="48" t="s">
        <v>12</v>
      </c>
      <c r="M1" s="49">
        <f t="shared" ref="M1:Z1" si="0">AVERAGE(K4:M124)</f>
        <v>3.5537206182853947</v>
      </c>
      <c r="N1" s="49">
        <f t="shared" si="0"/>
        <v>3.3022085551971689</v>
      </c>
      <c r="O1" s="49">
        <f t="shared" si="0"/>
        <v>3.3221502384155555</v>
      </c>
      <c r="P1" s="49">
        <f t="shared" si="0"/>
        <v>3.5076526088925188</v>
      </c>
      <c r="Q1" s="49">
        <f t="shared" si="0"/>
        <v>3.9673757563102039</v>
      </c>
      <c r="R1" s="49">
        <f t="shared" si="0"/>
        <v>4.094557009662954</v>
      </c>
      <c r="S1" s="49">
        <f t="shared" si="0"/>
        <v>4.1271227743083569</v>
      </c>
      <c r="T1" s="49">
        <f t="shared" si="0"/>
        <v>4.2247043490176148</v>
      </c>
      <c r="U1" s="49" t="e">
        <f t="shared" si="0"/>
        <v>#DIV/0!</v>
      </c>
      <c r="V1" s="49" t="e">
        <f t="shared" si="0"/>
        <v>#DIV/0!</v>
      </c>
      <c r="W1" s="49" t="e">
        <f t="shared" si="0"/>
        <v>#DIV/0!</v>
      </c>
      <c r="X1" s="49" t="e">
        <f t="shared" si="0"/>
        <v>#DIV/0!</v>
      </c>
      <c r="Y1" s="49" t="e">
        <f t="shared" si="0"/>
        <v>#DIV/0!</v>
      </c>
      <c r="Z1" s="49" t="e">
        <f t="shared" si="0"/>
        <v>#DIV/0!</v>
      </c>
    </row>
    <row r="2" spans="1:26" s="47" customFormat="1">
      <c r="A2" s="45"/>
      <c r="B2" s="46" t="s">
        <v>25</v>
      </c>
      <c r="C2" s="50"/>
      <c r="D2" s="48" t="s">
        <v>13</v>
      </c>
      <c r="M2" s="49">
        <f t="shared" ref="M2:Z2" si="1">STDEV(K4:M124)</f>
        <v>1.5935146661726465</v>
      </c>
      <c r="N2" s="49">
        <f t="shared" si="1"/>
        <v>1.7365309992932956</v>
      </c>
      <c r="O2" s="49">
        <f t="shared" si="1"/>
        <v>1.7916490801155172</v>
      </c>
      <c r="P2" s="49">
        <f t="shared" si="1"/>
        <v>1.7735436277471934</v>
      </c>
      <c r="Q2" s="49">
        <f t="shared" si="1"/>
        <v>1.8084636421832159</v>
      </c>
      <c r="R2" s="49">
        <f t="shared" si="1"/>
        <v>1.7885954304158007</v>
      </c>
      <c r="S2" s="49">
        <f t="shared" si="1"/>
        <v>1.8164743189642818</v>
      </c>
      <c r="T2" s="49">
        <f t="shared" si="1"/>
        <v>0.65301566806030609</v>
      </c>
      <c r="U2" s="49" t="e">
        <f t="shared" si="1"/>
        <v>#DIV/0!</v>
      </c>
      <c r="V2" s="49" t="e">
        <f t="shared" si="1"/>
        <v>#DIV/0!</v>
      </c>
      <c r="W2" s="49" t="e">
        <f t="shared" si="1"/>
        <v>#DIV/0!</v>
      </c>
      <c r="X2" s="49" t="e">
        <f t="shared" si="1"/>
        <v>#DIV/0!</v>
      </c>
      <c r="Y2" s="49" t="e">
        <f t="shared" si="1"/>
        <v>#DIV/0!</v>
      </c>
      <c r="Z2" s="49" t="e">
        <f t="shared" si="1"/>
        <v>#DIV/0!</v>
      </c>
    </row>
    <row r="3" spans="1:26" s="53" customFormat="1">
      <c r="A3" s="51"/>
      <c r="B3" s="43" t="s">
        <v>17</v>
      </c>
      <c r="C3" s="52" t="s">
        <v>14</v>
      </c>
      <c r="D3" s="52" t="s">
        <v>15</v>
      </c>
      <c r="F3" s="53">
        <v>2000</v>
      </c>
      <c r="G3" s="53">
        <v>2001</v>
      </c>
      <c r="H3" s="53">
        <v>2002</v>
      </c>
      <c r="I3" s="53">
        <v>2003</v>
      </c>
      <c r="J3" s="53">
        <v>2004</v>
      </c>
      <c r="K3" s="53">
        <v>2005</v>
      </c>
      <c r="L3" s="53">
        <v>2006</v>
      </c>
      <c r="M3" s="53">
        <v>2007</v>
      </c>
      <c r="N3" s="53">
        <v>2008</v>
      </c>
      <c r="O3" s="53">
        <v>2009</v>
      </c>
      <c r="P3" s="53">
        <v>2010</v>
      </c>
      <c r="Q3" s="53">
        <v>2011</v>
      </c>
      <c r="R3" s="53">
        <v>2012</v>
      </c>
      <c r="S3" s="53">
        <v>2013</v>
      </c>
      <c r="T3" s="53">
        <v>2014</v>
      </c>
      <c r="U3" s="53">
        <v>2015</v>
      </c>
      <c r="V3" s="53">
        <v>2016</v>
      </c>
      <c r="W3" s="53">
        <v>2017</v>
      </c>
      <c r="X3" s="53">
        <v>2018</v>
      </c>
      <c r="Y3" s="53">
        <v>2019</v>
      </c>
      <c r="Z3" s="53">
        <v>2020</v>
      </c>
    </row>
    <row r="4" spans="1:26">
      <c r="A4" s="42">
        <v>1</v>
      </c>
      <c r="B4" s="2">
        <f>IF(ISNUMBER('Bank List'!B2),'Bank List'!B2,"")</f>
        <v>4050465</v>
      </c>
      <c r="C4" s="55" t="str">
        <f>IF(ISTEXT(Soundness!C5),Soundness!C5,"")</f>
        <v>Australia and New Zealand Banking Group Limited</v>
      </c>
      <c r="D4" s="55" t="str">
        <f>IF(ISTEXT(Soundness!D5),Soundness!D5,"")</f>
        <v>Australia</v>
      </c>
      <c r="E4" s="57"/>
      <c r="F4" s="29" t="str">
        <f>IF(AND(Soundness!$E5="Y",ISNUMBER(Leverage!F7)),Leverage!F7,"..")</f>
        <v>..</v>
      </c>
      <c r="G4" s="29" t="str">
        <f>IF(AND(Soundness!$E5="Y",ISNUMBER(Leverage!G7)),Leverage!G7,"..")</f>
        <v>..</v>
      </c>
      <c r="H4" s="29" t="str">
        <f>IF(AND(Soundness!$E5="Y",ISNUMBER(Leverage!H7)),Leverage!H7,"..")</f>
        <v>..</v>
      </c>
      <c r="I4" s="29" t="str">
        <f>IF(AND(Soundness!$E5="Y",ISNUMBER(Leverage!I7)),Leverage!I7,"..")</f>
        <v>..</v>
      </c>
      <c r="J4" s="29" t="str">
        <f>IF(AND(Soundness!$E5="Y",ISNUMBER(Leverage!J7)),Leverage!J7,"..")</f>
        <v>..</v>
      </c>
      <c r="K4" s="29">
        <f>IF(AND(Soundness!$E5="Y",ISNUMBER(Leverage!K7)),Leverage!K7,"..")</f>
        <v>4.8834953801974903</v>
      </c>
      <c r="L4" s="29">
        <f>IF(AND(Soundness!$E5="Y",ISNUMBER(Leverage!L7)),Leverage!L7,"..")</f>
        <v>4.7279982372631704</v>
      </c>
      <c r="M4" s="29">
        <f>IF(AND(Soundness!$E5="Y",ISNUMBER(Leverage!M7)),Leverage!M7,"..")</f>
        <v>4.4878384768797401</v>
      </c>
      <c r="N4" s="29">
        <f>IF(AND(Soundness!$E5="Y",ISNUMBER(Leverage!N7)),Leverage!N7,"..")</f>
        <v>4.6892950839349101</v>
      </c>
      <c r="O4" s="29">
        <f>IF(AND(Soundness!$E5="Y",ISNUMBER(Leverage!O7)),Leverage!O7,"..")</f>
        <v>5.8333386177289404</v>
      </c>
      <c r="P4" s="29">
        <f>IF(AND(Soundness!$E5="Y",ISNUMBER(Leverage!P7)),Leverage!P7,"..")</f>
        <v>5.0640577595877101</v>
      </c>
      <c r="Q4" s="29">
        <f>IF(AND(Soundness!$E5="Y",ISNUMBER(Leverage!Q7)),Leverage!Q7,"..")</f>
        <v>5.0349184343548501</v>
      </c>
      <c r="R4" s="29">
        <f>IF(AND(Soundness!$E5="Y",ISNUMBER(Leverage!R7)),Leverage!R7,"..")</f>
        <v>5.2308104150099597</v>
      </c>
      <c r="S4" s="29" t="str">
        <f>IF(AND(Soundness!$E5="Y",ISNUMBER(Leverage!S7)),Leverage!S7,"..")</f>
        <v>..</v>
      </c>
      <c r="T4" s="29" t="str">
        <f>IF(AND(Soundness!$E5="Y",ISNUMBER(Leverage!T7)),Leverage!T7,"..")</f>
        <v>..</v>
      </c>
      <c r="U4" s="29" t="str">
        <f>IF(AND(Soundness!$E5="Y",ISNUMBER(Leverage!U7)),Leverage!U7,"..")</f>
        <v>..</v>
      </c>
      <c r="V4" s="29" t="str">
        <f>IF(AND(Soundness!$E5="Y",ISNUMBER(Leverage!V7)),Leverage!V7,"..")</f>
        <v>..</v>
      </c>
      <c r="W4" s="29" t="str">
        <f>IF(AND(Soundness!$E5="Y",ISNUMBER(Leverage!W7)),Leverage!W7,"..")</f>
        <v>..</v>
      </c>
      <c r="X4" s="29" t="str">
        <f>IF(AND(Soundness!$E5="Y",ISNUMBER(Leverage!X7)),Leverage!X7,"..")</f>
        <v>..</v>
      </c>
      <c r="Y4" s="29" t="str">
        <f>IF(AND(Soundness!$E5="Y",ISNUMBER(Leverage!Y7)),Leverage!Y7,"..")</f>
        <v>..</v>
      </c>
      <c r="Z4" s="29" t="str">
        <f>IF(AND(Soundness!$E5="Y",ISNUMBER(Leverage!Z7)),Leverage!Z7,"..")</f>
        <v>..</v>
      </c>
    </row>
    <row r="5" spans="1:26">
      <c r="A5" s="42">
        <v>2</v>
      </c>
      <c r="B5" s="2">
        <f>IF(ISNUMBER('Bank List'!B3),'Bank List'!B3,"")</f>
        <v>4182766</v>
      </c>
      <c r="C5" s="55" t="str">
        <f>IF(ISTEXT(Soundness!C6),Soundness!C6,"")</f>
        <v>Banca Monte dei Paschi di Siena SpA</v>
      </c>
      <c r="D5" s="55" t="str">
        <f>IF(ISTEXT(Soundness!D6),Soundness!D6,"")</f>
        <v>Italy</v>
      </c>
      <c r="E5" s="57"/>
      <c r="F5" s="29" t="str">
        <f>IF(AND(Soundness!$E6="Y",ISNUMBER(Leverage!F8)),Leverage!F8,"..")</f>
        <v>..</v>
      </c>
      <c r="G5" s="29" t="str">
        <f>IF(AND(Soundness!$E6="Y",ISNUMBER(Leverage!G8)),Leverage!G8,"..")</f>
        <v>..</v>
      </c>
      <c r="H5" s="29" t="str">
        <f>IF(AND(Soundness!$E6="Y",ISNUMBER(Leverage!H8)),Leverage!H8,"..")</f>
        <v>..</v>
      </c>
      <c r="I5" s="29" t="str">
        <f>IF(AND(Soundness!$E6="Y",ISNUMBER(Leverage!I8)),Leverage!I8,"..")</f>
        <v>..</v>
      </c>
      <c r="J5" s="29" t="str">
        <f>IF(AND(Soundness!$E6="Y",ISNUMBER(Leverage!J8)),Leverage!J8,"..")</f>
        <v>..</v>
      </c>
      <c r="K5" s="29">
        <f>IF(AND(Soundness!$E6="Y",ISNUMBER(Leverage!K8)),Leverage!K8,"..")</f>
        <v>4.1256960914229497</v>
      </c>
      <c r="L5" s="29">
        <f>IF(AND(Soundness!$E6="Y",ISNUMBER(Leverage!L8)),Leverage!L8,"..")</f>
        <v>4.4035314085991404</v>
      </c>
      <c r="M5" s="29">
        <f>IF(AND(Soundness!$E6="Y",ISNUMBER(Leverage!M8)),Leverage!M8,"..")</f>
        <v>4.6284331228034503</v>
      </c>
      <c r="N5" s="29">
        <f>IF(AND(Soundness!$E6="Y",ISNUMBER(Leverage!N8)),Leverage!N8,"..")</f>
        <v>3.40303232668338</v>
      </c>
      <c r="O5" s="29">
        <f>IF(AND(Soundness!$E6="Y",ISNUMBER(Leverage!O8)),Leverage!O8,"..")</f>
        <v>3.48313946565015</v>
      </c>
      <c r="P5" s="29">
        <f>IF(AND(Soundness!$E6="Y",ISNUMBER(Leverage!P8)),Leverage!P8,"..")</f>
        <v>3.3053142379231399</v>
      </c>
      <c r="Q5" s="29">
        <f>IF(AND(Soundness!$E6="Y",ISNUMBER(Leverage!Q8)),Leverage!Q8,"..")</f>
        <v>2.47395193086298</v>
      </c>
      <c r="R5" s="29" t="str">
        <f>IF(AND(Soundness!$E6="Y",ISNUMBER(Leverage!R8)),Leverage!R8,"..")</f>
        <v>..</v>
      </c>
      <c r="S5" s="29" t="str">
        <f>IF(AND(Soundness!$E6="Y",ISNUMBER(Leverage!S8)),Leverage!S8,"..")</f>
        <v>..</v>
      </c>
      <c r="T5" s="29" t="str">
        <f>IF(AND(Soundness!$E6="Y",ISNUMBER(Leverage!T8)),Leverage!T8,"..")</f>
        <v>..</v>
      </c>
      <c r="U5" s="29" t="str">
        <f>IF(AND(Soundness!$E6="Y",ISNUMBER(Leverage!U8)),Leverage!U8,"..")</f>
        <v>..</v>
      </c>
      <c r="V5" s="29" t="str">
        <f>IF(AND(Soundness!$E6="Y",ISNUMBER(Leverage!V8)),Leverage!V8,"..")</f>
        <v>..</v>
      </c>
      <c r="W5" s="29" t="str">
        <f>IF(AND(Soundness!$E6="Y",ISNUMBER(Leverage!W8)),Leverage!W8,"..")</f>
        <v>..</v>
      </c>
      <c r="X5" s="29" t="str">
        <f>IF(AND(Soundness!$E6="Y",ISNUMBER(Leverage!X8)),Leverage!X8,"..")</f>
        <v>..</v>
      </c>
      <c r="Y5" s="29" t="str">
        <f>IF(AND(Soundness!$E6="Y",ISNUMBER(Leverage!Y8)),Leverage!Y8,"..")</f>
        <v>..</v>
      </c>
      <c r="Z5" s="29" t="str">
        <f>IF(AND(Soundness!$E6="Y",ISNUMBER(Leverage!Z8)),Leverage!Z8,"..")</f>
        <v>..</v>
      </c>
    </row>
    <row r="6" spans="1:26">
      <c r="A6" s="42">
        <v>3</v>
      </c>
      <c r="B6" s="2">
        <f>IF(ISNUMBER('Bank List'!B4),'Bank List'!B4,"")</f>
        <v>113904</v>
      </c>
      <c r="C6" s="55" t="str">
        <f>IF(ISTEXT(Soundness!C7),Soundness!C7,"")</f>
        <v>Banco Bilbao Vizcaya Argentaria, SA</v>
      </c>
      <c r="D6" s="55" t="str">
        <f>IF(ISTEXT(Soundness!D7),Soundness!D7,"")</f>
        <v>Spain</v>
      </c>
      <c r="E6" s="57"/>
      <c r="F6" s="29" t="str">
        <f>IF(AND(Soundness!$E7="Y",ISNUMBER(Leverage!F9)),Leverage!F9,"..")</f>
        <v>..</v>
      </c>
      <c r="G6" s="29" t="str">
        <f>IF(AND(Soundness!$E7="Y",ISNUMBER(Leverage!G9)),Leverage!G9,"..")</f>
        <v>..</v>
      </c>
      <c r="H6" s="29" t="str">
        <f>IF(AND(Soundness!$E7="Y",ISNUMBER(Leverage!H9)),Leverage!H9,"..")</f>
        <v>..</v>
      </c>
      <c r="I6" s="29" t="str">
        <f>IF(AND(Soundness!$E7="Y",ISNUMBER(Leverage!I9)),Leverage!I9,"..")</f>
        <v>..</v>
      </c>
      <c r="J6" s="29" t="str">
        <f>IF(AND(Soundness!$E7="Y",ISNUMBER(Leverage!J9)),Leverage!J9,"..")</f>
        <v>..</v>
      </c>
      <c r="K6" s="29">
        <f>IF(AND(Soundness!$E7="Y",ISNUMBER(Leverage!K9)),Leverage!K9,"..")</f>
        <v>3.65356458221035</v>
      </c>
      <c r="L6" s="29">
        <f>IF(AND(Soundness!$E7="Y",ISNUMBER(Leverage!L9)),Leverage!L9,"..")</f>
        <v>4.4735547331995802</v>
      </c>
      <c r="M6" s="29">
        <f>IF(AND(Soundness!$E7="Y",ISNUMBER(Leverage!M9)),Leverage!M9,"..")</f>
        <v>3.8098014297427798</v>
      </c>
      <c r="N6" s="29">
        <f>IF(AND(Soundness!$E7="Y",ISNUMBER(Leverage!N9)),Leverage!N9,"..")</f>
        <v>3.2228786263205502</v>
      </c>
      <c r="O6" s="29">
        <f>IF(AND(Soundness!$E7="Y",ISNUMBER(Leverage!O9)),Leverage!O9,"..")</f>
        <v>4.1779553764311199</v>
      </c>
      <c r="P6" s="29">
        <f>IF(AND(Soundness!$E7="Y",ISNUMBER(Leverage!P9)),Leverage!P9,"..")</f>
        <v>5.1240532315633001</v>
      </c>
      <c r="Q6" s="29">
        <f>IF(AND(Soundness!$E7="Y",ISNUMBER(Leverage!Q9)),Leverage!Q9,"..")</f>
        <v>5.0063870565921098</v>
      </c>
      <c r="R6" s="29" t="str">
        <f>IF(AND(Soundness!$E7="Y",ISNUMBER(Leverage!R9)),Leverage!R9,"..")</f>
        <v>..</v>
      </c>
      <c r="S6" s="29" t="str">
        <f>IF(AND(Soundness!$E7="Y",ISNUMBER(Leverage!S9)),Leverage!S9,"..")</f>
        <v>..</v>
      </c>
      <c r="T6" s="29" t="str">
        <f>IF(AND(Soundness!$E7="Y",ISNUMBER(Leverage!T9)),Leverage!T9,"..")</f>
        <v>..</v>
      </c>
      <c r="U6" s="29" t="str">
        <f>IF(AND(Soundness!$E7="Y",ISNUMBER(Leverage!U9)),Leverage!U9,"..")</f>
        <v>..</v>
      </c>
      <c r="V6" s="29" t="str">
        <f>IF(AND(Soundness!$E7="Y",ISNUMBER(Leverage!V9)),Leverage!V9,"..")</f>
        <v>..</v>
      </c>
      <c r="W6" s="29" t="str">
        <f>IF(AND(Soundness!$E7="Y",ISNUMBER(Leverage!W9)),Leverage!W9,"..")</f>
        <v>..</v>
      </c>
      <c r="X6" s="29" t="str">
        <f>IF(AND(Soundness!$E7="Y",ISNUMBER(Leverage!X9)),Leverage!X9,"..")</f>
        <v>..</v>
      </c>
      <c r="Y6" s="29" t="str">
        <f>IF(AND(Soundness!$E7="Y",ISNUMBER(Leverage!Y9)),Leverage!Y9,"..")</f>
        <v>..</v>
      </c>
      <c r="Z6" s="29" t="str">
        <f>IF(AND(Soundness!$E7="Y",ISNUMBER(Leverage!Z9)),Leverage!Z9,"..")</f>
        <v>..</v>
      </c>
    </row>
    <row r="7" spans="1:26">
      <c r="A7" s="42">
        <v>4</v>
      </c>
      <c r="B7" s="2">
        <f>IF(ISNUMBER('Bank List'!B5),'Bank List'!B5,"")</f>
        <v>4135294</v>
      </c>
      <c r="C7" s="55" t="str">
        <f>IF(ISTEXT(Soundness!C8),Soundness!C8,"")</f>
        <v>Banco Bradesco S.A.</v>
      </c>
      <c r="D7" s="55" t="str">
        <f>IF(ISTEXT(Soundness!D8),Soundness!D8,"")</f>
        <v>Brazil</v>
      </c>
      <c r="E7" s="57"/>
      <c r="F7" s="29" t="str">
        <f>IF(AND(Soundness!$E8="Y",ISNUMBER(Leverage!F10)),Leverage!F10,"..")</f>
        <v>..</v>
      </c>
      <c r="G7" s="29" t="str">
        <f>IF(AND(Soundness!$E8="Y",ISNUMBER(Leverage!G10)),Leverage!G10,"..")</f>
        <v>..</v>
      </c>
      <c r="H7" s="29" t="str">
        <f>IF(AND(Soundness!$E8="Y",ISNUMBER(Leverage!H10)),Leverage!H10,"..")</f>
        <v>..</v>
      </c>
      <c r="I7" s="29" t="str">
        <f>IF(AND(Soundness!$E8="Y",ISNUMBER(Leverage!I10)),Leverage!I10,"..")</f>
        <v>..</v>
      </c>
      <c r="J7" s="29" t="str">
        <f>IF(AND(Soundness!$E8="Y",ISNUMBER(Leverage!J10)),Leverage!J10,"..")</f>
        <v>..</v>
      </c>
      <c r="K7" s="29" t="str">
        <f>IF(AND(Soundness!$E8="Y",ISNUMBER(Leverage!K10)),Leverage!K10,"..")</f>
        <v>..</v>
      </c>
      <c r="L7" s="29" t="str">
        <f>IF(AND(Soundness!$E8="Y",ISNUMBER(Leverage!L10)),Leverage!L10,"..")</f>
        <v>..</v>
      </c>
      <c r="M7" s="29">
        <f>IF(AND(Soundness!$E8="Y",ISNUMBER(Leverage!M10)),Leverage!M10,"..")</f>
        <v>5.8481731218084301</v>
      </c>
      <c r="N7" s="29">
        <f>IF(AND(Soundness!$E8="Y",ISNUMBER(Leverage!N10)),Leverage!N10,"..")</f>
        <v>4.6473636251186603</v>
      </c>
      <c r="O7" s="29" t="str">
        <f>IF(AND(Soundness!$E8="Y",ISNUMBER(Leverage!O10)),Leverage!O10,"..")</f>
        <v>..</v>
      </c>
      <c r="P7" s="29" t="str">
        <f>IF(AND(Soundness!$E8="Y",ISNUMBER(Leverage!P10)),Leverage!P10,"..")</f>
        <v>..</v>
      </c>
      <c r="Q7" s="29" t="str">
        <f>IF(AND(Soundness!$E8="Y",ISNUMBER(Leverage!Q10)),Leverage!Q10,"..")</f>
        <v>..</v>
      </c>
      <c r="R7" s="29" t="str">
        <f>IF(AND(Soundness!$E8="Y",ISNUMBER(Leverage!R10)),Leverage!R10,"..")</f>
        <v>..</v>
      </c>
      <c r="S7" s="29" t="str">
        <f>IF(AND(Soundness!$E8="Y",ISNUMBER(Leverage!S10)),Leverage!S10,"..")</f>
        <v>..</v>
      </c>
      <c r="T7" s="29" t="str">
        <f>IF(AND(Soundness!$E8="Y",ISNUMBER(Leverage!T10)),Leverage!T10,"..")</f>
        <v>..</v>
      </c>
      <c r="U7" s="29" t="str">
        <f>IF(AND(Soundness!$E8="Y",ISNUMBER(Leverage!U10)),Leverage!U10,"..")</f>
        <v>..</v>
      </c>
      <c r="V7" s="29" t="str">
        <f>IF(AND(Soundness!$E8="Y",ISNUMBER(Leverage!V10)),Leverage!V10,"..")</f>
        <v>..</v>
      </c>
      <c r="W7" s="29" t="str">
        <f>IF(AND(Soundness!$E8="Y",ISNUMBER(Leverage!W10)),Leverage!W10,"..")</f>
        <v>..</v>
      </c>
      <c r="X7" s="29" t="str">
        <f>IF(AND(Soundness!$E8="Y",ISNUMBER(Leverage!X10)),Leverage!X10,"..")</f>
        <v>..</v>
      </c>
      <c r="Y7" s="29" t="str">
        <f>IF(AND(Soundness!$E8="Y",ISNUMBER(Leverage!Y10)),Leverage!Y10,"..")</f>
        <v>..</v>
      </c>
      <c r="Z7" s="29" t="str">
        <f>IF(AND(Soundness!$E8="Y",ISNUMBER(Leverage!Z10)),Leverage!Z10,"..")</f>
        <v>..</v>
      </c>
    </row>
    <row r="8" spans="1:26">
      <c r="A8" s="42">
        <v>5</v>
      </c>
      <c r="B8" s="2">
        <f>IF(ISNUMBER('Bank List'!B6),'Bank List'!B6,"")</f>
        <v>113983</v>
      </c>
      <c r="C8" s="55" t="str">
        <f>IF(ISTEXT(Soundness!C9),Soundness!C9,"")</f>
        <v>Banco Santander SA</v>
      </c>
      <c r="D8" s="55" t="str">
        <f>IF(ISTEXT(Soundness!D9),Soundness!D9,"")</f>
        <v>Spain</v>
      </c>
      <c r="E8" s="57"/>
      <c r="F8" s="29" t="str">
        <f>IF(AND(Soundness!$E9="Y",ISNUMBER(Leverage!F11)),Leverage!F11,"..")</f>
        <v>..</v>
      </c>
      <c r="G8" s="29" t="str">
        <f>IF(AND(Soundness!$E9="Y",ISNUMBER(Leverage!G11)),Leverage!G11,"..")</f>
        <v>..</v>
      </c>
      <c r="H8" s="29" t="str">
        <f>IF(AND(Soundness!$E9="Y",ISNUMBER(Leverage!H11)),Leverage!H11,"..")</f>
        <v>..</v>
      </c>
      <c r="I8" s="29" t="str">
        <f>IF(AND(Soundness!$E9="Y",ISNUMBER(Leverage!I11)),Leverage!I11,"..")</f>
        <v>..</v>
      </c>
      <c r="J8" s="29" t="str">
        <f>IF(AND(Soundness!$E9="Y",ISNUMBER(Leverage!J11)),Leverage!J11,"..")</f>
        <v>..</v>
      </c>
      <c r="K8" s="29">
        <f>IF(AND(Soundness!$E9="Y",ISNUMBER(Leverage!K11)),Leverage!K11,"..")</f>
        <v>2.9700932051630602</v>
      </c>
      <c r="L8" s="29">
        <f>IF(AND(Soundness!$E9="Y",ISNUMBER(Leverage!L11)),Leverage!L11,"..")</f>
        <v>3.4146377721141001</v>
      </c>
      <c r="M8" s="29">
        <f>IF(AND(Soundness!$E9="Y",ISNUMBER(Leverage!M11)),Leverage!M11,"..")</f>
        <v>4.3670006868875202</v>
      </c>
      <c r="N8" s="29">
        <f>IF(AND(Soundness!$E9="Y",ISNUMBER(Leverage!N11)),Leverage!N11,"..")</f>
        <v>3.59215952006093</v>
      </c>
      <c r="O8" s="29">
        <f>IF(AND(Soundness!$E9="Y",ISNUMBER(Leverage!O11)),Leverage!O11,"..")</f>
        <v>3.9656856347209102</v>
      </c>
      <c r="P8" s="29">
        <f>IF(AND(Soundness!$E9="Y",ISNUMBER(Leverage!P11)),Leverage!P11,"..")</f>
        <v>3.9475808702069002</v>
      </c>
      <c r="Q8" s="29">
        <f>IF(AND(Soundness!$E9="Y",ISNUMBER(Leverage!Q11)),Leverage!Q11,"..")</f>
        <v>3.9504157259421202</v>
      </c>
      <c r="R8" s="29" t="str">
        <f>IF(AND(Soundness!$E9="Y",ISNUMBER(Leverage!R11)),Leverage!R11,"..")</f>
        <v>..</v>
      </c>
      <c r="S8" s="29" t="str">
        <f>IF(AND(Soundness!$E9="Y",ISNUMBER(Leverage!S11)),Leverage!S11,"..")</f>
        <v>..</v>
      </c>
      <c r="T8" s="29" t="str">
        <f>IF(AND(Soundness!$E9="Y",ISNUMBER(Leverage!T11)),Leverage!T11,"..")</f>
        <v>..</v>
      </c>
      <c r="U8" s="29" t="str">
        <f>IF(AND(Soundness!$E9="Y",ISNUMBER(Leverage!U11)),Leverage!U11,"..")</f>
        <v>..</v>
      </c>
      <c r="V8" s="29" t="str">
        <f>IF(AND(Soundness!$E9="Y",ISNUMBER(Leverage!V11)),Leverage!V11,"..")</f>
        <v>..</v>
      </c>
      <c r="W8" s="29" t="str">
        <f>IF(AND(Soundness!$E9="Y",ISNUMBER(Leverage!W11)),Leverage!W11,"..")</f>
        <v>..</v>
      </c>
      <c r="X8" s="29" t="str">
        <f>IF(AND(Soundness!$E9="Y",ISNUMBER(Leverage!X11)),Leverage!X11,"..")</f>
        <v>..</v>
      </c>
      <c r="Y8" s="29" t="str">
        <f>IF(AND(Soundness!$E9="Y",ISNUMBER(Leverage!Y11)),Leverage!Y11,"..")</f>
        <v>..</v>
      </c>
      <c r="Z8" s="29" t="str">
        <f>IF(AND(Soundness!$E9="Y",ISNUMBER(Leverage!Z11)),Leverage!Z11,"..")</f>
        <v>..</v>
      </c>
    </row>
    <row r="9" spans="1:26">
      <c r="A9" s="42">
        <v>6</v>
      </c>
      <c r="B9" s="2">
        <f>IF(ISNUMBER('Bank List'!B7),'Bank List'!B7,"")</f>
        <v>100369</v>
      </c>
      <c r="C9" s="55" t="str">
        <f>IF(ISTEXT(Soundness!C10),Soundness!C10,"")</f>
        <v>Bank of America Corporation</v>
      </c>
      <c r="D9" s="55" t="str">
        <f>IF(ISTEXT(Soundness!D10),Soundness!D10,"")</f>
        <v>USA</v>
      </c>
      <c r="E9" s="57"/>
      <c r="F9" s="29">
        <f>IF(AND(Soundness!$E10="Y",ISNUMBER(Leverage!F12)),Leverage!F12,"..")</f>
        <v>5.4974615984386901</v>
      </c>
      <c r="G9" s="29">
        <f>IF(AND(Soundness!$E10="Y",ISNUMBER(Leverage!G12)),Leverage!G12,"..")</f>
        <v>5.9762379092505702</v>
      </c>
      <c r="H9" s="29">
        <f>IF(AND(Soundness!$E10="Y",ISNUMBER(Leverage!H12)),Leverage!H12,"..")</f>
        <v>5.8432998401144598</v>
      </c>
      <c r="I9" s="29">
        <f>IF(AND(Soundness!$E10="Y",ISNUMBER(Leverage!I12)),Leverage!I12,"..")</f>
        <v>5.1393180098841196</v>
      </c>
      <c r="J9" s="29">
        <f>IF(AND(Soundness!$E10="Y",ISNUMBER(Leverage!J12)),Leverage!J12,"..")</f>
        <v>4.8482325976454703</v>
      </c>
      <c r="K9" s="29">
        <f>IF(AND(Soundness!$E10="Y",ISNUMBER(Leverage!K12)),Leverage!K12,"..")</f>
        <v>4.2805732837426502</v>
      </c>
      <c r="L9" s="29">
        <f>IF(AND(Soundness!$E10="Y",ISNUMBER(Leverage!L12)),Leverage!L12,"..")</f>
        <v>4.5291465628605403</v>
      </c>
      <c r="M9" s="29">
        <f>IF(AND(Soundness!$E10="Y",ISNUMBER(Leverage!M12)),Leverage!M12,"..")</f>
        <v>3.6513067850924998</v>
      </c>
      <c r="N9" s="29">
        <f>IF(AND(Soundness!$E10="Y",ISNUMBER(Leverage!N12)),Leverage!N12,"..")</f>
        <v>3.0731937725413898</v>
      </c>
      <c r="O9" s="29">
        <f>IF(AND(Soundness!$E10="Y",ISNUMBER(Leverage!O12)),Leverage!O12,"..")</f>
        <v>4.6648301967719901</v>
      </c>
      <c r="P9" s="29">
        <f>IF(AND(Soundness!$E10="Y",ISNUMBER(Leverage!P12)),Leverage!P12,"..")</f>
        <v>5.9966523242813601</v>
      </c>
      <c r="Q9" s="29">
        <f>IF(AND(Soundness!$E10="Y",ISNUMBER(Leverage!Q12)),Leverage!Q12,"..")</f>
        <v>6.6183006198523202</v>
      </c>
      <c r="R9" s="29" t="str">
        <f>IF(AND(Soundness!$E10="Y",ISNUMBER(Leverage!R12)),Leverage!R12,"..")</f>
        <v>..</v>
      </c>
      <c r="S9" s="29" t="str">
        <f>IF(AND(Soundness!$E10="Y",ISNUMBER(Leverage!S12)),Leverage!S12,"..")</f>
        <v>..</v>
      </c>
      <c r="T9" s="29" t="str">
        <f>IF(AND(Soundness!$E10="Y",ISNUMBER(Leverage!T12)),Leverage!T12,"..")</f>
        <v>..</v>
      </c>
      <c r="U9" s="29" t="str">
        <f>IF(AND(Soundness!$E10="Y",ISNUMBER(Leverage!U12)),Leverage!U12,"..")</f>
        <v>..</v>
      </c>
      <c r="V9" s="29" t="str">
        <f>IF(AND(Soundness!$E10="Y",ISNUMBER(Leverage!V12)),Leverage!V12,"..")</f>
        <v>..</v>
      </c>
      <c r="W9" s="29" t="str">
        <f>IF(AND(Soundness!$E10="Y",ISNUMBER(Leverage!W12)),Leverage!W12,"..")</f>
        <v>..</v>
      </c>
      <c r="X9" s="29" t="str">
        <f>IF(AND(Soundness!$E10="Y",ISNUMBER(Leverage!X12)),Leverage!X12,"..")</f>
        <v>..</v>
      </c>
      <c r="Y9" s="29" t="str">
        <f>IF(AND(Soundness!$E10="Y",ISNUMBER(Leverage!Y12)),Leverage!Y12,"..")</f>
        <v>..</v>
      </c>
      <c r="Z9" s="29" t="str">
        <f>IF(AND(Soundness!$E10="Y",ISNUMBER(Leverage!Z12)),Leverage!Z12,"..")</f>
        <v>..</v>
      </c>
    </row>
    <row r="10" spans="1:26">
      <c r="A10" s="42">
        <v>7</v>
      </c>
      <c r="B10" s="2">
        <f>IF(ISNUMBER('Bank List'!B8),'Bank List'!B8,"")</f>
        <v>100518</v>
      </c>
      <c r="C10" s="55" t="str">
        <f>IF(ISTEXT(Soundness!C11),Soundness!C11,"")</f>
        <v>Bank of Montreal</v>
      </c>
      <c r="D10" s="55" t="str">
        <f>IF(ISTEXT(Soundness!D11),Soundness!D11,"")</f>
        <v>Canada</v>
      </c>
      <c r="E10" s="57"/>
      <c r="F10" s="29">
        <f>IF(AND(Soundness!$E11="Y",ISNUMBER(Leverage!F13)),Leverage!F13,"..")</f>
        <v>4.0427974902918704</v>
      </c>
      <c r="G10" s="29">
        <f>IF(AND(Soundness!$E11="Y",ISNUMBER(Leverage!G13)),Leverage!G13,"..")</f>
        <v>3.4927528318766199</v>
      </c>
      <c r="H10" s="29">
        <f>IF(AND(Soundness!$E11="Y",ISNUMBER(Leverage!H13)),Leverage!H13,"..")</f>
        <v>3.26174983942584</v>
      </c>
      <c r="I10" s="29">
        <f>IF(AND(Soundness!$E11="Y",ISNUMBER(Leverage!I13)),Leverage!I13,"..")</f>
        <v>3.5797478895868</v>
      </c>
      <c r="J10" s="29">
        <f>IF(AND(Soundness!$E11="Y",ISNUMBER(Leverage!J13)),Leverage!J13,"..")</f>
        <v>3.9135791502361701</v>
      </c>
      <c r="K10" s="29">
        <f>IF(AND(Soundness!$E11="Y",ISNUMBER(Leverage!K13)),Leverage!K13,"..")</f>
        <v>4.0874989318977999</v>
      </c>
      <c r="L10" s="29">
        <f>IF(AND(Soundness!$E11="Y",ISNUMBER(Leverage!L13)),Leverage!L13,"..")</f>
        <v>4.1461685198664702</v>
      </c>
      <c r="M10" s="29">
        <f>IF(AND(Soundness!$E11="Y",ISNUMBER(Leverage!M13)),Leverage!M13,"..")</f>
        <v>3.3936217454948201</v>
      </c>
      <c r="N10" s="29">
        <f>IF(AND(Soundness!$E11="Y",ISNUMBER(Leverage!N13)),Leverage!N13,"..")</f>
        <v>3.3388525640250899</v>
      </c>
      <c r="O10" s="29">
        <f>IF(AND(Soundness!$E11="Y",ISNUMBER(Leverage!O13)),Leverage!O13,"..")</f>
        <v>3.9864950586310202</v>
      </c>
      <c r="P10" s="29">
        <f>IF(AND(Soundness!$E11="Y",ISNUMBER(Leverage!P13)),Leverage!P13,"..")</f>
        <v>4.1245427153361698</v>
      </c>
      <c r="Q10" s="29">
        <f>IF(AND(Soundness!$E11="Y",ISNUMBER(Leverage!Q13)),Leverage!Q13,"..")</f>
        <v>3.6904175515378599</v>
      </c>
      <c r="R10" s="29">
        <f>IF(AND(Soundness!$E11="Y",ISNUMBER(Leverage!R13)),Leverage!R13,"..")</f>
        <v>4.0218770425621901</v>
      </c>
      <c r="S10" s="29" t="str">
        <f>IF(AND(Soundness!$E11="Y",ISNUMBER(Leverage!S13)),Leverage!S13,"..")</f>
        <v>..</v>
      </c>
      <c r="T10" s="29" t="str">
        <f>IF(AND(Soundness!$E11="Y",ISNUMBER(Leverage!T13)),Leverage!T13,"..")</f>
        <v>..</v>
      </c>
      <c r="U10" s="29" t="str">
        <f>IF(AND(Soundness!$E11="Y",ISNUMBER(Leverage!U13)),Leverage!U13,"..")</f>
        <v>..</v>
      </c>
      <c r="V10" s="29" t="str">
        <f>IF(AND(Soundness!$E11="Y",ISNUMBER(Leverage!V13)),Leverage!V13,"..")</f>
        <v>..</v>
      </c>
      <c r="W10" s="29" t="str">
        <f>IF(AND(Soundness!$E11="Y",ISNUMBER(Leverage!W13)),Leverage!W13,"..")</f>
        <v>..</v>
      </c>
      <c r="X10" s="29" t="str">
        <f>IF(AND(Soundness!$E11="Y",ISNUMBER(Leverage!X13)),Leverage!X13,"..")</f>
        <v>..</v>
      </c>
      <c r="Y10" s="29" t="str">
        <f>IF(AND(Soundness!$E11="Y",ISNUMBER(Leverage!Y13)),Leverage!Y13,"..")</f>
        <v>..</v>
      </c>
      <c r="Z10" s="29" t="str">
        <f>IF(AND(Soundness!$E11="Y",ISNUMBER(Leverage!Z13)),Leverage!Z13,"..")</f>
        <v>..</v>
      </c>
    </row>
    <row r="11" spans="1:26">
      <c r="A11" s="42">
        <v>8</v>
      </c>
      <c r="B11" s="2">
        <f>IF(ISNUMBER('Bank List'!B9),'Bank List'!B9,"")</f>
        <v>100144</v>
      </c>
      <c r="C11" s="55" t="str">
        <f>IF(ISTEXT(Soundness!C12),Soundness!C12,"")</f>
        <v>Bank of New York Mellon Corporation</v>
      </c>
      <c r="D11" s="55" t="str">
        <f>IF(ISTEXT(Soundness!D12),Soundness!D12,"")</f>
        <v>USA</v>
      </c>
      <c r="E11" s="57"/>
      <c r="F11" s="29">
        <f>IF(AND(Soundness!$E12="Y",ISNUMBER(Leverage!F14)),Leverage!F14,"..")</f>
        <v>5.7788890512726896</v>
      </c>
      <c r="G11" s="29">
        <f>IF(AND(Soundness!$E12="Y",ISNUMBER(Leverage!G14)),Leverage!G14,"..")</f>
        <v>5.3637670459986699</v>
      </c>
      <c r="H11" s="29" t="str">
        <f>IF(AND(Soundness!$E12="Y",ISNUMBER(Leverage!H14)),Leverage!H14,"..")</f>
        <v>..</v>
      </c>
      <c r="I11" s="29">
        <f>IF(AND(Soundness!$E12="Y",ISNUMBER(Leverage!I14)),Leverage!I14,"..")</f>
        <v>4.9112244492018702</v>
      </c>
      <c r="J11" s="29" t="str">
        <f>IF(AND(Soundness!$E12="Y",ISNUMBER(Leverage!J14)),Leverage!J14,"..")</f>
        <v>..</v>
      </c>
      <c r="K11" s="29">
        <f>IF(AND(Soundness!$E12="Y",ISNUMBER(Leverage!K14)),Leverage!K14,"..")</f>
        <v>5.68109777296059</v>
      </c>
      <c r="L11" s="29">
        <f>IF(AND(Soundness!$E12="Y",ISNUMBER(Leverage!L14)),Leverage!L14,"..")</f>
        <v>5.1351491033128296</v>
      </c>
      <c r="M11" s="29">
        <f>IF(AND(Soundness!$E12="Y",ISNUMBER(Leverage!M14)),Leverage!M14,"..")</f>
        <v>3.8164055130938799</v>
      </c>
      <c r="N11" s="29">
        <f>IF(AND(Soundness!$E12="Y",ISNUMBER(Leverage!N14)),Leverage!N14,"..")</f>
        <v>1.6291023020629101</v>
      </c>
      <c r="O11" s="29">
        <f>IF(AND(Soundness!$E12="Y",ISNUMBER(Leverage!O14)),Leverage!O14,"..")</f>
        <v>3.7517726771364002</v>
      </c>
      <c r="P11" s="29">
        <f>IF(AND(Soundness!$E12="Y",ISNUMBER(Leverage!P14)),Leverage!P14,"..")</f>
        <v>3.8551015112606399</v>
      </c>
      <c r="Q11" s="29">
        <f>IF(AND(Soundness!$E12="Y",ISNUMBER(Leverage!Q14)),Leverage!Q14,"..")</f>
        <v>3.42841070778598</v>
      </c>
      <c r="R11" s="29" t="str">
        <f>IF(AND(Soundness!$E12="Y",ISNUMBER(Leverage!R14)),Leverage!R14,"..")</f>
        <v>..</v>
      </c>
      <c r="S11" s="29" t="str">
        <f>IF(AND(Soundness!$E12="Y",ISNUMBER(Leverage!S14)),Leverage!S14,"..")</f>
        <v>..</v>
      </c>
      <c r="T11" s="29" t="str">
        <f>IF(AND(Soundness!$E12="Y",ISNUMBER(Leverage!T14)),Leverage!T14,"..")</f>
        <v>..</v>
      </c>
      <c r="U11" s="29" t="str">
        <f>IF(AND(Soundness!$E12="Y",ISNUMBER(Leverage!U14)),Leverage!U14,"..")</f>
        <v>..</v>
      </c>
      <c r="V11" s="29" t="str">
        <f>IF(AND(Soundness!$E12="Y",ISNUMBER(Leverage!V14)),Leverage!V14,"..")</f>
        <v>..</v>
      </c>
      <c r="W11" s="29" t="str">
        <f>IF(AND(Soundness!$E12="Y",ISNUMBER(Leverage!W14)),Leverage!W14,"..")</f>
        <v>..</v>
      </c>
      <c r="X11" s="29" t="str">
        <f>IF(AND(Soundness!$E12="Y",ISNUMBER(Leverage!X14)),Leverage!X14,"..")</f>
        <v>..</v>
      </c>
      <c r="Y11" s="29" t="str">
        <f>IF(AND(Soundness!$E12="Y",ISNUMBER(Leverage!Y14)),Leverage!Y14,"..")</f>
        <v>..</v>
      </c>
      <c r="Z11" s="29" t="str">
        <f>IF(AND(Soundness!$E12="Y",ISNUMBER(Leverage!Z14)),Leverage!Z14,"..")</f>
        <v>..</v>
      </c>
    </row>
    <row r="12" spans="1:26">
      <c r="A12" s="42">
        <v>9</v>
      </c>
      <c r="B12" s="2">
        <f>IF(ISNUMBER('Bank List'!B10),'Bank List'!B10,"")</f>
        <v>100521</v>
      </c>
      <c r="C12" s="55" t="str">
        <f>IF(ISTEXT(Soundness!C13),Soundness!C13,"")</f>
        <v>Bank of Nova Scotia</v>
      </c>
      <c r="D12" s="55" t="str">
        <f>IF(ISTEXT(Soundness!D13),Soundness!D13,"")</f>
        <v>Canada</v>
      </c>
      <c r="E12" s="57"/>
      <c r="F12" s="29">
        <f>IF(AND(Soundness!$E13="Y",ISNUMBER(Leverage!F15)),Leverage!F15,"..")</f>
        <v>4.2362718907687702</v>
      </c>
      <c r="G12" s="29">
        <f>IF(AND(Soundness!$E13="Y",ISNUMBER(Leverage!G15)),Leverage!G15,"..")</f>
        <v>4.2648515462245902</v>
      </c>
      <c r="H12" s="29">
        <f>IF(AND(Soundness!$E13="Y",ISNUMBER(Leverage!H15)),Leverage!H15,"..")</f>
        <v>4.3607324461754802</v>
      </c>
      <c r="I12" s="29">
        <f>IF(AND(Soundness!$E13="Y",ISNUMBER(Leverage!I15)),Leverage!I15,"..")</f>
        <v>4.6471202573789698</v>
      </c>
      <c r="J12" s="29">
        <f>IF(AND(Soundness!$E13="Y",ISNUMBER(Leverage!J15)),Leverage!J15,"..")</f>
        <v>5.0891425168005604</v>
      </c>
      <c r="K12" s="29">
        <f>IF(AND(Soundness!$E13="Y",ISNUMBER(Leverage!K15)),Leverage!K15,"..")</f>
        <v>4.7077486817410001</v>
      </c>
      <c r="L12" s="29">
        <f>IF(AND(Soundness!$E13="Y",ISNUMBER(Leverage!L15)),Leverage!L15,"..")</f>
        <v>4.17638200397524</v>
      </c>
      <c r="M12" s="29">
        <f>IF(AND(Soundness!$E13="Y",ISNUMBER(Leverage!M15)),Leverage!M15,"..")</f>
        <v>3.7941609151656701</v>
      </c>
      <c r="N12" s="29">
        <f>IF(AND(Soundness!$E13="Y",ISNUMBER(Leverage!N15)),Leverage!N15,"..")</f>
        <v>3.1670004417319899</v>
      </c>
      <c r="O12" s="29">
        <f>IF(AND(Soundness!$E13="Y",ISNUMBER(Leverage!O15)),Leverage!O15,"..")</f>
        <v>3.5682196626285099</v>
      </c>
      <c r="P12" s="29">
        <f>IF(AND(Soundness!$E13="Y",ISNUMBER(Leverage!P15)),Leverage!P15,"..")</f>
        <v>3.8272105357750599</v>
      </c>
      <c r="Q12" s="29">
        <f>IF(AND(Soundness!$E13="Y",ISNUMBER(Leverage!Q15)),Leverage!Q15,"..")</f>
        <v>3.3387072585482902</v>
      </c>
      <c r="R12" s="29">
        <f>IF(AND(Soundness!$E13="Y",ISNUMBER(Leverage!R15)),Leverage!R15,"..")</f>
        <v>4.1460403547725599</v>
      </c>
      <c r="S12" s="29" t="str">
        <f>IF(AND(Soundness!$E13="Y",ISNUMBER(Leverage!S15)),Leverage!S15,"..")</f>
        <v>..</v>
      </c>
      <c r="T12" s="29" t="str">
        <f>IF(AND(Soundness!$E13="Y",ISNUMBER(Leverage!T15)),Leverage!T15,"..")</f>
        <v>..</v>
      </c>
      <c r="U12" s="29" t="str">
        <f>IF(AND(Soundness!$E13="Y",ISNUMBER(Leverage!U15)),Leverage!U15,"..")</f>
        <v>..</v>
      </c>
      <c r="V12" s="29" t="str">
        <f>IF(AND(Soundness!$E13="Y",ISNUMBER(Leverage!V15)),Leverage!V15,"..")</f>
        <v>..</v>
      </c>
      <c r="W12" s="29" t="str">
        <f>IF(AND(Soundness!$E13="Y",ISNUMBER(Leverage!W15)),Leverage!W15,"..")</f>
        <v>..</v>
      </c>
      <c r="X12" s="29" t="str">
        <f>IF(AND(Soundness!$E13="Y",ISNUMBER(Leverage!X15)),Leverage!X15,"..")</f>
        <v>..</v>
      </c>
      <c r="Y12" s="29" t="str">
        <f>IF(AND(Soundness!$E13="Y",ISNUMBER(Leverage!Y15)),Leverage!Y15,"..")</f>
        <v>..</v>
      </c>
      <c r="Z12" s="29" t="str">
        <f>IF(AND(Soundness!$E13="Y",ISNUMBER(Leverage!Z15)),Leverage!Z15,"..")</f>
        <v>..</v>
      </c>
    </row>
    <row r="13" spans="1:26">
      <c r="A13" s="42">
        <v>10</v>
      </c>
      <c r="B13" s="2">
        <f>IF(ISNUMBER('Bank List'!B11),'Bank List'!B11,"")</f>
        <v>4291604</v>
      </c>
      <c r="C13" s="55" t="str">
        <f>IF(ISTEXT(Soundness!C14),Soundness!C14,"")</f>
        <v>Bankia, SA</v>
      </c>
      <c r="D13" s="55" t="str">
        <f>IF(ISTEXT(Soundness!D14),Soundness!D14,"")</f>
        <v>Spain</v>
      </c>
      <c r="E13" s="57"/>
      <c r="F13" s="29" t="str">
        <f>IF(AND(Soundness!$E14="Y",ISNUMBER(Leverage!F16)),Leverage!F16,"..")</f>
        <v>..</v>
      </c>
      <c r="G13" s="29" t="str">
        <f>IF(AND(Soundness!$E14="Y",ISNUMBER(Leverage!G16)),Leverage!G16,"..")</f>
        <v>..</v>
      </c>
      <c r="H13" s="29" t="str">
        <f>IF(AND(Soundness!$E14="Y",ISNUMBER(Leverage!H16)),Leverage!H16,"..")</f>
        <v>..</v>
      </c>
      <c r="I13" s="29" t="str">
        <f>IF(AND(Soundness!$E14="Y",ISNUMBER(Leverage!I16)),Leverage!I16,"..")</f>
        <v>..</v>
      </c>
      <c r="J13" s="29" t="str">
        <f>IF(AND(Soundness!$E14="Y",ISNUMBER(Leverage!J16)),Leverage!J16,"..")</f>
        <v>..</v>
      </c>
      <c r="K13" s="29" t="str">
        <f>IF(AND(Soundness!$E14="Y",ISNUMBER(Leverage!K16)),Leverage!K16,"..")</f>
        <v>..</v>
      </c>
      <c r="L13" s="29" t="str">
        <f>IF(AND(Soundness!$E14="Y",ISNUMBER(Leverage!L16)),Leverage!L16,"..")</f>
        <v>..</v>
      </c>
      <c r="M13" s="29" t="str">
        <f>IF(AND(Soundness!$E14="Y",ISNUMBER(Leverage!M16)),Leverage!M16,"..")</f>
        <v>..</v>
      </c>
      <c r="N13" s="29" t="str">
        <f>IF(AND(Soundness!$E14="Y",ISNUMBER(Leverage!N16)),Leverage!N16,"..")</f>
        <v>..</v>
      </c>
      <c r="O13" s="29" t="str">
        <f>IF(AND(Soundness!$E14="Y",ISNUMBER(Leverage!O16)),Leverage!O16,"..")</f>
        <v>..</v>
      </c>
      <c r="P13" s="29">
        <f>IF(AND(Soundness!$E14="Y",ISNUMBER(Leverage!P16)),Leverage!P16,"..")</f>
        <v>4.5027160506918404</v>
      </c>
      <c r="Q13" s="29">
        <f>IF(AND(Soundness!$E14="Y",ISNUMBER(Leverage!Q16)),Leverage!Q16,"..")</f>
        <v>4.0124951595885303</v>
      </c>
      <c r="R13" s="29" t="str">
        <f>IF(AND(Soundness!$E14="Y",ISNUMBER(Leverage!R16)),Leverage!R16,"..")</f>
        <v>..</v>
      </c>
      <c r="S13" s="29" t="str">
        <f>IF(AND(Soundness!$E14="Y",ISNUMBER(Leverage!S16)),Leverage!S16,"..")</f>
        <v>..</v>
      </c>
      <c r="T13" s="29" t="str">
        <f>IF(AND(Soundness!$E14="Y",ISNUMBER(Leverage!T16)),Leverage!T16,"..")</f>
        <v>..</v>
      </c>
      <c r="U13" s="29" t="str">
        <f>IF(AND(Soundness!$E14="Y",ISNUMBER(Leverage!U16)),Leverage!U16,"..")</f>
        <v>..</v>
      </c>
      <c r="V13" s="29" t="str">
        <f>IF(AND(Soundness!$E14="Y",ISNUMBER(Leverage!V16)),Leverage!V16,"..")</f>
        <v>..</v>
      </c>
      <c r="W13" s="29" t="str">
        <f>IF(AND(Soundness!$E14="Y",ISNUMBER(Leverage!W16)),Leverage!W16,"..")</f>
        <v>..</v>
      </c>
      <c r="X13" s="29" t="str">
        <f>IF(AND(Soundness!$E14="Y",ISNUMBER(Leverage!X16)),Leverage!X16,"..")</f>
        <v>..</v>
      </c>
      <c r="Y13" s="29" t="str">
        <f>IF(AND(Soundness!$E14="Y",ISNUMBER(Leverage!Y16)),Leverage!Y16,"..")</f>
        <v>..</v>
      </c>
      <c r="Z13" s="29" t="str">
        <f>IF(AND(Soundness!$E14="Y",ISNUMBER(Leverage!Z16)),Leverage!Z16,"..")</f>
        <v>..</v>
      </c>
    </row>
    <row r="14" spans="1:26">
      <c r="A14" s="42">
        <v>11</v>
      </c>
      <c r="B14" s="2">
        <f>IF(ISNUMBER('Bank List'!B12),'Bank List'!B12,"")</f>
        <v>114508</v>
      </c>
      <c r="C14" s="55" t="str">
        <f>IF(ISTEXT(Soundness!C15),Soundness!C15,"")</f>
        <v>Barclays Plc</v>
      </c>
      <c r="D14" s="55" t="str">
        <f>IF(ISTEXT(Soundness!D15),Soundness!D15,"")</f>
        <v>United Kingdom</v>
      </c>
      <c r="E14" s="57"/>
      <c r="F14" s="29" t="str">
        <f>IF(AND(Soundness!$E15="Y",ISNUMBER(Leverage!F17)),Leverage!F17,"..")</f>
        <v>..</v>
      </c>
      <c r="G14" s="29" t="str">
        <f>IF(AND(Soundness!$E15="Y",ISNUMBER(Leverage!G17)),Leverage!G17,"..")</f>
        <v>..</v>
      </c>
      <c r="H14" s="29" t="str">
        <f>IF(AND(Soundness!$E15="Y",ISNUMBER(Leverage!H17)),Leverage!H17,"..")</f>
        <v>..</v>
      </c>
      <c r="I14" s="29" t="str">
        <f>IF(AND(Soundness!$E15="Y",ISNUMBER(Leverage!I17)),Leverage!I17,"..")</f>
        <v>..</v>
      </c>
      <c r="J14" s="29" t="str">
        <f>IF(AND(Soundness!$E15="Y",ISNUMBER(Leverage!J17)),Leverage!J17,"..")</f>
        <v>..</v>
      </c>
      <c r="K14" s="29">
        <f>IF(AND(Soundness!$E15="Y",ISNUMBER(Leverage!K17)),Leverage!K17,"..")</f>
        <v>1.10515491796665</v>
      </c>
      <c r="L14" s="29">
        <f>IF(AND(Soundness!$E15="Y",ISNUMBER(Leverage!L17)),Leverage!L17,"..")</f>
        <v>1.26248130331083</v>
      </c>
      <c r="M14" s="29">
        <f>IF(AND(Soundness!$E15="Y",ISNUMBER(Leverage!M17)),Leverage!M17,"..")</f>
        <v>1.2300410560552599</v>
      </c>
      <c r="N14" s="29">
        <f>IF(AND(Soundness!$E15="Y",ISNUMBER(Leverage!N17)),Leverage!N17,"..")</f>
        <v>1.1046824160448201</v>
      </c>
      <c r="O14" s="29">
        <f>IF(AND(Soundness!$E15="Y",ISNUMBER(Leverage!O17)),Leverage!O17,"..")</f>
        <v>2.80863039673492</v>
      </c>
      <c r="P14" s="29">
        <f>IF(AND(Soundness!$E15="Y",ISNUMBER(Leverage!P17)),Leverage!P17,"..")</f>
        <v>2.8468926660490399</v>
      </c>
      <c r="Q14" s="29">
        <f>IF(AND(Soundness!$E15="Y",ISNUMBER(Leverage!Q17)),Leverage!Q17,"..")</f>
        <v>3.0689453686199202</v>
      </c>
      <c r="R14" s="29" t="str">
        <f>IF(AND(Soundness!$E15="Y",ISNUMBER(Leverage!R17)),Leverage!R17,"..")</f>
        <v>..</v>
      </c>
      <c r="S14" s="29" t="str">
        <f>IF(AND(Soundness!$E15="Y",ISNUMBER(Leverage!S17)),Leverage!S17,"..")</f>
        <v>..</v>
      </c>
      <c r="T14" s="29" t="str">
        <f>IF(AND(Soundness!$E15="Y",ISNUMBER(Leverage!T17)),Leverage!T17,"..")</f>
        <v>..</v>
      </c>
      <c r="U14" s="29" t="str">
        <f>IF(AND(Soundness!$E15="Y",ISNUMBER(Leverage!U17)),Leverage!U17,"..")</f>
        <v>..</v>
      </c>
      <c r="V14" s="29" t="str">
        <f>IF(AND(Soundness!$E15="Y",ISNUMBER(Leverage!V17)),Leverage!V17,"..")</f>
        <v>..</v>
      </c>
      <c r="W14" s="29" t="str">
        <f>IF(AND(Soundness!$E15="Y",ISNUMBER(Leverage!W17)),Leverage!W17,"..")</f>
        <v>..</v>
      </c>
      <c r="X14" s="29" t="str">
        <f>IF(AND(Soundness!$E15="Y",ISNUMBER(Leverage!X17)),Leverage!X17,"..")</f>
        <v>..</v>
      </c>
      <c r="Y14" s="29" t="str">
        <f>IF(AND(Soundness!$E15="Y",ISNUMBER(Leverage!Y17)),Leverage!Y17,"..")</f>
        <v>..</v>
      </c>
      <c r="Z14" s="29" t="str">
        <f>IF(AND(Soundness!$E15="Y",ISNUMBER(Leverage!Z17)),Leverage!Z17,"..")</f>
        <v>..</v>
      </c>
    </row>
    <row r="15" spans="1:26">
      <c r="A15" s="42">
        <v>12</v>
      </c>
      <c r="B15" s="2">
        <f>IF(ISNUMBER('Bank List'!B13),'Bank List'!B13,"")</f>
        <v>3001689</v>
      </c>
      <c r="C15" s="55" t="str">
        <f>IF(ISTEXT(Soundness!C16),Soundness!C16,"")</f>
        <v>BNP Paribas SA</v>
      </c>
      <c r="D15" s="55" t="str">
        <f>IF(ISTEXT(Soundness!D16),Soundness!D16,"")</f>
        <v>France</v>
      </c>
      <c r="E15" s="57"/>
      <c r="F15" s="29" t="str">
        <f>IF(AND(Soundness!$E16="Y",ISNUMBER(Leverage!F18)),Leverage!F18,"..")</f>
        <v>..</v>
      </c>
      <c r="G15" s="29" t="str">
        <f>IF(AND(Soundness!$E16="Y",ISNUMBER(Leverage!G18)),Leverage!G18,"..")</f>
        <v>..</v>
      </c>
      <c r="H15" s="29" t="str">
        <f>IF(AND(Soundness!$E16="Y",ISNUMBER(Leverage!H18)),Leverage!H18,"..")</f>
        <v>..</v>
      </c>
      <c r="I15" s="29" t="str">
        <f>IF(AND(Soundness!$E16="Y",ISNUMBER(Leverage!I18)),Leverage!I18,"..")</f>
        <v>..</v>
      </c>
      <c r="J15" s="29" t="str">
        <f>IF(AND(Soundness!$E16="Y",ISNUMBER(Leverage!J18)),Leverage!J18,"..")</f>
        <v>..</v>
      </c>
      <c r="K15" s="29">
        <f>IF(AND(Soundness!$E16="Y",ISNUMBER(Leverage!K18)),Leverage!K18,"..")</f>
        <v>2.3214750455446298</v>
      </c>
      <c r="L15" s="29">
        <f>IF(AND(Soundness!$E16="Y",ISNUMBER(Leverage!L18)),Leverage!L18,"..")</f>
        <v>2.3333137338899599</v>
      </c>
      <c r="M15" s="29">
        <f>IF(AND(Soundness!$E16="Y",ISNUMBER(Leverage!M18)),Leverage!M18,"..")</f>
        <v>2.0876386236622002</v>
      </c>
      <c r="N15" s="29">
        <f>IF(AND(Soundness!$E16="Y",ISNUMBER(Leverage!N18)),Leverage!N18,"..")</f>
        <v>1.45329967718995</v>
      </c>
      <c r="O15" s="29">
        <f>IF(AND(Soundness!$E16="Y",ISNUMBER(Leverage!O18)),Leverage!O18,"..")</f>
        <v>2.3613366462543799</v>
      </c>
      <c r="P15" s="29">
        <f>IF(AND(Soundness!$E16="Y",ISNUMBER(Leverage!P18)),Leverage!P18,"..")</f>
        <v>2.6598821973698001</v>
      </c>
      <c r="Q15" s="29">
        <f>IF(AND(Soundness!$E16="Y",ISNUMBER(Leverage!Q18)),Leverage!Q18,"..")</f>
        <v>2.7790745642242398</v>
      </c>
      <c r="R15" s="29" t="str">
        <f>IF(AND(Soundness!$E16="Y",ISNUMBER(Leverage!R18)),Leverage!R18,"..")</f>
        <v>..</v>
      </c>
      <c r="S15" s="29" t="str">
        <f>IF(AND(Soundness!$E16="Y",ISNUMBER(Leverage!S18)),Leverage!S18,"..")</f>
        <v>..</v>
      </c>
      <c r="T15" s="29" t="str">
        <f>IF(AND(Soundness!$E16="Y",ISNUMBER(Leverage!T18)),Leverage!T18,"..")</f>
        <v>..</v>
      </c>
      <c r="U15" s="29" t="str">
        <f>IF(AND(Soundness!$E16="Y",ISNUMBER(Leverage!U18)),Leverage!U18,"..")</f>
        <v>..</v>
      </c>
      <c r="V15" s="29" t="str">
        <f>IF(AND(Soundness!$E16="Y",ISNUMBER(Leverage!V18)),Leverage!V18,"..")</f>
        <v>..</v>
      </c>
      <c r="W15" s="29" t="str">
        <f>IF(AND(Soundness!$E16="Y",ISNUMBER(Leverage!W18)),Leverage!W18,"..")</f>
        <v>..</v>
      </c>
      <c r="X15" s="29" t="str">
        <f>IF(AND(Soundness!$E16="Y",ISNUMBER(Leverage!X18)),Leverage!X18,"..")</f>
        <v>..</v>
      </c>
      <c r="Y15" s="29" t="str">
        <f>IF(AND(Soundness!$E16="Y",ISNUMBER(Leverage!Y18)),Leverage!Y18,"..")</f>
        <v>..</v>
      </c>
      <c r="Z15" s="29" t="str">
        <f>IF(AND(Soundness!$E16="Y",ISNUMBER(Leverage!Z18)),Leverage!Z18,"..")</f>
        <v>..</v>
      </c>
    </row>
    <row r="16" spans="1:26">
      <c r="A16" s="42">
        <v>13</v>
      </c>
      <c r="B16" s="2">
        <f>IF(ISNUMBER('Bank List'!B14),'Bank List'!B14,"")</f>
        <v>4219193</v>
      </c>
      <c r="C16" s="55" t="str">
        <f>IF(ISTEXT(Soundness!C17),Soundness!C17,"")</f>
        <v>CaixaBank, SA</v>
      </c>
      <c r="D16" s="55" t="str">
        <f>IF(ISTEXT(Soundness!D17),Soundness!D17,"")</f>
        <v>Spain</v>
      </c>
      <c r="E16" s="57"/>
      <c r="F16" s="29" t="str">
        <f>IF(AND(Soundness!$E17="Y",ISNUMBER(Leverage!F19)),Leverage!F19,"..")</f>
        <v>..</v>
      </c>
      <c r="G16" s="29" t="str">
        <f>IF(AND(Soundness!$E17="Y",ISNUMBER(Leverage!G19)),Leverage!G19,"..")</f>
        <v>..</v>
      </c>
      <c r="H16" s="29" t="str">
        <f>IF(AND(Soundness!$E17="Y",ISNUMBER(Leverage!H19)),Leverage!H19,"..")</f>
        <v>..</v>
      </c>
      <c r="I16" s="29" t="str">
        <f>IF(AND(Soundness!$E17="Y",ISNUMBER(Leverage!I19)),Leverage!I19,"..")</f>
        <v>..</v>
      </c>
      <c r="J16" s="29" t="str">
        <f>IF(AND(Soundness!$E17="Y",ISNUMBER(Leverage!J19)),Leverage!J19,"..")</f>
        <v>..</v>
      </c>
      <c r="K16" s="29" t="str">
        <f>IF(AND(Soundness!$E17="Y",ISNUMBER(Leverage!K19)),Leverage!K19,"..")</f>
        <v>..</v>
      </c>
      <c r="L16" s="29" t="str">
        <f>IF(AND(Soundness!$E17="Y",ISNUMBER(Leverage!L19)),Leverage!L19,"..")</f>
        <v>..</v>
      </c>
      <c r="M16" s="29" t="str">
        <f>IF(AND(Soundness!$E17="Y",ISNUMBER(Leverage!M19)),Leverage!M19,"..")</f>
        <v>..</v>
      </c>
      <c r="N16" s="29" t="str">
        <f>IF(AND(Soundness!$E17="Y",ISNUMBER(Leverage!N19)),Leverage!N19,"..")</f>
        <v>..</v>
      </c>
      <c r="O16" s="29" t="str">
        <f>IF(AND(Soundness!$E17="Y",ISNUMBER(Leverage!O19)),Leverage!O19,"..")</f>
        <v>..</v>
      </c>
      <c r="P16" s="29" t="str">
        <f>IF(AND(Soundness!$E17="Y",ISNUMBER(Leverage!P19)),Leverage!P19,"..")</f>
        <v>..</v>
      </c>
      <c r="Q16" s="29">
        <f>IF(AND(Soundness!$E17="Y",ISNUMBER(Leverage!Q19)),Leverage!Q19,"..")</f>
        <v>6.6927156033585904</v>
      </c>
      <c r="R16" s="29" t="str">
        <f>IF(AND(Soundness!$E17="Y",ISNUMBER(Leverage!R19)),Leverage!R19,"..")</f>
        <v>..</v>
      </c>
      <c r="S16" s="29" t="str">
        <f>IF(AND(Soundness!$E17="Y",ISNUMBER(Leverage!S19)),Leverage!S19,"..")</f>
        <v>..</v>
      </c>
      <c r="T16" s="29" t="str">
        <f>IF(AND(Soundness!$E17="Y",ISNUMBER(Leverage!T19)),Leverage!T19,"..")</f>
        <v>..</v>
      </c>
      <c r="U16" s="29" t="str">
        <f>IF(AND(Soundness!$E17="Y",ISNUMBER(Leverage!U19)),Leverage!U19,"..")</f>
        <v>..</v>
      </c>
      <c r="V16" s="29" t="str">
        <f>IF(AND(Soundness!$E17="Y",ISNUMBER(Leverage!V19)),Leverage!V19,"..")</f>
        <v>..</v>
      </c>
      <c r="W16" s="29" t="str">
        <f>IF(AND(Soundness!$E17="Y",ISNUMBER(Leverage!W19)),Leverage!W19,"..")</f>
        <v>..</v>
      </c>
      <c r="X16" s="29" t="str">
        <f>IF(AND(Soundness!$E17="Y",ISNUMBER(Leverage!X19)),Leverage!X19,"..")</f>
        <v>..</v>
      </c>
      <c r="Y16" s="29" t="str">
        <f>IF(AND(Soundness!$E17="Y",ISNUMBER(Leverage!Y19)),Leverage!Y19,"..")</f>
        <v>..</v>
      </c>
      <c r="Z16" s="29" t="str">
        <f>IF(AND(Soundness!$E17="Y",ISNUMBER(Leverage!Z19)),Leverage!Z19,"..")</f>
        <v>..</v>
      </c>
    </row>
    <row r="17" spans="1:26">
      <c r="A17" s="42">
        <v>14</v>
      </c>
      <c r="B17" s="2">
        <f>IF(ISNUMBER('Bank List'!B15),'Bank List'!B15,"")</f>
        <v>100515</v>
      </c>
      <c r="C17" s="55" t="str">
        <f>IF(ISTEXT(Soundness!C18),Soundness!C18,"")</f>
        <v>Canadian Imperial Bank of Commerce</v>
      </c>
      <c r="D17" s="55" t="str">
        <f>IF(ISTEXT(Soundness!D18),Soundness!D18,"")</f>
        <v>Canada</v>
      </c>
      <c r="E17" s="57"/>
      <c r="F17" s="29">
        <f>IF(AND(Soundness!$E18="Y",ISNUMBER(Leverage!F20)),Leverage!F20,"..")</f>
        <v>3.4584740091004602</v>
      </c>
      <c r="G17" s="29">
        <f>IF(AND(Soundness!$E18="Y",ISNUMBER(Leverage!G20)),Leverage!G20,"..")</f>
        <v>3.12815936077198</v>
      </c>
      <c r="H17" s="29">
        <f>IF(AND(Soundness!$E18="Y",ISNUMBER(Leverage!H20)),Leverage!H20,"..")</f>
        <v>2.89425488566406</v>
      </c>
      <c r="I17" s="29">
        <f>IF(AND(Soundness!$E18="Y",ISNUMBER(Leverage!I20)),Leverage!I20,"..")</f>
        <v>3.3065431199179298</v>
      </c>
      <c r="J17" s="29">
        <f>IF(AND(Soundness!$E18="Y",ISNUMBER(Leverage!J20)),Leverage!J20,"..")</f>
        <v>3.2789721226100599</v>
      </c>
      <c r="K17" s="29">
        <f>IF(AND(Soundness!$E18="Y",ISNUMBER(Leverage!K20)),Leverage!K20,"..")</f>
        <v>2.58035634345062</v>
      </c>
      <c r="L17" s="29">
        <f>IF(AND(Soundness!$E18="Y",ISNUMBER(Leverage!L20)),Leverage!L20,"..")</f>
        <v>2.89521482117499</v>
      </c>
      <c r="M17" s="29">
        <f>IF(AND(Soundness!$E18="Y",ISNUMBER(Leverage!M20)),Leverage!M20,"..")</f>
        <v>2.49262111098674</v>
      </c>
      <c r="N17" s="29">
        <f>IF(AND(Soundness!$E18="Y",ISNUMBER(Leverage!N20)),Leverage!N20,"..")</f>
        <v>2.3611324775367599</v>
      </c>
      <c r="O17" s="29">
        <f>IF(AND(Soundness!$E18="Y",ISNUMBER(Leverage!O20)),Leverage!O20,"..")</f>
        <v>2.53632102929086</v>
      </c>
      <c r="P17" s="29">
        <f>IF(AND(Soundness!$E18="Y",ISNUMBER(Leverage!P20)),Leverage!P20,"..")</f>
        <v>2.8931271064723401</v>
      </c>
      <c r="Q17" s="29">
        <f>IF(AND(Soundness!$E18="Y",ISNUMBER(Leverage!Q20)),Leverage!Q20,"..")</f>
        <v>2.8473081520941301</v>
      </c>
      <c r="R17" s="29">
        <f>IF(AND(Soundness!$E18="Y",ISNUMBER(Leverage!R20)),Leverage!R20,"..")</f>
        <v>3.2741900835745801</v>
      </c>
      <c r="S17" s="29" t="str">
        <f>IF(AND(Soundness!$E18="Y",ISNUMBER(Leverage!S20)),Leverage!S20,"..")</f>
        <v>..</v>
      </c>
      <c r="T17" s="29" t="str">
        <f>IF(AND(Soundness!$E18="Y",ISNUMBER(Leverage!T20)),Leverage!T20,"..")</f>
        <v>..</v>
      </c>
      <c r="U17" s="29" t="str">
        <f>IF(AND(Soundness!$E18="Y",ISNUMBER(Leverage!U20)),Leverage!U20,"..")</f>
        <v>..</v>
      </c>
      <c r="V17" s="29" t="str">
        <f>IF(AND(Soundness!$E18="Y",ISNUMBER(Leverage!V20)),Leverage!V20,"..")</f>
        <v>..</v>
      </c>
      <c r="W17" s="29" t="str">
        <f>IF(AND(Soundness!$E18="Y",ISNUMBER(Leverage!W20)),Leverage!W20,"..")</f>
        <v>..</v>
      </c>
      <c r="X17" s="29" t="str">
        <f>IF(AND(Soundness!$E18="Y",ISNUMBER(Leverage!X20)),Leverage!X20,"..")</f>
        <v>..</v>
      </c>
      <c r="Y17" s="29" t="str">
        <f>IF(AND(Soundness!$E18="Y",ISNUMBER(Leverage!Y20)),Leverage!Y20,"..")</f>
        <v>..</v>
      </c>
      <c r="Z17" s="29" t="str">
        <f>IF(AND(Soundness!$E18="Y",ISNUMBER(Leverage!Z20)),Leverage!Z20,"..")</f>
        <v>..</v>
      </c>
    </row>
    <row r="18" spans="1:26">
      <c r="A18" s="42">
        <v>15</v>
      </c>
      <c r="B18" s="2">
        <f>IF(ISNUMBER('Bank List'!B16),'Bank List'!B16,"")</f>
        <v>4041896</v>
      </c>
      <c r="C18" s="55" t="str">
        <f>IF(ISTEXT(Soundness!C19),Soundness!C19,"")</f>
        <v>Citigroup Inc.</v>
      </c>
      <c r="D18" s="55" t="str">
        <f>IF(ISTEXT(Soundness!D19),Soundness!D19,"")</f>
        <v>USA</v>
      </c>
      <c r="E18" s="57"/>
      <c r="F18" s="29">
        <f>IF(AND(Soundness!$E19="Y",ISNUMBER(Leverage!F21)),Leverage!F21,"..")</f>
        <v>5.5169590353075497</v>
      </c>
      <c r="G18" s="29">
        <f>IF(AND(Soundness!$E19="Y",ISNUMBER(Leverage!G21)),Leverage!G21,"..")</f>
        <v>4.9847121414051099</v>
      </c>
      <c r="H18" s="29">
        <f>IF(AND(Soundness!$E19="Y",ISNUMBER(Leverage!H21)),Leverage!H21,"..")</f>
        <v>5.0725643401315104</v>
      </c>
      <c r="I18" s="29">
        <f>IF(AND(Soundness!$E19="Y",ISNUMBER(Leverage!I21)),Leverage!I21,"..")</f>
        <v>5.0980573911586902</v>
      </c>
      <c r="J18" s="29">
        <f>IF(AND(Soundness!$E19="Y",ISNUMBER(Leverage!J21)),Leverage!J21,"..")</f>
        <v>4.8231224332675504</v>
      </c>
      <c r="K18" s="29">
        <f>IF(AND(Soundness!$E19="Y",ISNUMBER(Leverage!K21)),Leverage!K21,"..")</f>
        <v>4.9813450401310098</v>
      </c>
      <c r="L18" s="29">
        <f>IF(AND(Soundness!$E19="Y",ISNUMBER(Leverage!L21)),Leverage!L21,"..")</f>
        <v>4.3236403442221398</v>
      </c>
      <c r="M18" s="29">
        <f>IF(AND(Soundness!$E19="Y",ISNUMBER(Leverage!M21)),Leverage!M21,"..")</f>
        <v>2.9271628317109499</v>
      </c>
      <c r="N18" s="29">
        <f>IF(AND(Soundness!$E19="Y",ISNUMBER(Leverage!N21)),Leverage!N21,"..")</f>
        <v>1.76765245969589</v>
      </c>
      <c r="O18" s="29">
        <f>IF(AND(Soundness!$E19="Y",ISNUMBER(Leverage!O21)),Leverage!O21,"..")</f>
        <v>6.65947366979763</v>
      </c>
      <c r="P18" s="29">
        <f>IF(AND(Soundness!$E19="Y",ISNUMBER(Leverage!P21)),Leverage!P21,"..")</f>
        <v>7.0232831331379701</v>
      </c>
      <c r="Q18" s="29">
        <f>IF(AND(Soundness!$E19="Y",ISNUMBER(Leverage!Q21)),Leverage!Q21,"..")</f>
        <v>8.0137861327468407</v>
      </c>
      <c r="R18" s="29" t="str">
        <f>IF(AND(Soundness!$E19="Y",ISNUMBER(Leverage!R21)),Leverage!R21,"..")</f>
        <v>..</v>
      </c>
      <c r="S18" s="29" t="str">
        <f>IF(AND(Soundness!$E19="Y",ISNUMBER(Leverage!S21)),Leverage!S21,"..")</f>
        <v>..</v>
      </c>
      <c r="T18" s="29" t="str">
        <f>IF(AND(Soundness!$E19="Y",ISNUMBER(Leverage!T21)),Leverage!T21,"..")</f>
        <v>..</v>
      </c>
      <c r="U18" s="29" t="str">
        <f>IF(AND(Soundness!$E19="Y",ISNUMBER(Leverage!U21)),Leverage!U21,"..")</f>
        <v>..</v>
      </c>
      <c r="V18" s="29" t="str">
        <f>IF(AND(Soundness!$E19="Y",ISNUMBER(Leverage!V21)),Leverage!V21,"..")</f>
        <v>..</v>
      </c>
      <c r="W18" s="29" t="str">
        <f>IF(AND(Soundness!$E19="Y",ISNUMBER(Leverage!W21)),Leverage!W21,"..")</f>
        <v>..</v>
      </c>
      <c r="X18" s="29" t="str">
        <f>IF(AND(Soundness!$E19="Y",ISNUMBER(Leverage!X21)),Leverage!X21,"..")</f>
        <v>..</v>
      </c>
      <c r="Y18" s="29" t="str">
        <f>IF(AND(Soundness!$E19="Y",ISNUMBER(Leverage!Y21)),Leverage!Y21,"..")</f>
        <v>..</v>
      </c>
      <c r="Z18" s="29" t="str">
        <f>IF(AND(Soundness!$E19="Y",ISNUMBER(Leverage!Z21)),Leverage!Z21,"..")</f>
        <v>..</v>
      </c>
    </row>
    <row r="19" spans="1:26">
      <c r="A19" s="42">
        <v>16</v>
      </c>
      <c r="B19" s="2">
        <f>IF(ISNUMBER('Bank List'!B17),'Bank List'!B17,"")</f>
        <v>113985</v>
      </c>
      <c r="C19" s="55" t="str">
        <f>IF(ISTEXT(Soundness!C20),Soundness!C20,"")</f>
        <v>Commerzbank AG</v>
      </c>
      <c r="D19" s="55" t="str">
        <f>IF(ISTEXT(Soundness!D20),Soundness!D20,"")</f>
        <v>Germany</v>
      </c>
      <c r="E19" s="57"/>
      <c r="F19" s="29" t="str">
        <f>IF(AND(Soundness!$E20="Y",ISNUMBER(Leverage!F22)),Leverage!F22,"..")</f>
        <v>..</v>
      </c>
      <c r="G19" s="29" t="str">
        <f>IF(AND(Soundness!$E20="Y",ISNUMBER(Leverage!G22)),Leverage!G22,"..")</f>
        <v>..</v>
      </c>
      <c r="H19" s="29" t="str">
        <f>IF(AND(Soundness!$E20="Y",ISNUMBER(Leverage!H22)),Leverage!H22,"..")</f>
        <v>..</v>
      </c>
      <c r="I19" s="29" t="str">
        <f>IF(AND(Soundness!$E20="Y",ISNUMBER(Leverage!I22)),Leverage!I22,"..")</f>
        <v>..</v>
      </c>
      <c r="J19" s="29" t="str">
        <f>IF(AND(Soundness!$E20="Y",ISNUMBER(Leverage!J22)),Leverage!J22,"..")</f>
        <v>..</v>
      </c>
      <c r="K19" s="29">
        <f>IF(AND(Soundness!$E20="Y",ISNUMBER(Leverage!K22)),Leverage!K22,"..")</f>
        <v>2.61263290683006</v>
      </c>
      <c r="L19" s="29">
        <f>IF(AND(Soundness!$E20="Y",ISNUMBER(Leverage!L22)),Leverage!L22,"..")</f>
        <v>2.06973976175325</v>
      </c>
      <c r="M19" s="29">
        <f>IF(AND(Soundness!$E20="Y",ISNUMBER(Leverage!M22)),Leverage!M22,"..")</f>
        <v>2.2545183831836</v>
      </c>
      <c r="N19" s="29">
        <f>IF(AND(Soundness!$E20="Y",ISNUMBER(Leverage!N22)),Leverage!N22,"..")</f>
        <v>1.54659169594543</v>
      </c>
      <c r="O19" s="29">
        <f>IF(AND(Soundness!$E20="Y",ISNUMBER(Leverage!O22)),Leverage!O22,"..")</f>
        <v>0.66821739719869599</v>
      </c>
      <c r="P19" s="29">
        <f>IF(AND(Soundness!$E20="Y",ISNUMBER(Leverage!P22)),Leverage!P22,"..")</f>
        <v>1.0109185594210801</v>
      </c>
      <c r="Q19" s="29">
        <f>IF(AND(Soundness!$E20="Y",ISNUMBER(Leverage!Q22)),Leverage!Q22,"..")</f>
        <v>2.7900869103191801</v>
      </c>
      <c r="R19" s="29" t="str">
        <f>IF(AND(Soundness!$E20="Y",ISNUMBER(Leverage!R22)),Leverage!R22,"..")</f>
        <v>..</v>
      </c>
      <c r="S19" s="29" t="str">
        <f>IF(AND(Soundness!$E20="Y",ISNUMBER(Leverage!S22)),Leverage!S22,"..")</f>
        <v>..</v>
      </c>
      <c r="T19" s="29" t="str">
        <f>IF(AND(Soundness!$E20="Y",ISNUMBER(Leverage!T22)),Leverage!T22,"..")</f>
        <v>..</v>
      </c>
      <c r="U19" s="29" t="str">
        <f>IF(AND(Soundness!$E20="Y",ISNUMBER(Leverage!U22)),Leverage!U22,"..")</f>
        <v>..</v>
      </c>
      <c r="V19" s="29" t="str">
        <f>IF(AND(Soundness!$E20="Y",ISNUMBER(Leverage!V22)),Leverage!V22,"..")</f>
        <v>..</v>
      </c>
      <c r="W19" s="29" t="str">
        <f>IF(AND(Soundness!$E20="Y",ISNUMBER(Leverage!W22)),Leverage!W22,"..")</f>
        <v>..</v>
      </c>
      <c r="X19" s="29" t="str">
        <f>IF(AND(Soundness!$E20="Y",ISNUMBER(Leverage!X22)),Leverage!X22,"..")</f>
        <v>..</v>
      </c>
      <c r="Y19" s="29" t="str">
        <f>IF(AND(Soundness!$E20="Y",ISNUMBER(Leverage!Y22)),Leverage!Y22,"..")</f>
        <v>..</v>
      </c>
      <c r="Z19" s="29" t="str">
        <f>IF(AND(Soundness!$E20="Y",ISNUMBER(Leverage!Z22)),Leverage!Z22,"..")</f>
        <v>..</v>
      </c>
    </row>
    <row r="20" spans="1:26">
      <c r="A20" s="42">
        <v>17</v>
      </c>
      <c r="B20" s="2">
        <f>IF(ISNUMBER('Bank List'!B18),'Bank List'!B18,"")</f>
        <v>4087374</v>
      </c>
      <c r="C20" s="55" t="str">
        <f>IF(ISTEXT(Soundness!C21),Soundness!C21,"")</f>
        <v>Commonwealth Bank of Australia</v>
      </c>
      <c r="D20" s="55" t="str">
        <f>IF(ISTEXT(Soundness!D21),Soundness!D21,"")</f>
        <v>Australia</v>
      </c>
      <c r="E20" s="57"/>
      <c r="F20" s="29" t="str">
        <f>IF(AND(Soundness!$E21="Y",ISNUMBER(Leverage!F23)),Leverage!F23,"..")</f>
        <v>..</v>
      </c>
      <c r="G20" s="29" t="str">
        <f>IF(AND(Soundness!$E21="Y",ISNUMBER(Leverage!G23)),Leverage!G23,"..")</f>
        <v>..</v>
      </c>
      <c r="H20" s="29" t="str">
        <f>IF(AND(Soundness!$E21="Y",ISNUMBER(Leverage!H23)),Leverage!H23,"..")</f>
        <v>..</v>
      </c>
      <c r="I20" s="29" t="str">
        <f>IF(AND(Soundness!$E21="Y",ISNUMBER(Leverage!I23)),Leverage!I23,"..")</f>
        <v>..</v>
      </c>
      <c r="J20" s="29" t="str">
        <f>IF(AND(Soundness!$E21="Y",ISNUMBER(Leverage!J23)),Leverage!J23,"..")</f>
        <v>..</v>
      </c>
      <c r="K20" s="29">
        <f>IF(AND(Soundness!$E21="Y",ISNUMBER(Leverage!K23)),Leverage!K23,"..")</f>
        <v>3.7941094411490002</v>
      </c>
      <c r="L20" s="29">
        <f>IF(AND(Soundness!$E21="Y",ISNUMBER(Leverage!L23)),Leverage!L23,"..")</f>
        <v>3.60537401672876</v>
      </c>
      <c r="M20" s="29">
        <f>IF(AND(Soundness!$E21="Y",ISNUMBER(Leverage!M23)),Leverage!M23,"..")</f>
        <v>3.7233821087060099</v>
      </c>
      <c r="N20" s="29">
        <f>IF(AND(Soundness!$E21="Y",ISNUMBER(Leverage!N23)),Leverage!N23,"..")</f>
        <v>3.6220515152905999</v>
      </c>
      <c r="O20" s="29">
        <f>IF(AND(Soundness!$E21="Y",ISNUMBER(Leverage!O23)),Leverage!O23,"..")</f>
        <v>3.5470532311614398</v>
      </c>
      <c r="P20" s="29">
        <f>IF(AND(Soundness!$E21="Y",ISNUMBER(Leverage!P23)),Leverage!P23,"..")</f>
        <v>4.0236454130096897</v>
      </c>
      <c r="Q20" s="29">
        <f>IF(AND(Soundness!$E21="Y",ISNUMBER(Leverage!Q23)),Leverage!Q23,"..")</f>
        <v>4.1251959604797799</v>
      </c>
      <c r="R20" s="29">
        <f>IF(AND(Soundness!$E21="Y",ISNUMBER(Leverage!R23)),Leverage!R23,"..")</f>
        <v>4.3449518891218002</v>
      </c>
      <c r="S20" s="29" t="str">
        <f>IF(AND(Soundness!$E21="Y",ISNUMBER(Leverage!S23)),Leverage!S23,"..")</f>
        <v>..</v>
      </c>
      <c r="T20" s="29" t="str">
        <f>IF(AND(Soundness!$E21="Y",ISNUMBER(Leverage!T23)),Leverage!T23,"..")</f>
        <v>..</v>
      </c>
      <c r="U20" s="29" t="str">
        <f>IF(AND(Soundness!$E21="Y",ISNUMBER(Leverage!U23)),Leverage!U23,"..")</f>
        <v>..</v>
      </c>
      <c r="V20" s="29" t="str">
        <f>IF(AND(Soundness!$E21="Y",ISNUMBER(Leverage!V23)),Leverage!V23,"..")</f>
        <v>..</v>
      </c>
      <c r="W20" s="29" t="str">
        <f>IF(AND(Soundness!$E21="Y",ISNUMBER(Leverage!W23)),Leverage!W23,"..")</f>
        <v>..</v>
      </c>
      <c r="X20" s="29" t="str">
        <f>IF(AND(Soundness!$E21="Y",ISNUMBER(Leverage!X23)),Leverage!X23,"..")</f>
        <v>..</v>
      </c>
      <c r="Y20" s="29" t="str">
        <f>IF(AND(Soundness!$E21="Y",ISNUMBER(Leverage!Y23)),Leverage!Y23,"..")</f>
        <v>..</v>
      </c>
      <c r="Z20" s="29" t="str">
        <f>IF(AND(Soundness!$E21="Y",ISNUMBER(Leverage!Z23)),Leverage!Z23,"..")</f>
        <v>..</v>
      </c>
    </row>
    <row r="21" spans="1:26">
      <c r="A21" s="42">
        <v>18</v>
      </c>
      <c r="B21" s="2">
        <f>IF(ISNUMBER('Bank List'!B19),'Bank List'!B19,"")</f>
        <v>4085960</v>
      </c>
      <c r="C21" s="55" t="str">
        <f>IF(ISTEXT(Soundness!C22),Soundness!C22,"")</f>
        <v>Crédit Agricole SA</v>
      </c>
      <c r="D21" s="55" t="str">
        <f>IF(ISTEXT(Soundness!D22),Soundness!D22,"")</f>
        <v>France</v>
      </c>
      <c r="E21" s="57"/>
      <c r="F21" s="29" t="str">
        <f>IF(AND(Soundness!$E22="Y",ISNUMBER(Leverage!F24)),Leverage!F24,"..")</f>
        <v>..</v>
      </c>
      <c r="G21" s="29" t="str">
        <f>IF(AND(Soundness!$E22="Y",ISNUMBER(Leverage!G24)),Leverage!G24,"..")</f>
        <v>..</v>
      </c>
      <c r="H21" s="29" t="str">
        <f>IF(AND(Soundness!$E22="Y",ISNUMBER(Leverage!H24)),Leverage!H24,"..")</f>
        <v>..</v>
      </c>
      <c r="I21" s="29" t="str">
        <f>IF(AND(Soundness!$E22="Y",ISNUMBER(Leverage!I24)),Leverage!I24,"..")</f>
        <v>..</v>
      </c>
      <c r="J21" s="29" t="str">
        <f>IF(AND(Soundness!$E22="Y",ISNUMBER(Leverage!J24)),Leverage!J24,"..")</f>
        <v>..</v>
      </c>
      <c r="K21" s="29">
        <f>IF(AND(Soundness!$E22="Y",ISNUMBER(Leverage!K24)),Leverage!K24,"..")</f>
        <v>1.82447445697549</v>
      </c>
      <c r="L21" s="29">
        <f>IF(AND(Soundness!$E22="Y",ISNUMBER(Leverage!L24)),Leverage!L24,"..")</f>
        <v>1.6419315650127599</v>
      </c>
      <c r="M21" s="29">
        <f>IF(AND(Soundness!$E22="Y",ISNUMBER(Leverage!M24)),Leverage!M24,"..")</f>
        <v>1.6913793795861201</v>
      </c>
      <c r="N21" s="29">
        <f>IF(AND(Soundness!$E22="Y",ISNUMBER(Leverage!N24)),Leverage!N24,"..")</f>
        <v>1.26853793115279</v>
      </c>
      <c r="O21" s="29">
        <f>IF(AND(Soundness!$E22="Y",ISNUMBER(Leverage!O24)),Leverage!O24,"..")</f>
        <v>1.5838908175082</v>
      </c>
      <c r="P21" s="29">
        <f>IF(AND(Soundness!$E22="Y",ISNUMBER(Leverage!P24)),Leverage!P24,"..")</f>
        <v>1.5872067221676101</v>
      </c>
      <c r="Q21" s="29">
        <f>IF(AND(Soundness!$E22="Y",ISNUMBER(Leverage!Q24)),Leverage!Q24,"..")</f>
        <v>1.3731272869807301</v>
      </c>
      <c r="R21" s="29" t="str">
        <f>IF(AND(Soundness!$E22="Y",ISNUMBER(Leverage!R24)),Leverage!R24,"..")</f>
        <v>..</v>
      </c>
      <c r="S21" s="29" t="str">
        <f>IF(AND(Soundness!$E22="Y",ISNUMBER(Leverage!S24)),Leverage!S24,"..")</f>
        <v>..</v>
      </c>
      <c r="T21" s="29" t="str">
        <f>IF(AND(Soundness!$E22="Y",ISNUMBER(Leverage!T24)),Leverage!T24,"..")</f>
        <v>..</v>
      </c>
      <c r="U21" s="29" t="str">
        <f>IF(AND(Soundness!$E22="Y",ISNUMBER(Leverage!U24)),Leverage!U24,"..")</f>
        <v>..</v>
      </c>
      <c r="V21" s="29" t="str">
        <f>IF(AND(Soundness!$E22="Y",ISNUMBER(Leverage!V24)),Leverage!V24,"..")</f>
        <v>..</v>
      </c>
      <c r="W21" s="29" t="str">
        <f>IF(AND(Soundness!$E22="Y",ISNUMBER(Leverage!W24)),Leverage!W24,"..")</f>
        <v>..</v>
      </c>
      <c r="X21" s="29" t="str">
        <f>IF(AND(Soundness!$E22="Y",ISNUMBER(Leverage!X24)),Leverage!X24,"..")</f>
        <v>..</v>
      </c>
      <c r="Y21" s="29" t="str">
        <f>IF(AND(Soundness!$E22="Y",ISNUMBER(Leverage!Y24)),Leverage!Y24,"..")</f>
        <v>..</v>
      </c>
      <c r="Z21" s="29" t="str">
        <f>IF(AND(Soundness!$E22="Y",ISNUMBER(Leverage!Z24)),Leverage!Z24,"..")</f>
        <v>..</v>
      </c>
    </row>
    <row r="22" spans="1:26">
      <c r="A22" s="42">
        <v>19</v>
      </c>
      <c r="B22" s="2">
        <f>IF(ISNUMBER('Bank List'!B20),'Bank List'!B20,"")</f>
        <v>4238541</v>
      </c>
      <c r="C22" s="55" t="str">
        <f>IF(ISTEXT(Soundness!C23),Soundness!C23,"")</f>
        <v>Crédit Industriel et Commercial</v>
      </c>
      <c r="D22" s="55" t="str">
        <f>IF(ISTEXT(Soundness!D23),Soundness!D23,"")</f>
        <v>France</v>
      </c>
      <c r="E22" s="57"/>
      <c r="F22" s="29" t="str">
        <f>IF(AND(Soundness!$E23="Y",ISNUMBER(Leverage!F25)),Leverage!F25,"..")</f>
        <v>..</v>
      </c>
      <c r="G22" s="29" t="str">
        <f>IF(AND(Soundness!$E23="Y",ISNUMBER(Leverage!G25)),Leverage!G25,"..")</f>
        <v>..</v>
      </c>
      <c r="H22" s="29" t="str">
        <f>IF(AND(Soundness!$E23="Y",ISNUMBER(Leverage!H25)),Leverage!H25,"..")</f>
        <v>..</v>
      </c>
      <c r="I22" s="29" t="str">
        <f>IF(AND(Soundness!$E23="Y",ISNUMBER(Leverage!I25)),Leverage!I25,"..")</f>
        <v>..</v>
      </c>
      <c r="J22" s="29" t="str">
        <f>IF(AND(Soundness!$E23="Y",ISNUMBER(Leverage!J25)),Leverage!J25,"..")</f>
        <v>..</v>
      </c>
      <c r="K22" s="29">
        <f>IF(AND(Soundness!$E23="Y",ISNUMBER(Leverage!K25)),Leverage!K25,"..")</f>
        <v>3.00905220222548</v>
      </c>
      <c r="L22" s="29">
        <f>IF(AND(Soundness!$E23="Y",ISNUMBER(Leverage!L25)),Leverage!L25,"..")</f>
        <v>3.3916670169489902</v>
      </c>
      <c r="M22" s="29">
        <f>IF(AND(Soundness!$E23="Y",ISNUMBER(Leverage!M25)),Leverage!M25,"..")</f>
        <v>3.2558770596145901</v>
      </c>
      <c r="N22" s="29">
        <f>IF(AND(Soundness!$E23="Y",ISNUMBER(Leverage!N25)),Leverage!N25,"..")</f>
        <v>2.6054289386866598</v>
      </c>
      <c r="O22" s="29">
        <f>IF(AND(Soundness!$E23="Y",ISNUMBER(Leverage!O25)),Leverage!O25,"..")</f>
        <v>3.4743189569388599</v>
      </c>
      <c r="P22" s="29">
        <f>IF(AND(Soundness!$E23="Y",ISNUMBER(Leverage!P25)),Leverage!P25,"..")</f>
        <v>3.8001084208217599</v>
      </c>
      <c r="Q22" s="29">
        <f>IF(AND(Soundness!$E23="Y",ISNUMBER(Leverage!Q25)),Leverage!Q25,"..")</f>
        <v>3.8101412006130602</v>
      </c>
      <c r="R22" s="29" t="str">
        <f>IF(AND(Soundness!$E23="Y",ISNUMBER(Leverage!R25)),Leverage!R25,"..")</f>
        <v>..</v>
      </c>
      <c r="S22" s="29" t="str">
        <f>IF(AND(Soundness!$E23="Y",ISNUMBER(Leverage!S25)),Leverage!S25,"..")</f>
        <v>..</v>
      </c>
      <c r="T22" s="29" t="str">
        <f>IF(AND(Soundness!$E23="Y",ISNUMBER(Leverage!T25)),Leverage!T25,"..")</f>
        <v>..</v>
      </c>
      <c r="U22" s="29" t="str">
        <f>IF(AND(Soundness!$E23="Y",ISNUMBER(Leverage!U25)),Leverage!U25,"..")</f>
        <v>..</v>
      </c>
      <c r="V22" s="29" t="str">
        <f>IF(AND(Soundness!$E23="Y",ISNUMBER(Leverage!V25)),Leverage!V25,"..")</f>
        <v>..</v>
      </c>
      <c r="W22" s="29" t="str">
        <f>IF(AND(Soundness!$E23="Y",ISNUMBER(Leverage!W25)),Leverage!W25,"..")</f>
        <v>..</v>
      </c>
      <c r="X22" s="29" t="str">
        <f>IF(AND(Soundness!$E23="Y",ISNUMBER(Leverage!X25)),Leverage!X25,"..")</f>
        <v>..</v>
      </c>
      <c r="Y22" s="29" t="str">
        <f>IF(AND(Soundness!$E23="Y",ISNUMBER(Leverage!Y25)),Leverage!Y25,"..")</f>
        <v>..</v>
      </c>
      <c r="Z22" s="29" t="str">
        <f>IF(AND(Soundness!$E23="Y",ISNUMBER(Leverage!Z25)),Leverage!Z25,"..")</f>
        <v>..</v>
      </c>
    </row>
    <row r="23" spans="1:26">
      <c r="A23" s="42">
        <v>20</v>
      </c>
      <c r="B23" s="2">
        <f>IF(ISNUMBER('Bank List'!B21),'Bank List'!B21,"")</f>
        <v>113824</v>
      </c>
      <c r="C23" s="55" t="str">
        <f>IF(ISTEXT(Soundness!C24),Soundness!C24,"")</f>
        <v>Credit Suisse Group AG</v>
      </c>
      <c r="D23" s="55" t="str">
        <f>IF(ISTEXT(Soundness!D24),Soundness!D24,"")</f>
        <v>Switzerland</v>
      </c>
      <c r="E23" s="57"/>
      <c r="F23" s="29" t="str">
        <f>IF(AND(Soundness!$E24="Y",ISNUMBER(Leverage!F26)),Leverage!F26,"..")</f>
        <v>..</v>
      </c>
      <c r="G23" s="29" t="str">
        <f>IF(AND(Soundness!$E24="Y",ISNUMBER(Leverage!G26)),Leverage!G26,"..")</f>
        <v>..</v>
      </c>
      <c r="H23" s="29" t="str">
        <f>IF(AND(Soundness!$E24="Y",ISNUMBER(Leverage!H26)),Leverage!H26,"..")</f>
        <v>..</v>
      </c>
      <c r="I23" s="29" t="str">
        <f>IF(AND(Soundness!$E24="Y",ISNUMBER(Leverage!I26)),Leverage!I26,"..")</f>
        <v>..</v>
      </c>
      <c r="J23" s="29" t="str">
        <f>IF(AND(Soundness!$E24="Y",ISNUMBER(Leverage!J26)),Leverage!J26,"..")</f>
        <v>..</v>
      </c>
      <c r="K23" s="29">
        <f>IF(AND(Soundness!$E24="Y",ISNUMBER(Leverage!K26)),Leverage!K26,"..")</f>
        <v>1.97236795262991</v>
      </c>
      <c r="L23" s="29">
        <f>IF(AND(Soundness!$E24="Y",ISNUMBER(Leverage!L26)),Leverage!L26,"..")</f>
        <v>2.5783936287071398</v>
      </c>
      <c r="M23" s="29">
        <f>IF(AND(Soundness!$E24="Y",ISNUMBER(Leverage!M26)),Leverage!M26,"..")</f>
        <v>2.3620932683343301</v>
      </c>
      <c r="N23" s="29">
        <f>IF(AND(Soundness!$E24="Y",ISNUMBER(Leverage!N26)),Leverage!N26,"..")</f>
        <v>1.9428793974135701</v>
      </c>
      <c r="O23" s="29">
        <f>IF(AND(Soundness!$E24="Y",ISNUMBER(Leverage!O26)),Leverage!O26,"..")</f>
        <v>2.7325431186339801</v>
      </c>
      <c r="P23" s="29">
        <f>IF(AND(Soundness!$E24="Y",ISNUMBER(Leverage!P26)),Leverage!P26,"..")</f>
        <v>2.3834238418622502</v>
      </c>
      <c r="Q23" s="29">
        <f>IF(AND(Soundness!$E24="Y",ISNUMBER(Leverage!Q26)),Leverage!Q26,"..")</f>
        <v>2.3834791586159998</v>
      </c>
      <c r="R23" s="29" t="str">
        <f>IF(AND(Soundness!$E24="Y",ISNUMBER(Leverage!R26)),Leverage!R26,"..")</f>
        <v>..</v>
      </c>
      <c r="S23" s="29" t="str">
        <f>IF(AND(Soundness!$E24="Y",ISNUMBER(Leverage!S26)),Leverage!S26,"..")</f>
        <v>..</v>
      </c>
      <c r="T23" s="29" t="str">
        <f>IF(AND(Soundness!$E24="Y",ISNUMBER(Leverage!T26)),Leverage!T26,"..")</f>
        <v>..</v>
      </c>
      <c r="U23" s="29" t="str">
        <f>IF(AND(Soundness!$E24="Y",ISNUMBER(Leverage!U26)),Leverage!U26,"..")</f>
        <v>..</v>
      </c>
      <c r="V23" s="29" t="str">
        <f>IF(AND(Soundness!$E24="Y",ISNUMBER(Leverage!V26)),Leverage!V26,"..")</f>
        <v>..</v>
      </c>
      <c r="W23" s="29" t="str">
        <f>IF(AND(Soundness!$E24="Y",ISNUMBER(Leverage!W26)),Leverage!W26,"..")</f>
        <v>..</v>
      </c>
      <c r="X23" s="29" t="str">
        <f>IF(AND(Soundness!$E24="Y",ISNUMBER(Leverage!X26)),Leverage!X26,"..")</f>
        <v>..</v>
      </c>
      <c r="Y23" s="29" t="str">
        <f>IF(AND(Soundness!$E24="Y",ISNUMBER(Leverage!Y26)),Leverage!Y26,"..")</f>
        <v>..</v>
      </c>
      <c r="Z23" s="29" t="str">
        <f>IF(AND(Soundness!$E24="Y",ISNUMBER(Leverage!Z26)),Leverage!Z26,"..")</f>
        <v>..</v>
      </c>
    </row>
    <row r="24" spans="1:26">
      <c r="A24" s="42">
        <v>21</v>
      </c>
      <c r="B24" s="2">
        <f>IF(ISNUMBER('Bank List'!B22),'Bank List'!B22,"")</f>
        <v>4080954</v>
      </c>
      <c r="C24" s="55" t="str">
        <f>IF(ISTEXT(Soundness!C25),Soundness!C25,"")</f>
        <v>Danske Bank A/S</v>
      </c>
      <c r="D24" s="55" t="str">
        <f>IF(ISTEXT(Soundness!D25),Soundness!D25,"")</f>
        <v>Denmark</v>
      </c>
      <c r="E24" s="57"/>
      <c r="F24" s="29" t="str">
        <f>IF(AND(Soundness!$E25="Y",ISNUMBER(Leverage!F27)),Leverage!F27,"..")</f>
        <v>..</v>
      </c>
      <c r="G24" s="29" t="str">
        <f>IF(AND(Soundness!$E25="Y",ISNUMBER(Leverage!G27)),Leverage!G27,"..")</f>
        <v>..</v>
      </c>
      <c r="H24" s="29" t="str">
        <f>IF(AND(Soundness!$E25="Y",ISNUMBER(Leverage!H27)),Leverage!H27,"..")</f>
        <v>..</v>
      </c>
      <c r="I24" s="29" t="str">
        <f>IF(AND(Soundness!$E25="Y",ISNUMBER(Leverage!I27)),Leverage!I27,"..")</f>
        <v>..</v>
      </c>
      <c r="J24" s="29" t="str">
        <f>IF(AND(Soundness!$E25="Y",ISNUMBER(Leverage!J27)),Leverage!J27,"..")</f>
        <v>..</v>
      </c>
      <c r="K24" s="29">
        <f>IF(AND(Soundness!$E25="Y",ISNUMBER(Leverage!K27)),Leverage!K27,"..")</f>
        <v>2.7395248729356401</v>
      </c>
      <c r="L24" s="29">
        <f>IF(AND(Soundness!$E25="Y",ISNUMBER(Leverage!L27)),Leverage!L27,"..")</f>
        <v>3.2116668624955498</v>
      </c>
      <c r="M24" s="29">
        <f>IF(AND(Soundness!$E25="Y",ISNUMBER(Leverage!M27)),Leverage!M27,"..")</f>
        <v>2.2566782943611798</v>
      </c>
      <c r="N24" s="29">
        <f>IF(AND(Soundness!$E25="Y",ISNUMBER(Leverage!N27)),Leverage!N27,"..")</f>
        <v>2.0782464875187601</v>
      </c>
      <c r="O24" s="29">
        <f>IF(AND(Soundness!$E25="Y",ISNUMBER(Leverage!O27)),Leverage!O27,"..")</f>
        <v>2.5239315349998699</v>
      </c>
      <c r="P24" s="29">
        <f>IF(AND(Soundness!$E25="Y",ISNUMBER(Leverage!P27)),Leverage!P27,"..")</f>
        <v>2.5632178504834</v>
      </c>
      <c r="Q24" s="29">
        <f>IF(AND(Soundness!$E25="Y",ISNUMBER(Leverage!Q27)),Leverage!Q27,"..")</f>
        <v>3.04399838926332</v>
      </c>
      <c r="R24" s="29" t="str">
        <f>IF(AND(Soundness!$E25="Y",ISNUMBER(Leverage!R27)),Leverage!R27,"..")</f>
        <v>..</v>
      </c>
      <c r="S24" s="29" t="str">
        <f>IF(AND(Soundness!$E25="Y",ISNUMBER(Leverage!S27)),Leverage!S27,"..")</f>
        <v>..</v>
      </c>
      <c r="T24" s="29" t="str">
        <f>IF(AND(Soundness!$E25="Y",ISNUMBER(Leverage!T27)),Leverage!T27,"..")</f>
        <v>..</v>
      </c>
      <c r="U24" s="29" t="str">
        <f>IF(AND(Soundness!$E25="Y",ISNUMBER(Leverage!U27)),Leverage!U27,"..")</f>
        <v>..</v>
      </c>
      <c r="V24" s="29" t="str">
        <f>IF(AND(Soundness!$E25="Y",ISNUMBER(Leverage!V27)),Leverage!V27,"..")</f>
        <v>..</v>
      </c>
      <c r="W24" s="29" t="str">
        <f>IF(AND(Soundness!$E25="Y",ISNUMBER(Leverage!W27)),Leverage!W27,"..")</f>
        <v>..</v>
      </c>
      <c r="X24" s="29" t="str">
        <f>IF(AND(Soundness!$E25="Y",ISNUMBER(Leverage!X27)),Leverage!X27,"..")</f>
        <v>..</v>
      </c>
      <c r="Y24" s="29" t="str">
        <f>IF(AND(Soundness!$E25="Y",ISNUMBER(Leverage!Y27)),Leverage!Y27,"..")</f>
        <v>..</v>
      </c>
      <c r="Z24" s="29" t="str">
        <f>IF(AND(Soundness!$E25="Y",ISNUMBER(Leverage!Z27)),Leverage!Z27,"..")</f>
        <v>..</v>
      </c>
    </row>
    <row r="25" spans="1:26">
      <c r="A25" s="42">
        <v>22</v>
      </c>
      <c r="B25" s="2">
        <f>IF(ISNUMBER('Bank List'!B23),'Bank List'!B23,"")</f>
        <v>113830</v>
      </c>
      <c r="C25" s="55" t="str">
        <f>IF(ISTEXT(Soundness!C26),Soundness!C26,"")</f>
        <v>Deutsche Bank AG</v>
      </c>
      <c r="D25" s="55" t="str">
        <f>IF(ISTEXT(Soundness!D26),Soundness!D26,"")</f>
        <v>Germany</v>
      </c>
      <c r="E25" s="57"/>
      <c r="F25" s="29" t="str">
        <f>IF(AND(Soundness!$E26="Y",ISNUMBER(Leverage!F28)),Leverage!F28,"..")</f>
        <v>..</v>
      </c>
      <c r="G25" s="29" t="str">
        <f>IF(AND(Soundness!$E26="Y",ISNUMBER(Leverage!G28)),Leverage!G28,"..")</f>
        <v>..</v>
      </c>
      <c r="H25" s="29" t="str">
        <f>IF(AND(Soundness!$E26="Y",ISNUMBER(Leverage!H28)),Leverage!H28,"..")</f>
        <v>..</v>
      </c>
      <c r="I25" s="29" t="str">
        <f>IF(AND(Soundness!$E26="Y",ISNUMBER(Leverage!I28)),Leverage!I28,"..")</f>
        <v>..</v>
      </c>
      <c r="J25" s="29" t="str">
        <f>IF(AND(Soundness!$E26="Y",ISNUMBER(Leverage!J28)),Leverage!J28,"..")</f>
        <v>..</v>
      </c>
      <c r="K25" s="29">
        <f>IF(AND(Soundness!$E26="Y",ISNUMBER(Leverage!K28)),Leverage!K28,"..")</f>
        <v>2.2047569004734102</v>
      </c>
      <c r="L25" s="29">
        <f>IF(AND(Soundness!$E26="Y",ISNUMBER(Leverage!L28)),Leverage!L28,"..")</f>
        <v>1.5322222934345899</v>
      </c>
      <c r="M25" s="29">
        <f>IF(AND(Soundness!$E26="Y",ISNUMBER(Leverage!M28)),Leverage!M28,"..")</f>
        <v>1.48829099717063</v>
      </c>
      <c r="N25" s="29">
        <f>IF(AND(Soundness!$E26="Y",ISNUMBER(Leverage!N28)),Leverage!N28,"..")</f>
        <v>0.949854643870642</v>
      </c>
      <c r="O25" s="29">
        <f>IF(AND(Soundness!$E26="Y",ISNUMBER(Leverage!O28)),Leverage!O28,"..")</f>
        <v>1.77645681468237</v>
      </c>
      <c r="P25" s="29">
        <f>IF(AND(Soundness!$E26="Y",ISNUMBER(Leverage!P28)),Leverage!P28,"..")</f>
        <v>1.75790302406938</v>
      </c>
      <c r="Q25" s="29">
        <f>IF(AND(Soundness!$E26="Y",ISNUMBER(Leverage!Q28)),Leverage!Q28,"..")</f>
        <v>1.7496617094159499</v>
      </c>
      <c r="R25" s="29" t="str">
        <f>IF(AND(Soundness!$E26="Y",ISNUMBER(Leverage!R28)),Leverage!R28,"..")</f>
        <v>..</v>
      </c>
      <c r="S25" s="29" t="str">
        <f>IF(AND(Soundness!$E26="Y",ISNUMBER(Leverage!S28)),Leverage!S28,"..")</f>
        <v>..</v>
      </c>
      <c r="T25" s="29" t="str">
        <f>IF(AND(Soundness!$E26="Y",ISNUMBER(Leverage!T28)),Leverage!T28,"..")</f>
        <v>..</v>
      </c>
      <c r="U25" s="29" t="str">
        <f>IF(AND(Soundness!$E26="Y",ISNUMBER(Leverage!U28)),Leverage!U28,"..")</f>
        <v>..</v>
      </c>
      <c r="V25" s="29" t="str">
        <f>IF(AND(Soundness!$E26="Y",ISNUMBER(Leverage!V28)),Leverage!V28,"..")</f>
        <v>..</v>
      </c>
      <c r="W25" s="29" t="str">
        <f>IF(AND(Soundness!$E26="Y",ISNUMBER(Leverage!W28)),Leverage!W28,"..")</f>
        <v>..</v>
      </c>
      <c r="X25" s="29" t="str">
        <f>IF(AND(Soundness!$E26="Y",ISNUMBER(Leverage!X28)),Leverage!X28,"..")</f>
        <v>..</v>
      </c>
      <c r="Y25" s="29" t="str">
        <f>IF(AND(Soundness!$E26="Y",ISNUMBER(Leverage!Y28)),Leverage!Y28,"..")</f>
        <v>..</v>
      </c>
      <c r="Z25" s="29" t="str">
        <f>IF(AND(Soundness!$E26="Y",ISNUMBER(Leverage!Z28)),Leverage!Z28,"..")</f>
        <v>..</v>
      </c>
    </row>
    <row r="26" spans="1:26">
      <c r="A26" s="42">
        <v>23</v>
      </c>
      <c r="B26" s="2">
        <f>IF(ISNUMBER('Bank List'!B24),'Bank List'!B24,"")</f>
        <v>4024522</v>
      </c>
      <c r="C26" s="55" t="str">
        <f>IF(ISTEXT(Soundness!C27),Soundness!C27,"")</f>
        <v>Dexia SA</v>
      </c>
      <c r="D26" s="55" t="str">
        <f>IF(ISTEXT(Soundness!D27),Soundness!D27,"")</f>
        <v>Belgium</v>
      </c>
      <c r="E26" s="57"/>
      <c r="F26" s="29" t="str">
        <f>IF(AND(Soundness!$E27="Y",ISNUMBER(Leverage!F29)),Leverage!F29,"..")</f>
        <v>..</v>
      </c>
      <c r="G26" s="29" t="str">
        <f>IF(AND(Soundness!$E27="Y",ISNUMBER(Leverage!G29)),Leverage!G29,"..")</f>
        <v>..</v>
      </c>
      <c r="H26" s="29" t="str">
        <f>IF(AND(Soundness!$E27="Y",ISNUMBER(Leverage!H29)),Leverage!H29,"..")</f>
        <v>..</v>
      </c>
      <c r="I26" s="29" t="str">
        <f>IF(AND(Soundness!$E27="Y",ISNUMBER(Leverage!I29)),Leverage!I29,"..")</f>
        <v>..</v>
      </c>
      <c r="J26" s="29" t="str">
        <f>IF(AND(Soundness!$E27="Y",ISNUMBER(Leverage!J29)),Leverage!J29,"..")</f>
        <v>..</v>
      </c>
      <c r="K26" s="29">
        <f>IF(AND(Soundness!$E27="Y",ISNUMBER(Leverage!K29)),Leverage!K29,"..")</f>
        <v>2.6276214209508999</v>
      </c>
      <c r="L26" s="29">
        <f>IF(AND(Soundness!$E27="Y",ISNUMBER(Leverage!L29)),Leverage!L29,"..")</f>
        <v>2.46407371312129</v>
      </c>
      <c r="M26" s="29">
        <f>IF(AND(Soundness!$E27="Y",ISNUMBER(Leverage!M29)),Leverage!M29,"..")</f>
        <v>1.9933891435785001</v>
      </c>
      <c r="N26" s="29">
        <f>IF(AND(Soundness!$E27="Y",ISNUMBER(Leverage!N29)),Leverage!N29,"..")</f>
        <v>0.26556187992534103</v>
      </c>
      <c r="O26" s="29">
        <f>IF(AND(Soundness!$E27="Y",ISNUMBER(Leverage!O29)),Leverage!O29,"..")</f>
        <v>1.39090420937939</v>
      </c>
      <c r="P26" s="29">
        <f>IF(AND(Soundness!$E27="Y",ISNUMBER(Leverage!P29)),Leverage!P29,"..")</f>
        <v>1.18148528059611</v>
      </c>
      <c r="Q26" s="29">
        <f>IF(AND(Soundness!$E27="Y",ISNUMBER(Leverage!Q29)),Leverage!Q29,"..")</f>
        <v>-0.77798700115410302</v>
      </c>
      <c r="R26" s="29" t="str">
        <f>IF(AND(Soundness!$E27="Y",ISNUMBER(Leverage!R29)),Leverage!R29,"..")</f>
        <v>..</v>
      </c>
      <c r="S26" s="29" t="str">
        <f>IF(AND(Soundness!$E27="Y",ISNUMBER(Leverage!S29)),Leverage!S29,"..")</f>
        <v>..</v>
      </c>
      <c r="T26" s="29" t="str">
        <f>IF(AND(Soundness!$E27="Y",ISNUMBER(Leverage!T29)),Leverage!T29,"..")</f>
        <v>..</v>
      </c>
      <c r="U26" s="29" t="str">
        <f>IF(AND(Soundness!$E27="Y",ISNUMBER(Leverage!U29)),Leverage!U29,"..")</f>
        <v>..</v>
      </c>
      <c r="V26" s="29" t="str">
        <f>IF(AND(Soundness!$E27="Y",ISNUMBER(Leverage!V29)),Leverage!V29,"..")</f>
        <v>..</v>
      </c>
      <c r="W26" s="29" t="str">
        <f>IF(AND(Soundness!$E27="Y",ISNUMBER(Leverage!W29)),Leverage!W29,"..")</f>
        <v>..</v>
      </c>
      <c r="X26" s="29" t="str">
        <f>IF(AND(Soundness!$E27="Y",ISNUMBER(Leverage!X29)),Leverage!X29,"..")</f>
        <v>..</v>
      </c>
      <c r="Y26" s="29" t="str">
        <f>IF(AND(Soundness!$E27="Y",ISNUMBER(Leverage!Y29)),Leverage!Y29,"..")</f>
        <v>..</v>
      </c>
      <c r="Z26" s="29" t="str">
        <f>IF(AND(Soundness!$E27="Y",ISNUMBER(Leverage!Z29)),Leverage!Z29,"..")</f>
        <v>..</v>
      </c>
    </row>
    <row r="27" spans="1:26">
      <c r="A27" s="42">
        <v>24</v>
      </c>
      <c r="B27" s="2">
        <f>IF(ISNUMBER('Bank List'!B25),'Bank List'!B25,"")</f>
        <v>4142645</v>
      </c>
      <c r="C27" s="55" t="str">
        <f>IF(ISTEXT(Soundness!C28),Soundness!C28,"")</f>
        <v>DNB ASA</v>
      </c>
      <c r="D27" s="55" t="str">
        <f>IF(ISTEXT(Soundness!D28),Soundness!D28,"")</f>
        <v>Norway</v>
      </c>
      <c r="E27" s="57"/>
      <c r="F27" s="29" t="str">
        <f>IF(AND(Soundness!$E28="Y",ISNUMBER(Leverage!F30)),Leverage!F30,"..")</f>
        <v>..</v>
      </c>
      <c r="G27" s="29" t="str">
        <f>IF(AND(Soundness!$E28="Y",ISNUMBER(Leverage!G30)),Leverage!G30,"..")</f>
        <v>..</v>
      </c>
      <c r="H27" s="29" t="str">
        <f>IF(AND(Soundness!$E28="Y",ISNUMBER(Leverage!H30)),Leverage!H30,"..")</f>
        <v>..</v>
      </c>
      <c r="I27" s="29" t="str">
        <f>IF(AND(Soundness!$E28="Y",ISNUMBER(Leverage!I30)),Leverage!I30,"..")</f>
        <v>..</v>
      </c>
      <c r="J27" s="29" t="str">
        <f>IF(AND(Soundness!$E28="Y",ISNUMBER(Leverage!J30)),Leverage!J30,"..")</f>
        <v>..</v>
      </c>
      <c r="K27" s="29">
        <f>IF(AND(Soundness!$E28="Y",ISNUMBER(Leverage!K30)),Leverage!K30,"..")</f>
        <v>4.7764244652617798</v>
      </c>
      <c r="L27" s="29">
        <f>IF(AND(Soundness!$E28="Y",ISNUMBER(Leverage!L30)),Leverage!L30,"..")</f>
        <v>4.3950581950735703</v>
      </c>
      <c r="M27" s="29">
        <f>IF(AND(Soundness!$E28="Y",ISNUMBER(Leverage!M30)),Leverage!M30,"..")</f>
        <v>4.4723113239397403</v>
      </c>
      <c r="N27" s="29">
        <f>IF(AND(Soundness!$E28="Y",ISNUMBER(Leverage!N30)),Leverage!N30,"..")</f>
        <v>3.7616984026603499</v>
      </c>
      <c r="O27" s="29">
        <f>IF(AND(Soundness!$E28="Y",ISNUMBER(Leverage!O30)),Leverage!O30,"..")</f>
        <v>5.0117605981686397</v>
      </c>
      <c r="P27" s="29">
        <f>IF(AND(Soundness!$E28="Y",ISNUMBER(Leverage!P30)),Leverage!P30,"..")</f>
        <v>5.6098392196956999</v>
      </c>
      <c r="Q27" s="29">
        <f>IF(AND(Soundness!$E28="Y",ISNUMBER(Leverage!Q30)),Leverage!Q30,"..")</f>
        <v>5.22921341421692</v>
      </c>
      <c r="R27" s="29" t="str">
        <f>IF(AND(Soundness!$E28="Y",ISNUMBER(Leverage!R30)),Leverage!R30,"..")</f>
        <v>..</v>
      </c>
      <c r="S27" s="29" t="str">
        <f>IF(AND(Soundness!$E28="Y",ISNUMBER(Leverage!S30)),Leverage!S30,"..")</f>
        <v>..</v>
      </c>
      <c r="T27" s="29" t="str">
        <f>IF(AND(Soundness!$E28="Y",ISNUMBER(Leverage!T30)),Leverage!T30,"..")</f>
        <v>..</v>
      </c>
      <c r="U27" s="29" t="str">
        <f>IF(AND(Soundness!$E28="Y",ISNUMBER(Leverage!U30)),Leverage!U30,"..")</f>
        <v>..</v>
      </c>
      <c r="V27" s="29" t="str">
        <f>IF(AND(Soundness!$E28="Y",ISNUMBER(Leverage!V30)),Leverage!V30,"..")</f>
        <v>..</v>
      </c>
      <c r="W27" s="29" t="str">
        <f>IF(AND(Soundness!$E28="Y",ISNUMBER(Leverage!W30)),Leverage!W30,"..")</f>
        <v>..</v>
      </c>
      <c r="X27" s="29" t="str">
        <f>IF(AND(Soundness!$E28="Y",ISNUMBER(Leverage!X30)),Leverage!X30,"..")</f>
        <v>..</v>
      </c>
      <c r="Y27" s="29" t="str">
        <f>IF(AND(Soundness!$E28="Y",ISNUMBER(Leverage!Y30)),Leverage!Y30,"..")</f>
        <v>..</v>
      </c>
      <c r="Z27" s="29" t="str">
        <f>IF(AND(Soundness!$E28="Y",ISNUMBER(Leverage!Z30)),Leverage!Z30,"..")</f>
        <v>..</v>
      </c>
    </row>
    <row r="28" spans="1:26">
      <c r="A28" s="42">
        <v>25</v>
      </c>
      <c r="B28" s="2">
        <f>IF(ISNUMBER('Bank List'!B26),'Bank List'!B26,"")</f>
        <v>113876</v>
      </c>
      <c r="C28" s="55" t="str">
        <f>IF(ISTEXT(Soundness!C29),Soundness!C29,"")</f>
        <v>HSBC Holdings Plc</v>
      </c>
      <c r="D28" s="55" t="str">
        <f>IF(ISTEXT(Soundness!D29),Soundness!D29,"")</f>
        <v>United Kingdom</v>
      </c>
      <c r="E28" s="57"/>
      <c r="F28" s="29" t="str">
        <f>IF(AND(Soundness!$E29="Y",ISNUMBER(Leverage!F31)),Leverage!F31,"..")</f>
        <v>..</v>
      </c>
      <c r="G28" s="29" t="str">
        <f>IF(AND(Soundness!$E29="Y",ISNUMBER(Leverage!G31)),Leverage!G31,"..")</f>
        <v>..</v>
      </c>
      <c r="H28" s="29" t="str">
        <f>IF(AND(Soundness!$E29="Y",ISNUMBER(Leverage!H31)),Leverage!H31,"..")</f>
        <v>..</v>
      </c>
      <c r="I28" s="29" t="str">
        <f>IF(AND(Soundness!$E29="Y",ISNUMBER(Leverage!I31)),Leverage!I31,"..")</f>
        <v>..</v>
      </c>
      <c r="J28" s="29" t="str">
        <f>IF(AND(Soundness!$E29="Y",ISNUMBER(Leverage!J31)),Leverage!J31,"..")</f>
        <v>..</v>
      </c>
      <c r="K28" s="29">
        <f>IF(AND(Soundness!$E29="Y",ISNUMBER(Leverage!K31)),Leverage!K31,"..")</f>
        <v>4.0327621070691801</v>
      </c>
      <c r="L28" s="29">
        <f>IF(AND(Soundness!$E29="Y",ISNUMBER(Leverage!L31)),Leverage!L31,"..")</f>
        <v>3.8947079202138002</v>
      </c>
      <c r="M28" s="29">
        <f>IF(AND(Soundness!$E29="Y",ISNUMBER(Leverage!M31)),Leverage!M31,"..")</f>
        <v>3.82233989191114</v>
      </c>
      <c r="N28" s="29">
        <f>IF(AND(Soundness!$E29="Y",ISNUMBER(Leverage!N31)),Leverage!N31,"..")</f>
        <v>2.5077316659920301</v>
      </c>
      <c r="O28" s="29">
        <f>IF(AND(Soundness!$E29="Y",ISNUMBER(Leverage!O31)),Leverage!O31,"..")</f>
        <v>4.0594861848017798</v>
      </c>
      <c r="P28" s="29">
        <f>IF(AND(Soundness!$E29="Y",ISNUMBER(Leverage!P31)),Leverage!P31,"..")</f>
        <v>4.5566852402725697</v>
      </c>
      <c r="Q28" s="29">
        <f>IF(AND(Soundness!$E29="Y",ISNUMBER(Leverage!Q31)),Leverage!Q31,"..")</f>
        <v>4.8459457480472299</v>
      </c>
      <c r="R28" s="29" t="str">
        <f>IF(AND(Soundness!$E29="Y",ISNUMBER(Leverage!R31)),Leverage!R31,"..")</f>
        <v>..</v>
      </c>
      <c r="S28" s="29" t="str">
        <f>IF(AND(Soundness!$E29="Y",ISNUMBER(Leverage!S31)),Leverage!S31,"..")</f>
        <v>..</v>
      </c>
      <c r="T28" s="29" t="str">
        <f>IF(AND(Soundness!$E29="Y",ISNUMBER(Leverage!T31)),Leverage!T31,"..")</f>
        <v>..</v>
      </c>
      <c r="U28" s="29" t="str">
        <f>IF(AND(Soundness!$E29="Y",ISNUMBER(Leverage!U31)),Leverage!U31,"..")</f>
        <v>..</v>
      </c>
      <c r="V28" s="29" t="str">
        <f>IF(AND(Soundness!$E29="Y",ISNUMBER(Leverage!V31)),Leverage!V31,"..")</f>
        <v>..</v>
      </c>
      <c r="W28" s="29" t="str">
        <f>IF(AND(Soundness!$E29="Y",ISNUMBER(Leverage!W31)),Leverage!W31,"..")</f>
        <v>..</v>
      </c>
      <c r="X28" s="29" t="str">
        <f>IF(AND(Soundness!$E29="Y",ISNUMBER(Leverage!X31)),Leverage!X31,"..")</f>
        <v>..</v>
      </c>
      <c r="Y28" s="29" t="str">
        <f>IF(AND(Soundness!$E29="Y",ISNUMBER(Leverage!Y31)),Leverage!Y31,"..")</f>
        <v>..</v>
      </c>
      <c r="Z28" s="29" t="str">
        <f>IF(AND(Soundness!$E29="Y",ISNUMBER(Leverage!Z31)),Leverage!Z31,"..")</f>
        <v>..</v>
      </c>
    </row>
    <row r="29" spans="1:26">
      <c r="A29" s="42">
        <v>26</v>
      </c>
      <c r="B29" s="2">
        <f>IF(ISNUMBER('Bank List'!B27),'Bank List'!B27,"")</f>
        <v>4100801</v>
      </c>
      <c r="C29" s="55" t="str">
        <f>IF(ISTEXT(Soundness!C30),Soundness!C30,"")</f>
        <v>Intesa Sanpaolo SpA</v>
      </c>
      <c r="D29" s="55" t="str">
        <f>IF(ISTEXT(Soundness!D30),Soundness!D30,"")</f>
        <v>Italy</v>
      </c>
      <c r="E29" s="57"/>
      <c r="F29" s="29" t="str">
        <f>IF(AND(Soundness!$E30="Y",ISNUMBER(Leverage!F32)),Leverage!F32,"..")</f>
        <v>..</v>
      </c>
      <c r="G29" s="29" t="str">
        <f>IF(AND(Soundness!$E30="Y",ISNUMBER(Leverage!G32)),Leverage!G32,"..")</f>
        <v>..</v>
      </c>
      <c r="H29" s="29" t="str">
        <f>IF(AND(Soundness!$E30="Y",ISNUMBER(Leverage!H32)),Leverage!H32,"..")</f>
        <v>..</v>
      </c>
      <c r="I29" s="29" t="str">
        <f>IF(AND(Soundness!$E30="Y",ISNUMBER(Leverage!I32)),Leverage!I32,"..")</f>
        <v>..</v>
      </c>
      <c r="J29" s="29" t="str">
        <f>IF(AND(Soundness!$E30="Y",ISNUMBER(Leverage!J32)),Leverage!J32,"..")</f>
        <v>..</v>
      </c>
      <c r="K29" s="29">
        <f>IF(AND(Soundness!$E30="Y",ISNUMBER(Leverage!K32)),Leverage!K32,"..")</f>
        <v>5.6393035465631103</v>
      </c>
      <c r="L29" s="29">
        <f>IF(AND(Soundness!$E30="Y",ISNUMBER(Leverage!L32)),Leverage!L32,"..")</f>
        <v>5.7799586776859497</v>
      </c>
      <c r="M29" s="29">
        <f>IF(AND(Soundness!$E30="Y",ISNUMBER(Leverage!M32)),Leverage!M32,"..")</f>
        <v>4.7230567921811204</v>
      </c>
      <c r="N29" s="29">
        <f>IF(AND(Soundness!$E30="Y",ISNUMBER(Leverage!N32)),Leverage!N32,"..")</f>
        <v>3.5802371827081898</v>
      </c>
      <c r="O29" s="29">
        <f>IF(AND(Soundness!$E30="Y",ISNUMBER(Leverage!O32)),Leverage!O32,"..")</f>
        <v>4.48907028569998</v>
      </c>
      <c r="P29" s="29">
        <f>IF(AND(Soundness!$E30="Y",ISNUMBER(Leverage!P32)),Leverage!P32,"..")</f>
        <v>4.3527870448364103</v>
      </c>
      <c r="Q29" s="29">
        <f>IF(AND(Soundness!$E30="Y",ISNUMBER(Leverage!Q32)),Leverage!Q32,"..")</f>
        <v>5.1265660546637202</v>
      </c>
      <c r="R29" s="29" t="str">
        <f>IF(AND(Soundness!$E30="Y",ISNUMBER(Leverage!R32)),Leverage!R32,"..")</f>
        <v>..</v>
      </c>
      <c r="S29" s="29" t="str">
        <f>IF(AND(Soundness!$E30="Y",ISNUMBER(Leverage!S32)),Leverage!S32,"..")</f>
        <v>..</v>
      </c>
      <c r="T29" s="29" t="str">
        <f>IF(AND(Soundness!$E30="Y",ISNUMBER(Leverage!T32)),Leverage!T32,"..")</f>
        <v>..</v>
      </c>
      <c r="U29" s="29" t="str">
        <f>IF(AND(Soundness!$E30="Y",ISNUMBER(Leverage!U32)),Leverage!U32,"..")</f>
        <v>..</v>
      </c>
      <c r="V29" s="29" t="str">
        <f>IF(AND(Soundness!$E30="Y",ISNUMBER(Leverage!V32)),Leverage!V32,"..")</f>
        <v>..</v>
      </c>
      <c r="W29" s="29" t="str">
        <f>IF(AND(Soundness!$E30="Y",ISNUMBER(Leverage!W32)),Leverage!W32,"..")</f>
        <v>..</v>
      </c>
      <c r="X29" s="29" t="str">
        <f>IF(AND(Soundness!$E30="Y",ISNUMBER(Leverage!X32)),Leverage!X32,"..")</f>
        <v>..</v>
      </c>
      <c r="Y29" s="29" t="str">
        <f>IF(AND(Soundness!$E30="Y",ISNUMBER(Leverage!Y32)),Leverage!Y32,"..")</f>
        <v>..</v>
      </c>
      <c r="Z29" s="29" t="str">
        <f>IF(AND(Soundness!$E30="Y",ISNUMBER(Leverage!Z32)),Leverage!Z32,"..")</f>
        <v>..</v>
      </c>
    </row>
    <row r="30" spans="1:26">
      <c r="A30" s="42">
        <v>27</v>
      </c>
      <c r="B30" s="2">
        <f>IF(ISNUMBER('Bank List'!B28),'Bank List'!B28,"")</f>
        <v>4047336</v>
      </c>
      <c r="C30" s="55" t="str">
        <f>IF(ISTEXT(Soundness!C31),Soundness!C31,"")</f>
        <v>Itaú Unibanco Holding S.A.</v>
      </c>
      <c r="D30" s="55" t="str">
        <f>IF(ISTEXT(Soundness!D31),Soundness!D31,"")</f>
        <v>Brazil</v>
      </c>
      <c r="E30" s="57"/>
      <c r="F30" s="29" t="str">
        <f>IF(AND(Soundness!$E31="Y",ISNUMBER(Leverage!F33)),Leverage!F33,"..")</f>
        <v>..</v>
      </c>
      <c r="G30" s="29" t="str">
        <f>IF(AND(Soundness!$E31="Y",ISNUMBER(Leverage!G33)),Leverage!G33,"..")</f>
        <v>..</v>
      </c>
      <c r="H30" s="29" t="str">
        <f>IF(AND(Soundness!$E31="Y",ISNUMBER(Leverage!H33)),Leverage!H33,"..")</f>
        <v>..</v>
      </c>
      <c r="I30" s="29" t="str">
        <f>IF(AND(Soundness!$E31="Y",ISNUMBER(Leverage!I33)),Leverage!I33,"..")</f>
        <v>..</v>
      </c>
      <c r="J30" s="29" t="str">
        <f>IF(AND(Soundness!$E31="Y",ISNUMBER(Leverage!J33)),Leverage!J33,"..")</f>
        <v>..</v>
      </c>
      <c r="K30" s="29" t="str">
        <f>IF(AND(Soundness!$E31="Y",ISNUMBER(Leverage!K33)),Leverage!K33,"..")</f>
        <v>..</v>
      </c>
      <c r="L30" s="29" t="str">
        <f>IF(AND(Soundness!$E31="Y",ISNUMBER(Leverage!L33)),Leverage!L33,"..")</f>
        <v>..</v>
      </c>
      <c r="M30" s="29" t="str">
        <f>IF(AND(Soundness!$E31="Y",ISNUMBER(Leverage!M33)),Leverage!M33,"..")</f>
        <v>..</v>
      </c>
      <c r="N30" s="29">
        <f>IF(AND(Soundness!$E31="Y",ISNUMBER(Leverage!N33)),Leverage!N33,"..")</f>
        <v>3.0026687806681198</v>
      </c>
      <c r="O30" s="29" t="str">
        <f>IF(AND(Soundness!$E31="Y",ISNUMBER(Leverage!O33)),Leverage!O33,"..")</f>
        <v>..</v>
      </c>
      <c r="P30" s="29" t="str">
        <f>IF(AND(Soundness!$E31="Y",ISNUMBER(Leverage!P33)),Leverage!P33,"..")</f>
        <v>..</v>
      </c>
      <c r="Q30" s="29" t="str">
        <f>IF(AND(Soundness!$E31="Y",ISNUMBER(Leverage!Q33)),Leverage!Q33,"..")</f>
        <v>..</v>
      </c>
      <c r="R30" s="29" t="str">
        <f>IF(AND(Soundness!$E31="Y",ISNUMBER(Leverage!R33)),Leverage!R33,"..")</f>
        <v>..</v>
      </c>
      <c r="S30" s="29" t="str">
        <f>IF(AND(Soundness!$E31="Y",ISNUMBER(Leverage!S33)),Leverage!S33,"..")</f>
        <v>..</v>
      </c>
      <c r="T30" s="29" t="str">
        <f>IF(AND(Soundness!$E31="Y",ISNUMBER(Leverage!T33)),Leverage!T33,"..")</f>
        <v>..</v>
      </c>
      <c r="U30" s="29" t="str">
        <f>IF(AND(Soundness!$E31="Y",ISNUMBER(Leverage!U33)),Leverage!U33,"..")</f>
        <v>..</v>
      </c>
      <c r="V30" s="29" t="str">
        <f>IF(AND(Soundness!$E31="Y",ISNUMBER(Leverage!V33)),Leverage!V33,"..")</f>
        <v>..</v>
      </c>
      <c r="W30" s="29" t="str">
        <f>IF(AND(Soundness!$E31="Y",ISNUMBER(Leverage!W33)),Leverage!W33,"..")</f>
        <v>..</v>
      </c>
      <c r="X30" s="29" t="str">
        <f>IF(AND(Soundness!$E31="Y",ISNUMBER(Leverage!X33)),Leverage!X33,"..")</f>
        <v>..</v>
      </c>
      <c r="Y30" s="29" t="str">
        <f>IF(AND(Soundness!$E31="Y",ISNUMBER(Leverage!Y33)),Leverage!Y33,"..")</f>
        <v>..</v>
      </c>
      <c r="Z30" s="29" t="str">
        <f>IF(AND(Soundness!$E31="Y",ISNUMBER(Leverage!Z33)),Leverage!Z33,"..")</f>
        <v>..</v>
      </c>
    </row>
    <row r="31" spans="1:26">
      <c r="A31" s="42">
        <v>28</v>
      </c>
      <c r="B31" s="2">
        <f>IF(ISNUMBER('Bank List'!B29),'Bank List'!B29,"")</f>
        <v>100201</v>
      </c>
      <c r="C31" s="55" t="str">
        <f>IF(ISTEXT(Soundness!C32),Soundness!C32,"")</f>
        <v>JPMorgan Chase &amp; Co.</v>
      </c>
      <c r="D31" s="55" t="str">
        <f>IF(ISTEXT(Soundness!D32),Soundness!D32,"")</f>
        <v>USA</v>
      </c>
      <c r="E31" s="57"/>
      <c r="F31" s="29">
        <f>IF(AND(Soundness!$E32="Y",ISNUMBER(Leverage!F34)),Leverage!F34,"..")</f>
        <v>4.5214749891361699</v>
      </c>
      <c r="G31" s="29">
        <f>IF(AND(Soundness!$E32="Y",ISNUMBER(Leverage!G34)),Leverage!G34,"..")</f>
        <v>4.6278796546968399</v>
      </c>
      <c r="H31" s="29">
        <f>IF(AND(Soundness!$E32="Y",ISNUMBER(Leverage!H34)),Leverage!H34,"..")</f>
        <v>4.3835463094868503</v>
      </c>
      <c r="I31" s="29">
        <f>IF(AND(Soundness!$E32="Y",ISNUMBER(Leverage!I34)),Leverage!I34,"..")</f>
        <v>4.7194755000551396</v>
      </c>
      <c r="J31" s="29">
        <f>IF(AND(Soundness!$E32="Y",ISNUMBER(Leverage!J34)),Leverage!J34,"..")</f>
        <v>5.08743421343494</v>
      </c>
      <c r="K31" s="29">
        <f>IF(AND(Soundness!$E32="Y",ISNUMBER(Leverage!K34)),Leverage!K34,"..")</f>
        <v>5.0951378066196202</v>
      </c>
      <c r="L31" s="29">
        <f>IF(AND(Soundness!$E32="Y",ISNUMBER(Leverage!L34)),Leverage!L34,"..")</f>
        <v>5.0871645353977</v>
      </c>
      <c r="M31" s="29">
        <f>IF(AND(Soundness!$E32="Y",ISNUMBER(Leverage!M34)),Leverage!M34,"..")</f>
        <v>4.9009273132105902</v>
      </c>
      <c r="N31" s="29">
        <f>IF(AND(Soundness!$E32="Y",ISNUMBER(Leverage!N34)),Leverage!N34,"..")</f>
        <v>3.9087312708392901</v>
      </c>
      <c r="O31" s="29">
        <f>IF(AND(Soundness!$E32="Y",ISNUMBER(Leverage!O34)),Leverage!O34,"..")</f>
        <v>5.3266318462704598</v>
      </c>
      <c r="P31" s="29">
        <f>IF(AND(Soundness!$E32="Y",ISNUMBER(Leverage!P34)),Leverage!P34,"..")</f>
        <v>5.6307849162159904</v>
      </c>
      <c r="Q31" s="29">
        <f>IF(AND(Soundness!$E32="Y",ISNUMBER(Leverage!Q34)),Leverage!Q34,"..")</f>
        <v>5.6424404706277498</v>
      </c>
      <c r="R31" s="29" t="str">
        <f>IF(AND(Soundness!$E32="Y",ISNUMBER(Leverage!R34)),Leverage!R34,"..")</f>
        <v>..</v>
      </c>
      <c r="S31" s="29" t="str">
        <f>IF(AND(Soundness!$E32="Y",ISNUMBER(Leverage!S34)),Leverage!S34,"..")</f>
        <v>..</v>
      </c>
      <c r="T31" s="29" t="str">
        <f>IF(AND(Soundness!$E32="Y",ISNUMBER(Leverage!T34)),Leverage!T34,"..")</f>
        <v>..</v>
      </c>
      <c r="U31" s="29" t="str">
        <f>IF(AND(Soundness!$E32="Y",ISNUMBER(Leverage!U34)),Leverage!U34,"..")</f>
        <v>..</v>
      </c>
      <c r="V31" s="29" t="str">
        <f>IF(AND(Soundness!$E32="Y",ISNUMBER(Leverage!V34)),Leverage!V34,"..")</f>
        <v>..</v>
      </c>
      <c r="W31" s="29" t="str">
        <f>IF(AND(Soundness!$E32="Y",ISNUMBER(Leverage!W34)),Leverage!W34,"..")</f>
        <v>..</v>
      </c>
      <c r="X31" s="29" t="str">
        <f>IF(AND(Soundness!$E32="Y",ISNUMBER(Leverage!X34)),Leverage!X34,"..")</f>
        <v>..</v>
      </c>
      <c r="Y31" s="29" t="str">
        <f>IF(AND(Soundness!$E32="Y",ISNUMBER(Leverage!Y34)),Leverage!Y34,"..")</f>
        <v>..</v>
      </c>
      <c r="Z31" s="29" t="str">
        <f>IF(AND(Soundness!$E32="Y",ISNUMBER(Leverage!Z34)),Leverage!Z34,"..")</f>
        <v>..</v>
      </c>
    </row>
    <row r="32" spans="1:26">
      <c r="A32" s="42">
        <v>29</v>
      </c>
      <c r="B32" s="2">
        <f>IF(ISNUMBER('Bank List'!B30),'Bank List'!B30,"")</f>
        <v>4145062</v>
      </c>
      <c r="C32" s="55" t="str">
        <f>IF(ISTEXT(Soundness!C33),Soundness!C33,"")</f>
        <v>KBC Group NV</v>
      </c>
      <c r="D32" s="55" t="str">
        <f>IF(ISTEXT(Soundness!D33),Soundness!D33,"")</f>
        <v>Belgium</v>
      </c>
      <c r="E32" s="57"/>
      <c r="F32" s="29" t="str">
        <f>IF(AND(Soundness!$E33="Y",ISNUMBER(Leverage!F35)),Leverage!F35,"..")</f>
        <v>..</v>
      </c>
      <c r="G32" s="29" t="str">
        <f>IF(AND(Soundness!$E33="Y",ISNUMBER(Leverage!G35)),Leverage!G35,"..")</f>
        <v>..</v>
      </c>
      <c r="H32" s="29" t="str">
        <f>IF(AND(Soundness!$E33="Y",ISNUMBER(Leverage!H35)),Leverage!H35,"..")</f>
        <v>..</v>
      </c>
      <c r="I32" s="29" t="str">
        <f>IF(AND(Soundness!$E33="Y",ISNUMBER(Leverage!I35)),Leverage!I35,"..")</f>
        <v>..</v>
      </c>
      <c r="J32" s="29" t="str">
        <f>IF(AND(Soundness!$E33="Y",ISNUMBER(Leverage!J35)),Leverage!J35,"..")</f>
        <v>..</v>
      </c>
      <c r="K32" s="29">
        <f>IF(AND(Soundness!$E33="Y",ISNUMBER(Leverage!K35)),Leverage!K35,"..")</f>
        <v>4.32641304615992</v>
      </c>
      <c r="L32" s="29">
        <f>IF(AND(Soundness!$E33="Y",ISNUMBER(Leverage!L35)),Leverage!L35,"..")</f>
        <v>4.6528885755630602</v>
      </c>
      <c r="M32" s="29">
        <f>IF(AND(Soundness!$E33="Y",ISNUMBER(Leverage!M35)),Leverage!M35,"..")</f>
        <v>3.8813278196855401</v>
      </c>
      <c r="N32" s="29">
        <f>IF(AND(Soundness!$E33="Y",ISNUMBER(Leverage!N35)),Leverage!N35,"..")</f>
        <v>1.94735539235911</v>
      </c>
      <c r="O32" s="29">
        <f>IF(AND(Soundness!$E33="Y",ISNUMBER(Leverage!O35)),Leverage!O35,"..")</f>
        <v>1.97747066980353</v>
      </c>
      <c r="P32" s="29">
        <f>IF(AND(Soundness!$E33="Y",ISNUMBER(Leverage!P35)),Leverage!P35,"..")</f>
        <v>2.7909356587468301</v>
      </c>
      <c r="Q32" s="29">
        <f>IF(AND(Soundness!$E33="Y",ISNUMBER(Leverage!Q35)),Leverage!Q35,"..")</f>
        <v>2.77193774604563</v>
      </c>
      <c r="R32" s="29" t="str">
        <f>IF(AND(Soundness!$E33="Y",ISNUMBER(Leverage!R35)),Leverage!R35,"..")</f>
        <v>..</v>
      </c>
      <c r="S32" s="29" t="str">
        <f>IF(AND(Soundness!$E33="Y",ISNUMBER(Leverage!S35)),Leverage!S35,"..")</f>
        <v>..</v>
      </c>
      <c r="T32" s="29" t="str">
        <f>IF(AND(Soundness!$E33="Y",ISNUMBER(Leverage!T35)),Leverage!T35,"..")</f>
        <v>..</v>
      </c>
      <c r="U32" s="29" t="str">
        <f>IF(AND(Soundness!$E33="Y",ISNUMBER(Leverage!U35)),Leverage!U35,"..")</f>
        <v>..</v>
      </c>
      <c r="V32" s="29" t="str">
        <f>IF(AND(Soundness!$E33="Y",ISNUMBER(Leverage!V35)),Leverage!V35,"..")</f>
        <v>..</v>
      </c>
      <c r="W32" s="29" t="str">
        <f>IF(AND(Soundness!$E33="Y",ISNUMBER(Leverage!W35)),Leverage!W35,"..")</f>
        <v>..</v>
      </c>
      <c r="X32" s="29" t="str">
        <f>IF(AND(Soundness!$E33="Y",ISNUMBER(Leverage!X35)),Leverage!X35,"..")</f>
        <v>..</v>
      </c>
      <c r="Y32" s="29" t="str">
        <f>IF(AND(Soundness!$E33="Y",ISNUMBER(Leverage!Y35)),Leverage!Y35,"..")</f>
        <v>..</v>
      </c>
      <c r="Z32" s="29" t="str">
        <f>IF(AND(Soundness!$E33="Y",ISNUMBER(Leverage!Z35)),Leverage!Z35,"..")</f>
        <v>..</v>
      </c>
    </row>
    <row r="33" spans="1:26">
      <c r="A33" s="42">
        <v>30</v>
      </c>
      <c r="B33" s="2">
        <f>IF(ISNUMBER('Bank List'!B31),'Bank List'!B31,"")</f>
        <v>4041848</v>
      </c>
      <c r="C33" s="55" t="str">
        <f>IF(ISTEXT(Soundness!C34),Soundness!C34,"")</f>
        <v>Lloyds Banking Group Plc</v>
      </c>
      <c r="D33" s="55" t="str">
        <f>IF(ISTEXT(Soundness!D34),Soundness!D34,"")</f>
        <v>United Kingdom</v>
      </c>
      <c r="E33" s="57"/>
      <c r="F33" s="29" t="str">
        <f>IF(AND(Soundness!$E34="Y",ISNUMBER(Leverage!F36)),Leverage!F36,"..")</f>
        <v>..</v>
      </c>
      <c r="G33" s="29" t="str">
        <f>IF(AND(Soundness!$E34="Y",ISNUMBER(Leverage!G36)),Leverage!G36,"..")</f>
        <v>..</v>
      </c>
      <c r="H33" s="29" t="str">
        <f>IF(AND(Soundness!$E34="Y",ISNUMBER(Leverage!H36)),Leverage!H36,"..")</f>
        <v>..</v>
      </c>
      <c r="I33" s="29" t="str">
        <f>IF(AND(Soundness!$E34="Y",ISNUMBER(Leverage!I36)),Leverage!I36,"..")</f>
        <v>..</v>
      </c>
      <c r="J33" s="29" t="str">
        <f>IF(AND(Soundness!$E34="Y",ISNUMBER(Leverage!J36)),Leverage!J36,"..")</f>
        <v>..</v>
      </c>
      <c r="K33" s="29">
        <f>IF(AND(Soundness!$E34="Y",ISNUMBER(Leverage!K36)),Leverage!K36,"..")</f>
        <v>2.5288695250397799</v>
      </c>
      <c r="L33" s="29">
        <f>IF(AND(Soundness!$E34="Y",ISNUMBER(Leverage!L36)),Leverage!L36,"..")</f>
        <v>2.5331077772858799</v>
      </c>
      <c r="M33" s="29">
        <f>IF(AND(Soundness!$E34="Y",ISNUMBER(Leverage!M36)),Leverage!M36,"..")</f>
        <v>2.7459889008918599</v>
      </c>
      <c r="N33" s="29">
        <f>IF(AND(Soundness!$E34="Y",ISNUMBER(Leverage!N36)),Leverage!N36,"..")</f>
        <v>1.60062733520919</v>
      </c>
      <c r="O33" s="29">
        <f>IF(AND(Soundness!$E34="Y",ISNUMBER(Leverage!O36)),Leverage!O36,"..")</f>
        <v>3.6404962238726499</v>
      </c>
      <c r="P33" s="29">
        <f>IF(AND(Soundness!$E34="Y",ISNUMBER(Leverage!P36)),Leverage!P36,"..")</f>
        <v>4.1122160675495003</v>
      </c>
      <c r="Q33" s="29">
        <f>IF(AND(Soundness!$E34="Y",ISNUMBER(Leverage!Q36)),Leverage!Q36,"..")</f>
        <v>4.2169860379930704</v>
      </c>
      <c r="R33" s="29" t="str">
        <f>IF(AND(Soundness!$E34="Y",ISNUMBER(Leverage!R36)),Leverage!R36,"..")</f>
        <v>..</v>
      </c>
      <c r="S33" s="29" t="str">
        <f>IF(AND(Soundness!$E34="Y",ISNUMBER(Leverage!S36)),Leverage!S36,"..")</f>
        <v>..</v>
      </c>
      <c r="T33" s="29" t="str">
        <f>IF(AND(Soundness!$E34="Y",ISNUMBER(Leverage!T36)),Leverage!T36,"..")</f>
        <v>..</v>
      </c>
      <c r="U33" s="29" t="str">
        <f>IF(AND(Soundness!$E34="Y",ISNUMBER(Leverage!U36)),Leverage!U36,"..")</f>
        <v>..</v>
      </c>
      <c r="V33" s="29" t="str">
        <f>IF(AND(Soundness!$E34="Y",ISNUMBER(Leverage!V36)),Leverage!V36,"..")</f>
        <v>..</v>
      </c>
      <c r="W33" s="29" t="str">
        <f>IF(AND(Soundness!$E34="Y",ISNUMBER(Leverage!W36)),Leverage!W36,"..")</f>
        <v>..</v>
      </c>
      <c r="X33" s="29" t="str">
        <f>IF(AND(Soundness!$E34="Y",ISNUMBER(Leverage!X36)),Leverage!X36,"..")</f>
        <v>..</v>
      </c>
      <c r="Y33" s="29" t="str">
        <f>IF(AND(Soundness!$E34="Y",ISNUMBER(Leverage!Y36)),Leverage!Y36,"..")</f>
        <v>..</v>
      </c>
      <c r="Z33" s="29" t="str">
        <f>IF(AND(Soundness!$E34="Y",ISNUMBER(Leverage!Z36)),Leverage!Z36,"..")</f>
        <v>..</v>
      </c>
    </row>
    <row r="34" spans="1:26">
      <c r="A34" s="42">
        <v>31</v>
      </c>
      <c r="B34" s="2">
        <f>IF(ISNUMBER('Bank List'!B32),'Bank List'!B32,"")</f>
        <v>4115073</v>
      </c>
      <c r="C34" s="55" t="str">
        <f>IF(ISTEXT(Soundness!C35),Soundness!C35,"")</f>
        <v>Mitsubishi UFJ Financial Group, Inc.</v>
      </c>
      <c r="D34" s="55" t="str">
        <f>IF(ISTEXT(Soundness!D35),Soundness!D35,"")</f>
        <v>Japan</v>
      </c>
      <c r="E34" s="57"/>
      <c r="F34" s="29" t="str">
        <f>IF(AND(Soundness!$E35="Y",ISNUMBER(Leverage!F37)),Leverage!F37,"..")</f>
        <v>..</v>
      </c>
      <c r="G34" s="29" t="str">
        <f>IF(AND(Soundness!$E35="Y",ISNUMBER(Leverage!G37)),Leverage!G37,"..")</f>
        <v>..</v>
      </c>
      <c r="H34" s="29" t="str">
        <f>IF(AND(Soundness!$E35="Y",ISNUMBER(Leverage!H37)),Leverage!H37,"..")</f>
        <v>..</v>
      </c>
      <c r="I34" s="29" t="str">
        <f>IF(AND(Soundness!$E35="Y",ISNUMBER(Leverage!I37)),Leverage!I37,"..")</f>
        <v>..</v>
      </c>
      <c r="J34" s="29" t="str">
        <f>IF(AND(Soundness!$E35="Y",ISNUMBER(Leverage!J37)),Leverage!J37,"..")</f>
        <v>..</v>
      </c>
      <c r="K34" s="29" t="str">
        <f>IF(AND(Soundness!$E35="Y",ISNUMBER(Leverage!K37)),Leverage!K37,"..")</f>
        <v>..</v>
      </c>
      <c r="L34" s="29" t="str">
        <f>IF(AND(Soundness!$E35="Y",ISNUMBER(Leverage!L37)),Leverage!L37,"..")</f>
        <v>..</v>
      </c>
      <c r="M34" s="29" t="str">
        <f>IF(AND(Soundness!$E35="Y",ISNUMBER(Leverage!M37)),Leverage!M37,"..")</f>
        <v>..</v>
      </c>
      <c r="N34" s="29" t="str">
        <f>IF(AND(Soundness!$E35="Y",ISNUMBER(Leverage!N37)),Leverage!N37,"..")</f>
        <v>..</v>
      </c>
      <c r="O34" s="29" t="str">
        <f>IF(AND(Soundness!$E35="Y",ISNUMBER(Leverage!O37)),Leverage!O37,"..")</f>
        <v>..</v>
      </c>
      <c r="P34" s="29" t="str">
        <f>IF(AND(Soundness!$E35="Y",ISNUMBER(Leverage!P37)),Leverage!P37,"..")</f>
        <v>..</v>
      </c>
      <c r="Q34" s="29" t="str">
        <f>IF(AND(Soundness!$E35="Y",ISNUMBER(Leverage!Q37)),Leverage!Q37,"..")</f>
        <v>..</v>
      </c>
      <c r="R34" s="29" t="str">
        <f>IF(AND(Soundness!$E35="Y",ISNUMBER(Leverage!R37)),Leverage!R37,"..")</f>
        <v>..</v>
      </c>
      <c r="S34" s="29" t="str">
        <f>IF(AND(Soundness!$E35="Y",ISNUMBER(Leverage!S37)),Leverage!S37,"..")</f>
        <v>..</v>
      </c>
      <c r="T34" s="29" t="str">
        <f>IF(AND(Soundness!$E35="Y",ISNUMBER(Leverage!T37)),Leverage!T37,"..")</f>
        <v>..</v>
      </c>
      <c r="U34" s="29" t="str">
        <f>IF(AND(Soundness!$E35="Y",ISNUMBER(Leverage!U37)),Leverage!U37,"..")</f>
        <v>..</v>
      </c>
      <c r="V34" s="29" t="str">
        <f>IF(AND(Soundness!$E35="Y",ISNUMBER(Leverage!V37)),Leverage!V37,"..")</f>
        <v>..</v>
      </c>
      <c r="W34" s="29" t="str">
        <f>IF(AND(Soundness!$E35="Y",ISNUMBER(Leverage!W37)),Leverage!W37,"..")</f>
        <v>..</v>
      </c>
      <c r="X34" s="29" t="str">
        <f>IF(AND(Soundness!$E35="Y",ISNUMBER(Leverage!X37)),Leverage!X37,"..")</f>
        <v>..</v>
      </c>
      <c r="Y34" s="29" t="str">
        <f>IF(AND(Soundness!$E35="Y",ISNUMBER(Leverage!Y37)),Leverage!Y37,"..")</f>
        <v>..</v>
      </c>
      <c r="Z34" s="29" t="str">
        <f>IF(AND(Soundness!$E35="Y",ISNUMBER(Leverage!Z37)),Leverage!Z37,"..")</f>
        <v>..</v>
      </c>
    </row>
    <row r="35" spans="1:26">
      <c r="A35" s="42">
        <v>32</v>
      </c>
      <c r="B35" s="2">
        <f>IF(ISNUMBER('Bank List'!B33),'Bank List'!B33,"")</f>
        <v>4087990</v>
      </c>
      <c r="C35" s="55" t="str">
        <f>IF(ISTEXT(Soundness!C36),Soundness!C36,"")</f>
        <v>Mizuho Financial Group, Inc.</v>
      </c>
      <c r="D35" s="55" t="str">
        <f>IF(ISTEXT(Soundness!D36),Soundness!D36,"")</f>
        <v>Japan</v>
      </c>
      <c r="E35" s="57"/>
      <c r="F35" s="29" t="str">
        <f>IF(AND(Soundness!$E36="Y",ISNUMBER(Leverage!F38)),Leverage!F38,"..")</f>
        <v>..</v>
      </c>
      <c r="G35" s="29" t="str">
        <f>IF(AND(Soundness!$E36="Y",ISNUMBER(Leverage!G38)),Leverage!G38,"..")</f>
        <v>..</v>
      </c>
      <c r="H35" s="29" t="str">
        <f>IF(AND(Soundness!$E36="Y",ISNUMBER(Leverage!H38)),Leverage!H38,"..")</f>
        <v>..</v>
      </c>
      <c r="I35" s="29" t="str">
        <f>IF(AND(Soundness!$E36="Y",ISNUMBER(Leverage!I38)),Leverage!I38,"..")</f>
        <v>..</v>
      </c>
      <c r="J35" s="29" t="str">
        <f>IF(AND(Soundness!$E36="Y",ISNUMBER(Leverage!J38)),Leverage!J38,"..")</f>
        <v>..</v>
      </c>
      <c r="K35" s="29" t="str">
        <f>IF(AND(Soundness!$E36="Y",ISNUMBER(Leverage!K38)),Leverage!K38,"..")</f>
        <v>..</v>
      </c>
      <c r="L35" s="29" t="str">
        <f>IF(AND(Soundness!$E36="Y",ISNUMBER(Leverage!L38)),Leverage!L38,"..")</f>
        <v>..</v>
      </c>
      <c r="M35" s="29" t="str">
        <f>IF(AND(Soundness!$E36="Y",ISNUMBER(Leverage!M38)),Leverage!M38,"..")</f>
        <v>..</v>
      </c>
      <c r="N35" s="29" t="str">
        <f>IF(AND(Soundness!$E36="Y",ISNUMBER(Leverage!N38)),Leverage!N38,"..")</f>
        <v>..</v>
      </c>
      <c r="O35" s="29" t="str">
        <f>IF(AND(Soundness!$E36="Y",ISNUMBER(Leverage!O38)),Leverage!O38,"..")</f>
        <v>..</v>
      </c>
      <c r="P35" s="29" t="str">
        <f>IF(AND(Soundness!$E36="Y",ISNUMBER(Leverage!P38)),Leverage!P38,"..")</f>
        <v>..</v>
      </c>
      <c r="Q35" s="29" t="str">
        <f>IF(AND(Soundness!$E36="Y",ISNUMBER(Leverage!Q38)),Leverage!Q38,"..")</f>
        <v>..</v>
      </c>
      <c r="R35" s="29" t="str">
        <f>IF(AND(Soundness!$E36="Y",ISNUMBER(Leverage!R38)),Leverage!R38,"..")</f>
        <v>..</v>
      </c>
      <c r="S35" s="29" t="str">
        <f>IF(AND(Soundness!$E36="Y",ISNUMBER(Leverage!S38)),Leverage!S38,"..")</f>
        <v>..</v>
      </c>
      <c r="T35" s="29" t="str">
        <f>IF(AND(Soundness!$E36="Y",ISNUMBER(Leverage!T38)),Leverage!T38,"..")</f>
        <v>..</v>
      </c>
      <c r="U35" s="29" t="str">
        <f>IF(AND(Soundness!$E36="Y",ISNUMBER(Leverage!U38)),Leverage!U38,"..")</f>
        <v>..</v>
      </c>
      <c r="V35" s="29" t="str">
        <f>IF(AND(Soundness!$E36="Y",ISNUMBER(Leverage!V38)),Leverage!V38,"..")</f>
        <v>..</v>
      </c>
      <c r="W35" s="29" t="str">
        <f>IF(AND(Soundness!$E36="Y",ISNUMBER(Leverage!W38)),Leverage!W38,"..")</f>
        <v>..</v>
      </c>
      <c r="X35" s="29" t="str">
        <f>IF(AND(Soundness!$E36="Y",ISNUMBER(Leverage!X38)),Leverage!X38,"..")</f>
        <v>..</v>
      </c>
      <c r="Y35" s="29" t="str">
        <f>IF(AND(Soundness!$E36="Y",ISNUMBER(Leverage!Y38)),Leverage!Y38,"..")</f>
        <v>..</v>
      </c>
      <c r="Z35" s="29" t="str">
        <f>IF(AND(Soundness!$E36="Y",ISNUMBER(Leverage!Z38)),Leverage!Z38,"..")</f>
        <v>..</v>
      </c>
    </row>
    <row r="36" spans="1:26">
      <c r="A36" s="42">
        <v>33</v>
      </c>
      <c r="B36" s="2">
        <f>IF(ISNUMBER('Bank List'!B34),'Bank List'!B34,"")</f>
        <v>4005723</v>
      </c>
      <c r="C36" s="55" t="str">
        <f>IF(ISTEXT(Soundness!C37),Soundness!C37,"")</f>
        <v>National Australia Bank, Limited</v>
      </c>
      <c r="D36" s="55" t="str">
        <f>IF(ISTEXT(Soundness!D37),Soundness!D37,"")</f>
        <v>Australia</v>
      </c>
      <c r="E36" s="57"/>
      <c r="F36" s="29" t="str">
        <f>IF(AND(Soundness!$E37="Y",ISNUMBER(Leverage!F39)),Leverage!F39,"..")</f>
        <v>..</v>
      </c>
      <c r="G36" s="29" t="str">
        <f>IF(AND(Soundness!$E37="Y",ISNUMBER(Leverage!G39)),Leverage!G39,"..")</f>
        <v>..</v>
      </c>
      <c r="H36" s="29" t="str">
        <f>IF(AND(Soundness!$E37="Y",ISNUMBER(Leverage!H39)),Leverage!H39,"..")</f>
        <v>..</v>
      </c>
      <c r="I36" s="29" t="str">
        <f>IF(AND(Soundness!$E37="Y",ISNUMBER(Leverage!I39)),Leverage!I39,"..")</f>
        <v>..</v>
      </c>
      <c r="J36" s="29" t="str">
        <f>IF(AND(Soundness!$E37="Y",ISNUMBER(Leverage!J39)),Leverage!J39,"..")</f>
        <v>..</v>
      </c>
      <c r="K36" s="29">
        <f>IF(AND(Soundness!$E37="Y",ISNUMBER(Leverage!K39)),Leverage!K39,"..")</f>
        <v>4.7621901519873404</v>
      </c>
      <c r="L36" s="29">
        <f>IF(AND(Soundness!$E37="Y",ISNUMBER(Leverage!L39)),Leverage!L39,"..")</f>
        <v>4.7126455955394499</v>
      </c>
      <c r="M36" s="29">
        <f>IF(AND(Soundness!$E37="Y",ISNUMBER(Leverage!M39)),Leverage!M39,"..")</f>
        <v>4.3276365808041302</v>
      </c>
      <c r="N36" s="29">
        <f>IF(AND(Soundness!$E37="Y",ISNUMBER(Leverage!N39)),Leverage!N39,"..")</f>
        <v>4.0670967186500704</v>
      </c>
      <c r="O36" s="29">
        <f>IF(AND(Soundness!$E37="Y",ISNUMBER(Leverage!O39)),Leverage!O39,"..")</f>
        <v>4.8731472177589303</v>
      </c>
      <c r="P36" s="29">
        <f>IF(AND(Soundness!$E37="Y",ISNUMBER(Leverage!P39)),Leverage!P39,"..")</f>
        <v>4.6935002761922302</v>
      </c>
      <c r="Q36" s="29">
        <f>IF(AND(Soundness!$E37="Y",ISNUMBER(Leverage!Q39)),Leverage!Q39,"..")</f>
        <v>4.6759857735148902</v>
      </c>
      <c r="R36" s="29">
        <f>IF(AND(Soundness!$E37="Y",ISNUMBER(Leverage!R39)),Leverage!R39,"..")</f>
        <v>4.8502517189108003</v>
      </c>
      <c r="S36" s="29" t="str">
        <f>IF(AND(Soundness!$E37="Y",ISNUMBER(Leverage!S39)),Leverage!S39,"..")</f>
        <v>..</v>
      </c>
      <c r="T36" s="29" t="str">
        <f>IF(AND(Soundness!$E37="Y",ISNUMBER(Leverage!T39)),Leverage!T39,"..")</f>
        <v>..</v>
      </c>
      <c r="U36" s="29" t="str">
        <f>IF(AND(Soundness!$E37="Y",ISNUMBER(Leverage!U39)),Leverage!U39,"..")</f>
        <v>..</v>
      </c>
      <c r="V36" s="29" t="str">
        <f>IF(AND(Soundness!$E37="Y",ISNUMBER(Leverage!V39)),Leverage!V39,"..")</f>
        <v>..</v>
      </c>
      <c r="W36" s="29" t="str">
        <f>IF(AND(Soundness!$E37="Y",ISNUMBER(Leverage!W39)),Leverage!W39,"..")</f>
        <v>..</v>
      </c>
      <c r="X36" s="29" t="str">
        <f>IF(AND(Soundness!$E37="Y",ISNUMBER(Leverage!X39)),Leverage!X39,"..")</f>
        <v>..</v>
      </c>
      <c r="Y36" s="29" t="str">
        <f>IF(AND(Soundness!$E37="Y",ISNUMBER(Leverage!Y39)),Leverage!Y39,"..")</f>
        <v>..</v>
      </c>
      <c r="Z36" s="29" t="str">
        <f>IF(AND(Soundness!$E37="Y",ISNUMBER(Leverage!Z39)),Leverage!Z39,"..")</f>
        <v>..</v>
      </c>
    </row>
    <row r="37" spans="1:26">
      <c r="A37" s="42">
        <v>34</v>
      </c>
      <c r="B37" s="2">
        <f>IF(ISNUMBER('Bank List'!B35),'Bank List'!B35,"")</f>
        <v>4077805</v>
      </c>
      <c r="C37" s="55" t="str">
        <f>IF(ISTEXT(Soundness!C38),Soundness!C38,"")</f>
        <v>Natixis</v>
      </c>
      <c r="D37" s="55" t="str">
        <f>IF(ISTEXT(Soundness!D38),Soundness!D38,"")</f>
        <v>France</v>
      </c>
      <c r="E37" s="57"/>
      <c r="F37" s="29" t="str">
        <f>IF(AND(Soundness!$E38="Y",ISNUMBER(Leverage!F40)),Leverage!F40,"..")</f>
        <v>..</v>
      </c>
      <c r="G37" s="29" t="str">
        <f>IF(AND(Soundness!$E38="Y",ISNUMBER(Leverage!G40)),Leverage!G40,"..")</f>
        <v>..</v>
      </c>
      <c r="H37" s="29" t="str">
        <f>IF(AND(Soundness!$E38="Y",ISNUMBER(Leverage!H40)),Leverage!H40,"..")</f>
        <v>..</v>
      </c>
      <c r="I37" s="29" t="str">
        <f>IF(AND(Soundness!$E38="Y",ISNUMBER(Leverage!I40)),Leverage!I40,"..")</f>
        <v>..</v>
      </c>
      <c r="J37" s="29" t="str">
        <f>IF(AND(Soundness!$E38="Y",ISNUMBER(Leverage!J40)),Leverage!J40,"..")</f>
        <v>..</v>
      </c>
      <c r="K37" s="29">
        <f>IF(AND(Soundness!$E38="Y",ISNUMBER(Leverage!K40)),Leverage!K40,"..")</f>
        <v>2.6799167683145599</v>
      </c>
      <c r="L37" s="29">
        <f>IF(AND(Soundness!$E38="Y",ISNUMBER(Leverage!L40)),Leverage!L40,"..")</f>
        <v>3.2351038045206799</v>
      </c>
      <c r="M37" s="29">
        <f>IF(AND(Soundness!$E38="Y",ISNUMBER(Leverage!M40)),Leverage!M40,"..")</f>
        <v>2.6310441926400401</v>
      </c>
      <c r="N37" s="29">
        <f>IF(AND(Soundness!$E38="Y",ISNUMBER(Leverage!N40)),Leverage!N40,"..")</f>
        <v>2.1748657233194102</v>
      </c>
      <c r="O37" s="29">
        <f>IF(AND(Soundness!$E38="Y",ISNUMBER(Leverage!O40)),Leverage!O40,"..")</f>
        <v>2.5442678837764801</v>
      </c>
      <c r="P37" s="29">
        <f>IF(AND(Soundness!$E38="Y",ISNUMBER(Leverage!P40)),Leverage!P40,"..")</f>
        <v>2.8277895107356601</v>
      </c>
      <c r="Q37" s="29">
        <f>IF(AND(Soundness!$E38="Y",ISNUMBER(Leverage!Q40)),Leverage!Q40,"..")</f>
        <v>2.6389128567659799</v>
      </c>
      <c r="R37" s="29" t="str">
        <f>IF(AND(Soundness!$E38="Y",ISNUMBER(Leverage!R40)),Leverage!R40,"..")</f>
        <v>..</v>
      </c>
      <c r="S37" s="29" t="str">
        <f>IF(AND(Soundness!$E38="Y",ISNUMBER(Leverage!S40)),Leverage!S40,"..")</f>
        <v>..</v>
      </c>
      <c r="T37" s="29" t="str">
        <f>IF(AND(Soundness!$E38="Y",ISNUMBER(Leverage!T40)),Leverage!T40,"..")</f>
        <v>..</v>
      </c>
      <c r="U37" s="29" t="str">
        <f>IF(AND(Soundness!$E38="Y",ISNUMBER(Leverage!U40)),Leverage!U40,"..")</f>
        <v>..</v>
      </c>
      <c r="V37" s="29" t="str">
        <f>IF(AND(Soundness!$E38="Y",ISNUMBER(Leverage!V40)),Leverage!V40,"..")</f>
        <v>..</v>
      </c>
      <c r="W37" s="29" t="str">
        <f>IF(AND(Soundness!$E38="Y",ISNUMBER(Leverage!W40)),Leverage!W40,"..")</f>
        <v>..</v>
      </c>
      <c r="X37" s="29" t="str">
        <f>IF(AND(Soundness!$E38="Y",ISNUMBER(Leverage!X40)),Leverage!X40,"..")</f>
        <v>..</v>
      </c>
      <c r="Y37" s="29" t="str">
        <f>IF(AND(Soundness!$E38="Y",ISNUMBER(Leverage!Y40)),Leverage!Y40,"..")</f>
        <v>..</v>
      </c>
      <c r="Z37" s="29" t="str">
        <f>IF(AND(Soundness!$E38="Y",ISNUMBER(Leverage!Z40)),Leverage!Z40,"..")</f>
        <v>..</v>
      </c>
    </row>
    <row r="38" spans="1:26">
      <c r="A38" s="42">
        <v>35</v>
      </c>
      <c r="B38" s="2">
        <f>IF(ISNUMBER('Bank List'!B36),'Bank List'!B36,"")</f>
        <v>4108919</v>
      </c>
      <c r="C38" s="55" t="str">
        <f>IF(ISTEXT(Soundness!C39),Soundness!C39,"")</f>
        <v>Nordea Bank AB</v>
      </c>
      <c r="D38" s="55" t="str">
        <f>IF(ISTEXT(Soundness!D39),Soundness!D39,"")</f>
        <v>Sweden</v>
      </c>
      <c r="E38" s="57"/>
      <c r="F38" s="29" t="str">
        <f>IF(AND(Soundness!$E39="Y",ISNUMBER(Leverage!F41)),Leverage!F41,"..")</f>
        <v>..</v>
      </c>
      <c r="G38" s="29" t="str">
        <f>IF(AND(Soundness!$E39="Y",ISNUMBER(Leverage!G41)),Leverage!G41,"..")</f>
        <v>..</v>
      </c>
      <c r="H38" s="29" t="str">
        <f>IF(AND(Soundness!$E39="Y",ISNUMBER(Leverage!H41)),Leverage!H41,"..")</f>
        <v>..</v>
      </c>
      <c r="I38" s="29" t="str">
        <f>IF(AND(Soundness!$E39="Y",ISNUMBER(Leverage!I41)),Leverage!I41,"..")</f>
        <v>..</v>
      </c>
      <c r="J38" s="29" t="str">
        <f>IF(AND(Soundness!$E39="Y",ISNUMBER(Leverage!J41)),Leverage!J41,"..")</f>
        <v>..</v>
      </c>
      <c r="K38" s="29">
        <f>IF(AND(Soundness!$E39="Y",ISNUMBER(Leverage!K41)),Leverage!K41,"..")</f>
        <v>3.30871437054632</v>
      </c>
      <c r="L38" s="29">
        <f>IF(AND(Soundness!$E39="Y",ISNUMBER(Leverage!L41)),Leverage!L41,"..")</f>
        <v>3.7804336661414899</v>
      </c>
      <c r="M38" s="29">
        <f>IF(AND(Soundness!$E39="Y",ISNUMBER(Leverage!M41)),Leverage!M41,"..")</f>
        <v>3.71626256377336</v>
      </c>
      <c r="N38" s="29">
        <f>IF(AND(Soundness!$E39="Y",ISNUMBER(Leverage!N41)),Leverage!N41,"..")</f>
        <v>3.2213666313921001</v>
      </c>
      <c r="O38" s="29">
        <f>IF(AND(Soundness!$E39="Y",ISNUMBER(Leverage!O41)),Leverage!O41,"..")</f>
        <v>3.8432650213933099</v>
      </c>
      <c r="P38" s="29">
        <f>IF(AND(Soundness!$E39="Y",ISNUMBER(Leverage!P41)),Leverage!P41,"..")</f>
        <v>3.6762923721477798</v>
      </c>
      <c r="Q38" s="29">
        <f>IF(AND(Soundness!$E39="Y",ISNUMBER(Leverage!Q41)),Leverage!Q41,"..")</f>
        <v>3.1860768176545098</v>
      </c>
      <c r="R38" s="29" t="str">
        <f>IF(AND(Soundness!$E39="Y",ISNUMBER(Leverage!R41)),Leverage!R41,"..")</f>
        <v>..</v>
      </c>
      <c r="S38" s="29" t="str">
        <f>IF(AND(Soundness!$E39="Y",ISNUMBER(Leverage!S41)),Leverage!S41,"..")</f>
        <v>..</v>
      </c>
      <c r="T38" s="29" t="str">
        <f>IF(AND(Soundness!$E39="Y",ISNUMBER(Leverage!T41)),Leverage!T41,"..")</f>
        <v>..</v>
      </c>
      <c r="U38" s="29" t="str">
        <f>IF(AND(Soundness!$E39="Y",ISNUMBER(Leverage!U41)),Leverage!U41,"..")</f>
        <v>..</v>
      </c>
      <c r="V38" s="29" t="str">
        <f>IF(AND(Soundness!$E39="Y",ISNUMBER(Leverage!V41)),Leverage!V41,"..")</f>
        <v>..</v>
      </c>
      <c r="W38" s="29" t="str">
        <f>IF(AND(Soundness!$E39="Y",ISNUMBER(Leverage!W41)),Leverage!W41,"..")</f>
        <v>..</v>
      </c>
      <c r="X38" s="29" t="str">
        <f>IF(AND(Soundness!$E39="Y",ISNUMBER(Leverage!X41)),Leverage!X41,"..")</f>
        <v>..</v>
      </c>
      <c r="Y38" s="29" t="str">
        <f>IF(AND(Soundness!$E39="Y",ISNUMBER(Leverage!Y41)),Leverage!Y41,"..")</f>
        <v>..</v>
      </c>
      <c r="Z38" s="29" t="str">
        <f>IF(AND(Soundness!$E39="Y",ISNUMBER(Leverage!Z41)),Leverage!Z41,"..")</f>
        <v>..</v>
      </c>
    </row>
    <row r="39" spans="1:26">
      <c r="A39" s="42">
        <v>36</v>
      </c>
      <c r="B39" s="2">
        <f>IF(ISNUMBER('Bank List'!B37),'Bank List'!B37,"")</f>
        <v>4144827</v>
      </c>
      <c r="C39" s="55" t="str">
        <f>IF(ISTEXT(Soundness!C40),Soundness!C40,"")</f>
        <v>OAO Sberbank of Russia</v>
      </c>
      <c r="D39" s="55" t="str">
        <f>IF(ISTEXT(Soundness!D40),Soundness!D40,"")</f>
        <v>Russia</v>
      </c>
      <c r="E39" s="57"/>
      <c r="F39" s="29" t="str">
        <f>IF(AND(Soundness!$E40="Y",ISNUMBER(Leverage!F42)),Leverage!F42,"..")</f>
        <v>..</v>
      </c>
      <c r="G39" s="29" t="str">
        <f>IF(AND(Soundness!$E40="Y",ISNUMBER(Leverage!G42)),Leverage!G42,"..")</f>
        <v>..</v>
      </c>
      <c r="H39" s="29" t="str">
        <f>IF(AND(Soundness!$E40="Y",ISNUMBER(Leverage!H42)),Leverage!H42,"..")</f>
        <v>..</v>
      </c>
      <c r="I39" s="29" t="str">
        <f>IF(AND(Soundness!$E40="Y",ISNUMBER(Leverage!I42)),Leverage!I42,"..")</f>
        <v>..</v>
      </c>
      <c r="J39" s="29" t="str">
        <f>IF(AND(Soundness!$E40="Y",ISNUMBER(Leverage!J42)),Leverage!J42,"..")</f>
        <v>..</v>
      </c>
      <c r="K39" s="29" t="str">
        <f>IF(AND(Soundness!$E40="Y",ISNUMBER(Leverage!K42)),Leverage!K42,"..")</f>
        <v>..</v>
      </c>
      <c r="L39" s="29">
        <f>IF(AND(Soundness!$E40="Y",ISNUMBER(Leverage!L42)),Leverage!L42,"..")</f>
        <v>8.7030160544268007</v>
      </c>
      <c r="M39" s="29">
        <f>IF(AND(Soundness!$E40="Y",ISNUMBER(Leverage!M42)),Leverage!M42,"..")</f>
        <v>12.751868130707599</v>
      </c>
      <c r="N39" s="29">
        <f>IF(AND(Soundness!$E40="Y",ISNUMBER(Leverage!N42)),Leverage!N42,"..")</f>
        <v>11.070422217412601</v>
      </c>
      <c r="O39" s="29">
        <f>IF(AND(Soundness!$E40="Y",ISNUMBER(Leverage!O42)),Leverage!O42,"..")</f>
        <v>10.8500011475865</v>
      </c>
      <c r="P39" s="29">
        <f>IF(AND(Soundness!$E40="Y",ISNUMBER(Leverage!P42)),Leverage!P42,"..")</f>
        <v>11.214242257465299</v>
      </c>
      <c r="Q39" s="29">
        <f>IF(AND(Soundness!$E40="Y",ISNUMBER(Leverage!Q42)),Leverage!Q42,"..")</f>
        <v>11.4063903788094</v>
      </c>
      <c r="R39" s="29" t="str">
        <f>IF(AND(Soundness!$E40="Y",ISNUMBER(Leverage!R42)),Leverage!R42,"..")</f>
        <v>..</v>
      </c>
      <c r="S39" s="29" t="str">
        <f>IF(AND(Soundness!$E40="Y",ISNUMBER(Leverage!S42)),Leverage!S42,"..")</f>
        <v>..</v>
      </c>
      <c r="T39" s="29" t="str">
        <f>IF(AND(Soundness!$E40="Y",ISNUMBER(Leverage!T42)),Leverage!T42,"..")</f>
        <v>..</v>
      </c>
      <c r="U39" s="29" t="str">
        <f>IF(AND(Soundness!$E40="Y",ISNUMBER(Leverage!U42)),Leverage!U42,"..")</f>
        <v>..</v>
      </c>
      <c r="V39" s="29" t="str">
        <f>IF(AND(Soundness!$E40="Y",ISNUMBER(Leverage!V42)),Leverage!V42,"..")</f>
        <v>..</v>
      </c>
      <c r="W39" s="29" t="str">
        <f>IF(AND(Soundness!$E40="Y",ISNUMBER(Leverage!W42)),Leverage!W42,"..")</f>
        <v>..</v>
      </c>
      <c r="X39" s="29" t="str">
        <f>IF(AND(Soundness!$E40="Y",ISNUMBER(Leverage!X42)),Leverage!X42,"..")</f>
        <v>..</v>
      </c>
      <c r="Y39" s="29" t="str">
        <f>IF(AND(Soundness!$E40="Y",ISNUMBER(Leverage!Y42)),Leverage!Y42,"..")</f>
        <v>..</v>
      </c>
      <c r="Z39" s="29" t="str">
        <f>IF(AND(Soundness!$E40="Y",ISNUMBER(Leverage!Z42)),Leverage!Z42,"..")</f>
        <v>..</v>
      </c>
    </row>
    <row r="40" spans="1:26">
      <c r="A40" s="42">
        <v>37</v>
      </c>
      <c r="B40" s="2">
        <f>IF(ISNUMBER('Bank List'!B38),'Bank List'!B38,"")</f>
        <v>100522</v>
      </c>
      <c r="C40" s="55" t="str">
        <f>IF(ISTEXT(Soundness!C41),Soundness!C41,"")</f>
        <v>Royal Bank of Canada</v>
      </c>
      <c r="D40" s="55" t="str">
        <f>IF(ISTEXT(Soundness!D41),Soundness!D41,"")</f>
        <v>Canada</v>
      </c>
      <c r="E40" s="57"/>
      <c r="F40" s="29" t="str">
        <f>IF(AND(Soundness!$E41="Y",ISNUMBER(Leverage!F43)),Leverage!F43,"..")</f>
        <v>..</v>
      </c>
      <c r="G40" s="29">
        <f>IF(AND(Soundness!$E41="Y",ISNUMBER(Leverage!G43)),Leverage!G43,"..")</f>
        <v>3.0046658762877798</v>
      </c>
      <c r="H40" s="29">
        <f>IF(AND(Soundness!$E41="Y",ISNUMBER(Leverage!H43)),Leverage!H43,"..")</f>
        <v>3.1344300593789498</v>
      </c>
      <c r="I40" s="29" t="str">
        <f>IF(AND(Soundness!$E41="Y",ISNUMBER(Leverage!I43)),Leverage!I43,"..")</f>
        <v>..</v>
      </c>
      <c r="J40" s="29">
        <f>IF(AND(Soundness!$E41="Y",ISNUMBER(Leverage!J43)),Leverage!J43,"..")</f>
        <v>2.9915199142026001</v>
      </c>
      <c r="K40" s="29">
        <f>IF(AND(Soundness!$E41="Y",ISNUMBER(Leverage!K43)),Leverage!K43,"..")</f>
        <v>3.1351690823334102</v>
      </c>
      <c r="L40" s="29">
        <f>IF(AND(Soundness!$E41="Y",ISNUMBER(Leverage!L43)),Leverage!L43,"..")</f>
        <v>3.0345250316821</v>
      </c>
      <c r="M40" s="29">
        <f>IF(AND(Soundness!$E41="Y",ISNUMBER(Leverage!M43)),Leverage!M43,"..")</f>
        <v>2.8424341535808599</v>
      </c>
      <c r="N40" s="29">
        <f>IF(AND(Soundness!$E41="Y",ISNUMBER(Leverage!N43)),Leverage!N43,"..")</f>
        <v>2.2444146007057602</v>
      </c>
      <c r="O40" s="29">
        <f>IF(AND(Soundness!$E41="Y",ISNUMBER(Leverage!O43)),Leverage!O43,"..")</f>
        <v>3.6261605895431299</v>
      </c>
      <c r="P40" s="29">
        <f>IF(AND(Soundness!$E41="Y",ISNUMBER(Leverage!P43)),Leverage!P43,"..")</f>
        <v>3.5899564803102701</v>
      </c>
      <c r="Q40" s="29">
        <f>IF(AND(Soundness!$E41="Y",ISNUMBER(Leverage!Q43)),Leverage!Q43,"..")</f>
        <v>3.2092517867436601</v>
      </c>
      <c r="R40" s="29">
        <f>IF(AND(Soundness!$E41="Y",ISNUMBER(Leverage!R43)),Leverage!R43,"..")</f>
        <v>3.5931964625139101</v>
      </c>
      <c r="S40" s="29" t="str">
        <f>IF(AND(Soundness!$E41="Y",ISNUMBER(Leverage!S43)),Leverage!S43,"..")</f>
        <v>..</v>
      </c>
      <c r="T40" s="29" t="str">
        <f>IF(AND(Soundness!$E41="Y",ISNUMBER(Leverage!T43)),Leverage!T43,"..")</f>
        <v>..</v>
      </c>
      <c r="U40" s="29" t="str">
        <f>IF(AND(Soundness!$E41="Y",ISNUMBER(Leverage!U43)),Leverage!U43,"..")</f>
        <v>..</v>
      </c>
      <c r="V40" s="29" t="str">
        <f>IF(AND(Soundness!$E41="Y",ISNUMBER(Leverage!V43)),Leverage!V43,"..")</f>
        <v>..</v>
      </c>
      <c r="W40" s="29" t="str">
        <f>IF(AND(Soundness!$E41="Y",ISNUMBER(Leverage!W43)),Leverage!W43,"..")</f>
        <v>..</v>
      </c>
      <c r="X40" s="29" t="str">
        <f>IF(AND(Soundness!$E41="Y",ISNUMBER(Leverage!X43)),Leverage!X43,"..")</f>
        <v>..</v>
      </c>
      <c r="Y40" s="29" t="str">
        <f>IF(AND(Soundness!$E41="Y",ISNUMBER(Leverage!Y43)),Leverage!Y43,"..")</f>
        <v>..</v>
      </c>
      <c r="Z40" s="29" t="str">
        <f>IF(AND(Soundness!$E41="Y",ISNUMBER(Leverage!Z43)),Leverage!Z43,"..")</f>
        <v>..</v>
      </c>
    </row>
    <row r="41" spans="1:26">
      <c r="A41" s="42">
        <v>38</v>
      </c>
      <c r="B41" s="2">
        <f>IF(ISNUMBER('Bank List'!B39),'Bank List'!B39,"")</f>
        <v>3001937</v>
      </c>
      <c r="C41" s="55" t="str">
        <f>IF(ISTEXT(Soundness!C42),Soundness!C42,"")</f>
        <v>Royal Bank of Scotland Group Plc</v>
      </c>
      <c r="D41" s="55" t="str">
        <f>IF(ISTEXT(Soundness!D42),Soundness!D42,"")</f>
        <v>United Kingdom</v>
      </c>
      <c r="E41" s="57"/>
      <c r="F41" s="29" t="str">
        <f>IF(AND(Soundness!$E42="Y",ISNUMBER(Leverage!F44)),Leverage!F44,"..")</f>
        <v>..</v>
      </c>
      <c r="G41" s="29" t="str">
        <f>IF(AND(Soundness!$E42="Y",ISNUMBER(Leverage!G44)),Leverage!G44,"..")</f>
        <v>..</v>
      </c>
      <c r="H41" s="29" t="str">
        <f>IF(AND(Soundness!$E42="Y",ISNUMBER(Leverage!H44)),Leverage!H44,"..")</f>
        <v>..</v>
      </c>
      <c r="I41" s="29" t="str">
        <f>IF(AND(Soundness!$E42="Y",ISNUMBER(Leverage!I44)),Leverage!I44,"..")</f>
        <v>..</v>
      </c>
      <c r="J41" s="29" t="str">
        <f>IF(AND(Soundness!$E42="Y",ISNUMBER(Leverage!J44)),Leverage!J44,"..")</f>
        <v>..</v>
      </c>
      <c r="K41" s="29">
        <f>IF(AND(Soundness!$E42="Y",ISNUMBER(Leverage!K44)),Leverage!K44,"..")</f>
        <v>2.0482365453596598</v>
      </c>
      <c r="L41" s="29">
        <f>IF(AND(Soundness!$E42="Y",ISNUMBER(Leverage!L44)),Leverage!L44,"..")</f>
        <v>2.5011495223617302</v>
      </c>
      <c r="M41" s="29">
        <f>IF(AND(Soundness!$E42="Y",ISNUMBER(Leverage!M44)),Leverage!M44,"..")</f>
        <v>-0.29214149431044401</v>
      </c>
      <c r="N41" s="29">
        <f>IF(AND(Soundness!$E42="Y",ISNUMBER(Leverage!N44)),Leverage!N44,"..")</f>
        <v>1.0696996938616601</v>
      </c>
      <c r="O41" s="29">
        <f>IF(AND(Soundness!$E42="Y",ISNUMBER(Leverage!O44)),Leverage!O44,"..")</f>
        <v>3.1003092386153299</v>
      </c>
      <c r="P41" s="29">
        <f>IF(AND(Soundness!$E42="Y",ISNUMBER(Leverage!P44)),Leverage!P44,"..")</f>
        <v>3.8870760627268699</v>
      </c>
      <c r="Q41" s="29">
        <f>IF(AND(Soundness!$E42="Y",ISNUMBER(Leverage!Q44)),Leverage!Q44,"..")</f>
        <v>3.7008489895168202</v>
      </c>
      <c r="R41" s="29" t="str">
        <f>IF(AND(Soundness!$E42="Y",ISNUMBER(Leverage!R44)),Leverage!R44,"..")</f>
        <v>..</v>
      </c>
      <c r="S41" s="29" t="str">
        <f>IF(AND(Soundness!$E42="Y",ISNUMBER(Leverage!S44)),Leverage!S44,"..")</f>
        <v>..</v>
      </c>
      <c r="T41" s="29" t="str">
        <f>IF(AND(Soundness!$E42="Y",ISNUMBER(Leverage!T44)),Leverage!T44,"..")</f>
        <v>..</v>
      </c>
      <c r="U41" s="29" t="str">
        <f>IF(AND(Soundness!$E42="Y",ISNUMBER(Leverage!U44)),Leverage!U44,"..")</f>
        <v>..</v>
      </c>
      <c r="V41" s="29" t="str">
        <f>IF(AND(Soundness!$E42="Y",ISNUMBER(Leverage!V44)),Leverage!V44,"..")</f>
        <v>..</v>
      </c>
      <c r="W41" s="29" t="str">
        <f>IF(AND(Soundness!$E42="Y",ISNUMBER(Leverage!W44)),Leverage!W44,"..")</f>
        <v>..</v>
      </c>
      <c r="X41" s="29" t="str">
        <f>IF(AND(Soundness!$E42="Y",ISNUMBER(Leverage!X44)),Leverage!X44,"..")</f>
        <v>..</v>
      </c>
      <c r="Y41" s="29" t="str">
        <f>IF(AND(Soundness!$E42="Y",ISNUMBER(Leverage!Y44)),Leverage!Y44,"..")</f>
        <v>..</v>
      </c>
      <c r="Z41" s="29" t="str">
        <f>IF(AND(Soundness!$E42="Y",ISNUMBER(Leverage!Z44)),Leverage!Z44,"..")</f>
        <v>..</v>
      </c>
    </row>
    <row r="42" spans="1:26">
      <c r="A42" s="42">
        <v>39</v>
      </c>
      <c r="B42" s="2">
        <f>IF(ISNUMBER('Bank List'!B40),'Bank List'!B40,"")</f>
        <v>4144847</v>
      </c>
      <c r="C42" s="55" t="str">
        <f>IF(ISTEXT(Soundness!C43),Soundness!C43,"")</f>
        <v>Skandinaviska Enskilda Banken AB</v>
      </c>
      <c r="D42" s="55" t="str">
        <f>IF(ISTEXT(Soundness!D43),Soundness!D43,"")</f>
        <v>Sweden</v>
      </c>
      <c r="E42" s="57"/>
      <c r="F42" s="29" t="str">
        <f>IF(AND(Soundness!$E43="Y",ISNUMBER(Leverage!F45)),Leverage!F45,"..")</f>
        <v>..</v>
      </c>
      <c r="G42" s="29" t="str">
        <f>IF(AND(Soundness!$E43="Y",ISNUMBER(Leverage!G45)),Leverage!G45,"..")</f>
        <v>..</v>
      </c>
      <c r="H42" s="29" t="str">
        <f>IF(AND(Soundness!$E43="Y",ISNUMBER(Leverage!H45)),Leverage!H45,"..")</f>
        <v>..</v>
      </c>
      <c r="I42" s="29" t="str">
        <f>IF(AND(Soundness!$E43="Y",ISNUMBER(Leverage!I45)),Leverage!I45,"..")</f>
        <v>..</v>
      </c>
      <c r="J42" s="29" t="str">
        <f>IF(AND(Soundness!$E43="Y",ISNUMBER(Leverage!J45)),Leverage!J45,"..")</f>
        <v>..</v>
      </c>
      <c r="K42" s="29">
        <f>IF(AND(Soundness!$E43="Y",ISNUMBER(Leverage!K45)),Leverage!K45,"..")</f>
        <v>2.2132339526134901</v>
      </c>
      <c r="L42" s="29">
        <f>IF(AND(Soundness!$E43="Y",ISNUMBER(Leverage!L45)),Leverage!L45,"..")</f>
        <v>2.6872600474550401</v>
      </c>
      <c r="M42" s="29">
        <f>IF(AND(Soundness!$E43="Y",ISNUMBER(Leverage!M45)),Leverage!M45,"..")</f>
        <v>2.5620733744406201</v>
      </c>
      <c r="N42" s="29">
        <f>IF(AND(Soundness!$E43="Y",ISNUMBER(Leverage!N45)),Leverage!N45,"..")</f>
        <v>2.5746325121713198</v>
      </c>
      <c r="O42" s="29">
        <f>IF(AND(Soundness!$E43="Y",ISNUMBER(Leverage!O45)),Leverage!O45,"..")</f>
        <v>3.5896204796927198</v>
      </c>
      <c r="P42" s="29">
        <f>IF(AND(Soundness!$E43="Y",ISNUMBER(Leverage!P45)),Leverage!P45,"..")</f>
        <v>3.8075766864641798</v>
      </c>
      <c r="Q42" s="29">
        <f>IF(AND(Soundness!$E43="Y",ISNUMBER(Leverage!Q45)),Leverage!Q45,"..")</f>
        <v>3.8821535998457799</v>
      </c>
      <c r="R42" s="29" t="str">
        <f>IF(AND(Soundness!$E43="Y",ISNUMBER(Leverage!R45)),Leverage!R45,"..")</f>
        <v>..</v>
      </c>
      <c r="S42" s="29" t="str">
        <f>IF(AND(Soundness!$E43="Y",ISNUMBER(Leverage!S45)),Leverage!S45,"..")</f>
        <v>..</v>
      </c>
      <c r="T42" s="29" t="str">
        <f>IF(AND(Soundness!$E43="Y",ISNUMBER(Leverage!T45)),Leverage!T45,"..")</f>
        <v>..</v>
      </c>
      <c r="U42" s="29" t="str">
        <f>IF(AND(Soundness!$E43="Y",ISNUMBER(Leverage!U45)),Leverage!U45,"..")</f>
        <v>..</v>
      </c>
      <c r="V42" s="29" t="str">
        <f>IF(AND(Soundness!$E43="Y",ISNUMBER(Leverage!V45)),Leverage!V45,"..")</f>
        <v>..</v>
      </c>
      <c r="W42" s="29" t="str">
        <f>IF(AND(Soundness!$E43="Y",ISNUMBER(Leverage!W45)),Leverage!W45,"..")</f>
        <v>..</v>
      </c>
      <c r="X42" s="29" t="str">
        <f>IF(AND(Soundness!$E43="Y",ISNUMBER(Leverage!X45)),Leverage!X45,"..")</f>
        <v>..</v>
      </c>
      <c r="Y42" s="29" t="str">
        <f>IF(AND(Soundness!$E43="Y",ISNUMBER(Leverage!Y45)),Leverage!Y45,"..")</f>
        <v>..</v>
      </c>
      <c r="Z42" s="29" t="str">
        <f>IF(AND(Soundness!$E43="Y",ISNUMBER(Leverage!Z45)),Leverage!Z45,"..")</f>
        <v>..</v>
      </c>
    </row>
    <row r="43" spans="1:26">
      <c r="A43" s="42">
        <v>40</v>
      </c>
      <c r="B43" s="2">
        <f>IF(ISNUMBER('Bank List'!B41),'Bank List'!B41,"")</f>
        <v>113818</v>
      </c>
      <c r="C43" s="55" t="str">
        <f>IF(ISTEXT(Soundness!C44),Soundness!C44,"")</f>
        <v>Société Générale SA</v>
      </c>
      <c r="D43" s="55" t="str">
        <f>IF(ISTEXT(Soundness!D44),Soundness!D44,"")</f>
        <v>France</v>
      </c>
      <c r="E43" s="57"/>
      <c r="F43" s="29" t="str">
        <f>IF(AND(Soundness!$E44="Y",ISNUMBER(Leverage!F46)),Leverage!F46,"..")</f>
        <v>..</v>
      </c>
      <c r="G43" s="29" t="str">
        <f>IF(AND(Soundness!$E44="Y",ISNUMBER(Leverage!G46)),Leverage!G46,"..")</f>
        <v>..</v>
      </c>
      <c r="H43" s="29" t="str">
        <f>IF(AND(Soundness!$E44="Y",ISNUMBER(Leverage!H46)),Leverage!H46,"..")</f>
        <v>..</v>
      </c>
      <c r="I43" s="29" t="str">
        <f>IF(AND(Soundness!$E44="Y",ISNUMBER(Leverage!I46)),Leverage!I46,"..")</f>
        <v>..</v>
      </c>
      <c r="J43" s="29" t="str">
        <f>IF(AND(Soundness!$E44="Y",ISNUMBER(Leverage!J46)),Leverage!J46,"..")</f>
        <v>..</v>
      </c>
      <c r="K43" s="29" t="str">
        <f>IF(AND(Soundness!$E44="Y",ISNUMBER(Leverage!K46)),Leverage!K46,"..")</f>
        <v>..</v>
      </c>
      <c r="L43" s="29" t="str">
        <f>IF(AND(Soundness!$E44="Y",ISNUMBER(Leverage!L46)),Leverage!L46,"..")</f>
        <v>..</v>
      </c>
      <c r="M43" s="29" t="str">
        <f>IF(AND(Soundness!$E44="Y",ISNUMBER(Leverage!M46)),Leverage!M46,"..")</f>
        <v>..</v>
      </c>
      <c r="N43" s="29">
        <f>IF(AND(Soundness!$E44="Y",ISNUMBER(Leverage!N46)),Leverage!N46,"..")</f>
        <v>1.89087745662988</v>
      </c>
      <c r="O43" s="29">
        <f>IF(AND(Soundness!$E44="Y",ISNUMBER(Leverage!O46)),Leverage!O46,"..")</f>
        <v>2.6555304020221699</v>
      </c>
      <c r="P43" s="29">
        <f>IF(AND(Soundness!$E44="Y",ISNUMBER(Leverage!P46)),Leverage!P46,"..")</f>
        <v>2.68565073807983</v>
      </c>
      <c r="Q43" s="29">
        <f>IF(AND(Soundness!$E44="Y",ISNUMBER(Leverage!Q46)),Leverage!Q46,"..")</f>
        <v>2.74473019987721</v>
      </c>
      <c r="R43" s="29" t="str">
        <f>IF(AND(Soundness!$E44="Y",ISNUMBER(Leverage!R46)),Leverage!R46,"..")</f>
        <v>..</v>
      </c>
      <c r="S43" s="29" t="str">
        <f>IF(AND(Soundness!$E44="Y",ISNUMBER(Leverage!S46)),Leverage!S46,"..")</f>
        <v>..</v>
      </c>
      <c r="T43" s="29" t="str">
        <f>IF(AND(Soundness!$E44="Y",ISNUMBER(Leverage!T46)),Leverage!T46,"..")</f>
        <v>..</v>
      </c>
      <c r="U43" s="29" t="str">
        <f>IF(AND(Soundness!$E44="Y",ISNUMBER(Leverage!U46)),Leverage!U46,"..")</f>
        <v>..</v>
      </c>
      <c r="V43" s="29" t="str">
        <f>IF(AND(Soundness!$E44="Y",ISNUMBER(Leverage!V46)),Leverage!V46,"..")</f>
        <v>..</v>
      </c>
      <c r="W43" s="29" t="str">
        <f>IF(AND(Soundness!$E44="Y",ISNUMBER(Leverage!W46)),Leverage!W46,"..")</f>
        <v>..</v>
      </c>
      <c r="X43" s="29" t="str">
        <f>IF(AND(Soundness!$E44="Y",ISNUMBER(Leverage!X46)),Leverage!X46,"..")</f>
        <v>..</v>
      </c>
      <c r="Y43" s="29" t="str">
        <f>IF(AND(Soundness!$E44="Y",ISNUMBER(Leverage!Y46)),Leverage!Y46,"..")</f>
        <v>..</v>
      </c>
      <c r="Z43" s="29" t="str">
        <f>IF(AND(Soundness!$E44="Y",ISNUMBER(Leverage!Z46)),Leverage!Z46,"..")</f>
        <v>..</v>
      </c>
    </row>
    <row r="44" spans="1:26">
      <c r="A44" s="42">
        <v>41</v>
      </c>
      <c r="B44" s="2">
        <f>IF(ISNUMBER('Bank List'!B42),'Bank List'!B42,"")</f>
        <v>4041955</v>
      </c>
      <c r="C44" s="55" t="str">
        <f>IF(ISTEXT(Soundness!C45),Soundness!C45,"")</f>
        <v>Standard Chartered Plc</v>
      </c>
      <c r="D44" s="55" t="str">
        <f>IF(ISTEXT(Soundness!D45),Soundness!D45,"")</f>
        <v>United Kingdom</v>
      </c>
      <c r="E44" s="57"/>
      <c r="F44" s="29" t="str">
        <f>IF(AND(Soundness!$E45="Y",ISNUMBER(Leverage!F47)),Leverage!F47,"..")</f>
        <v>..</v>
      </c>
      <c r="G44" s="29" t="str">
        <f>IF(AND(Soundness!$E45="Y",ISNUMBER(Leverage!G47)),Leverage!G47,"..")</f>
        <v>..</v>
      </c>
      <c r="H44" s="29" t="str">
        <f>IF(AND(Soundness!$E45="Y",ISNUMBER(Leverage!H47)),Leverage!H47,"..")</f>
        <v>..</v>
      </c>
      <c r="I44" s="29" t="str">
        <f>IF(AND(Soundness!$E45="Y",ISNUMBER(Leverage!I47)),Leverage!I47,"..")</f>
        <v>..</v>
      </c>
      <c r="J44" s="29" t="str">
        <f>IF(AND(Soundness!$E45="Y",ISNUMBER(Leverage!J47)),Leverage!J47,"..")</f>
        <v>..</v>
      </c>
      <c r="K44" s="29">
        <f>IF(AND(Soundness!$E45="Y",ISNUMBER(Leverage!K47)),Leverage!K47,"..")</f>
        <v>2.8556517613569001</v>
      </c>
      <c r="L44" s="29">
        <f>IF(AND(Soundness!$E45="Y",ISNUMBER(Leverage!L47)),Leverage!L47,"..")</f>
        <v>3.2110215312385799</v>
      </c>
      <c r="M44" s="29">
        <f>IF(AND(Soundness!$E45="Y",ISNUMBER(Leverage!M47)),Leverage!M47,"..")</f>
        <v>3.75243047076171</v>
      </c>
      <c r="N44" s="29">
        <f>IF(AND(Soundness!$E45="Y",ISNUMBER(Leverage!N47)),Leverage!N47,"..")</f>
        <v>3.0591989400686299</v>
      </c>
      <c r="O44" s="29">
        <f>IF(AND(Soundness!$E45="Y",ISNUMBER(Leverage!O47)),Leverage!O47,"..")</f>
        <v>4.19177132917706</v>
      </c>
      <c r="P44" s="29">
        <f>IF(AND(Soundness!$E45="Y",ISNUMBER(Leverage!P47)),Leverage!P47,"..")</f>
        <v>5.8324600343039696</v>
      </c>
      <c r="Q44" s="29">
        <f>IF(AND(Soundness!$E45="Y",ISNUMBER(Leverage!Q47)),Leverage!Q47,"..")</f>
        <v>5.4321809296818104</v>
      </c>
      <c r="R44" s="29" t="str">
        <f>IF(AND(Soundness!$E45="Y",ISNUMBER(Leverage!R47)),Leverage!R47,"..")</f>
        <v>..</v>
      </c>
      <c r="S44" s="29" t="str">
        <f>IF(AND(Soundness!$E45="Y",ISNUMBER(Leverage!S47)),Leverage!S47,"..")</f>
        <v>..</v>
      </c>
      <c r="T44" s="29" t="str">
        <f>IF(AND(Soundness!$E45="Y",ISNUMBER(Leverage!T47)),Leverage!T47,"..")</f>
        <v>..</v>
      </c>
      <c r="U44" s="29" t="str">
        <f>IF(AND(Soundness!$E45="Y",ISNUMBER(Leverage!U47)),Leverage!U47,"..")</f>
        <v>..</v>
      </c>
      <c r="V44" s="29" t="str">
        <f>IF(AND(Soundness!$E45="Y",ISNUMBER(Leverage!V47)),Leverage!V47,"..")</f>
        <v>..</v>
      </c>
      <c r="W44" s="29" t="str">
        <f>IF(AND(Soundness!$E45="Y",ISNUMBER(Leverage!W47)),Leverage!W47,"..")</f>
        <v>..</v>
      </c>
      <c r="X44" s="29" t="str">
        <f>IF(AND(Soundness!$E45="Y",ISNUMBER(Leverage!X47)),Leverage!X47,"..")</f>
        <v>..</v>
      </c>
      <c r="Y44" s="29" t="str">
        <f>IF(AND(Soundness!$E45="Y",ISNUMBER(Leverage!Y47)),Leverage!Y47,"..")</f>
        <v>..</v>
      </c>
      <c r="Z44" s="29" t="str">
        <f>IF(AND(Soundness!$E45="Y",ISNUMBER(Leverage!Z47)),Leverage!Z47,"..")</f>
        <v>..</v>
      </c>
    </row>
    <row r="45" spans="1:26">
      <c r="A45" s="42">
        <v>42</v>
      </c>
      <c r="B45" s="2">
        <f>IF(ISNUMBER('Bank List'!B43),'Bank List'!B43,"")</f>
        <v>4144846</v>
      </c>
      <c r="C45" s="55" t="str">
        <f>IF(ISTEXT(Soundness!C46),Soundness!C46,"")</f>
        <v>Svenska Handelsbanken AB</v>
      </c>
      <c r="D45" s="55" t="str">
        <f>IF(ISTEXT(Soundness!D46),Soundness!D46,"")</f>
        <v>Sweden</v>
      </c>
      <c r="E45" s="57"/>
      <c r="F45" s="29" t="str">
        <f>IF(AND(Soundness!$E46="Y",ISNUMBER(Leverage!F48)),Leverage!F48,"..")</f>
        <v>..</v>
      </c>
      <c r="G45" s="29" t="str">
        <f>IF(AND(Soundness!$E46="Y",ISNUMBER(Leverage!G48)),Leverage!G48,"..")</f>
        <v>..</v>
      </c>
      <c r="H45" s="29" t="str">
        <f>IF(AND(Soundness!$E46="Y",ISNUMBER(Leverage!H48)),Leverage!H48,"..")</f>
        <v>..</v>
      </c>
      <c r="I45" s="29" t="str">
        <f>IF(AND(Soundness!$E46="Y",ISNUMBER(Leverage!I48)),Leverage!I48,"..")</f>
        <v>..</v>
      </c>
      <c r="J45" s="29" t="str">
        <f>IF(AND(Soundness!$E46="Y",ISNUMBER(Leverage!J48)),Leverage!J48,"..")</f>
        <v>..</v>
      </c>
      <c r="K45" s="29">
        <f>IF(AND(Soundness!$E46="Y",ISNUMBER(Leverage!K48)),Leverage!K48,"..")</f>
        <v>3.3735681012509899</v>
      </c>
      <c r="L45" s="29">
        <f>IF(AND(Soundness!$E46="Y",ISNUMBER(Leverage!L48)),Leverage!L48,"..")</f>
        <v>3.02123675937449</v>
      </c>
      <c r="M45" s="29">
        <f>IF(AND(Soundness!$E46="Y",ISNUMBER(Leverage!M48)),Leverage!M48,"..")</f>
        <v>3.6807531599768799</v>
      </c>
      <c r="N45" s="29">
        <f>IF(AND(Soundness!$E46="Y",ISNUMBER(Leverage!N48)),Leverage!N48,"..")</f>
        <v>3.1558371484858401</v>
      </c>
      <c r="O45" s="29">
        <f>IF(AND(Soundness!$E46="Y",ISNUMBER(Leverage!O48)),Leverage!O48,"..")</f>
        <v>3.58152401012704</v>
      </c>
      <c r="P45" s="29">
        <f>IF(AND(Soundness!$E46="Y",ISNUMBER(Leverage!P48)),Leverage!P48,"..")</f>
        <v>3.7960053572468402</v>
      </c>
      <c r="Q45" s="29">
        <f>IF(AND(Soundness!$E46="Y",ISNUMBER(Leverage!Q48)),Leverage!Q48,"..")</f>
        <v>3.5731403795304799</v>
      </c>
      <c r="R45" s="29" t="str">
        <f>IF(AND(Soundness!$E46="Y",ISNUMBER(Leverage!R48)),Leverage!R48,"..")</f>
        <v>..</v>
      </c>
      <c r="S45" s="29" t="str">
        <f>IF(AND(Soundness!$E46="Y",ISNUMBER(Leverage!S48)),Leverage!S48,"..")</f>
        <v>..</v>
      </c>
      <c r="T45" s="29" t="str">
        <f>IF(AND(Soundness!$E46="Y",ISNUMBER(Leverage!T48)),Leverage!T48,"..")</f>
        <v>..</v>
      </c>
      <c r="U45" s="29" t="str">
        <f>IF(AND(Soundness!$E46="Y",ISNUMBER(Leverage!U48)),Leverage!U48,"..")</f>
        <v>..</v>
      </c>
      <c r="V45" s="29" t="str">
        <f>IF(AND(Soundness!$E46="Y",ISNUMBER(Leverage!V48)),Leverage!V48,"..")</f>
        <v>..</v>
      </c>
      <c r="W45" s="29" t="str">
        <f>IF(AND(Soundness!$E46="Y",ISNUMBER(Leverage!W48)),Leverage!W48,"..")</f>
        <v>..</v>
      </c>
      <c r="X45" s="29" t="str">
        <f>IF(AND(Soundness!$E46="Y",ISNUMBER(Leverage!X48)),Leverage!X48,"..")</f>
        <v>..</v>
      </c>
      <c r="Y45" s="29" t="str">
        <f>IF(AND(Soundness!$E46="Y",ISNUMBER(Leverage!Y48)),Leverage!Y48,"..")</f>
        <v>..</v>
      </c>
      <c r="Z45" s="29" t="str">
        <f>IF(AND(Soundness!$E46="Y",ISNUMBER(Leverage!Z48)),Leverage!Z48,"..")</f>
        <v>..</v>
      </c>
    </row>
    <row r="46" spans="1:26">
      <c r="A46" s="42">
        <v>43</v>
      </c>
      <c r="B46" s="2">
        <f>IF(ISNUMBER('Bank List'!B44),'Bank List'!B44,"")</f>
        <v>100519</v>
      </c>
      <c r="C46" s="55" t="str">
        <f>IF(ISTEXT(Soundness!C47),Soundness!C47,"")</f>
        <v>Toronto-Dominion Bank</v>
      </c>
      <c r="D46" s="55" t="str">
        <f>IF(ISTEXT(Soundness!D47),Soundness!D47,"")</f>
        <v>Canada</v>
      </c>
      <c r="E46" s="57"/>
      <c r="F46" s="29">
        <f>IF(AND(Soundness!$E47="Y",ISNUMBER(Leverage!F49)),Leverage!F49,"..")</f>
        <v>1.2701229264192599</v>
      </c>
      <c r="G46" s="29">
        <f>IF(AND(Soundness!$E47="Y",ISNUMBER(Leverage!G49)),Leverage!G49,"..")</f>
        <v>1.8612244317272399</v>
      </c>
      <c r="H46" s="29">
        <f>IF(AND(Soundness!$E47="Y",ISNUMBER(Leverage!H49)),Leverage!H49,"..")</f>
        <v>1.85582805139896</v>
      </c>
      <c r="I46" s="29">
        <f>IF(AND(Soundness!$E47="Y",ISNUMBER(Leverage!I49)),Leverage!I49,"..")</f>
        <v>2.4488701532778201</v>
      </c>
      <c r="J46" s="29">
        <f>IF(AND(Soundness!$E47="Y",ISNUMBER(Leverage!J49)),Leverage!J49,"..")</f>
        <v>2.70627213377769</v>
      </c>
      <c r="K46" s="29">
        <f>IF(AND(Soundness!$E47="Y",ISNUMBER(Leverage!K49)),Leverage!K49,"..")</f>
        <v>2.0259810190482601</v>
      </c>
      <c r="L46" s="29">
        <f>IF(AND(Soundness!$E47="Y",ISNUMBER(Leverage!L49)),Leverage!L49,"..")</f>
        <v>2.5718769878927601</v>
      </c>
      <c r="M46" s="29">
        <f>IF(AND(Soundness!$E47="Y",ISNUMBER(Leverage!M49)),Leverage!M49,"..")</f>
        <v>2.65880777089167</v>
      </c>
      <c r="N46" s="29">
        <f>IF(AND(Soundness!$E47="Y",ISNUMBER(Leverage!N49)),Leverage!N49,"..")</f>
        <v>2.1671548389581701</v>
      </c>
      <c r="O46" s="29">
        <f>IF(AND(Soundness!$E47="Y",ISNUMBER(Leverage!O49)),Leverage!O49,"..")</f>
        <v>3.2917143820716102</v>
      </c>
      <c r="P46" s="29">
        <f>IF(AND(Soundness!$E47="Y",ISNUMBER(Leverage!P49)),Leverage!P49,"..")</f>
        <v>3.7071801947621199</v>
      </c>
      <c r="Q46" s="29">
        <f>IF(AND(Soundness!$E47="Y",ISNUMBER(Leverage!Q49)),Leverage!Q49,"..")</f>
        <v>3.4689877348237799</v>
      </c>
      <c r="R46" s="29">
        <f>IF(AND(Soundness!$E47="Y",ISNUMBER(Leverage!R49)),Leverage!R49,"..")</f>
        <v>3.7158947397492801</v>
      </c>
      <c r="S46" s="29" t="str">
        <f>IF(AND(Soundness!$E47="Y",ISNUMBER(Leverage!S49)),Leverage!S49,"..")</f>
        <v>..</v>
      </c>
      <c r="T46" s="29" t="str">
        <f>IF(AND(Soundness!$E47="Y",ISNUMBER(Leverage!T49)),Leverage!T49,"..")</f>
        <v>..</v>
      </c>
      <c r="U46" s="29" t="str">
        <f>IF(AND(Soundness!$E47="Y",ISNUMBER(Leverage!U49)),Leverage!U49,"..")</f>
        <v>..</v>
      </c>
      <c r="V46" s="29" t="str">
        <f>IF(AND(Soundness!$E47="Y",ISNUMBER(Leverage!V49)),Leverage!V49,"..")</f>
        <v>..</v>
      </c>
      <c r="W46" s="29" t="str">
        <f>IF(AND(Soundness!$E47="Y",ISNUMBER(Leverage!W49)),Leverage!W49,"..")</f>
        <v>..</v>
      </c>
      <c r="X46" s="29" t="str">
        <f>IF(AND(Soundness!$E47="Y",ISNUMBER(Leverage!X49)),Leverage!X49,"..")</f>
        <v>..</v>
      </c>
      <c r="Y46" s="29" t="str">
        <f>IF(AND(Soundness!$E47="Y",ISNUMBER(Leverage!Y49)),Leverage!Y49,"..")</f>
        <v>..</v>
      </c>
      <c r="Z46" s="29" t="str">
        <f>IF(AND(Soundness!$E47="Y",ISNUMBER(Leverage!Z49)),Leverage!Z49,"..")</f>
        <v>..</v>
      </c>
    </row>
    <row r="47" spans="1:26">
      <c r="A47" s="42">
        <v>44</v>
      </c>
      <c r="B47" s="2">
        <f>IF(ISNUMBER('Bank List'!B45),'Bank List'!B45,"")</f>
        <v>4047176</v>
      </c>
      <c r="C47" s="55" t="str">
        <f>IF(ISTEXT(Soundness!C48),Soundness!C48,"")</f>
        <v>U.S. Bancorp</v>
      </c>
      <c r="D47" s="55" t="str">
        <f>IF(ISTEXT(Soundness!D48),Soundness!D48,"")</f>
        <v>USA</v>
      </c>
      <c r="E47" s="57"/>
      <c r="F47" s="29">
        <f>IF(AND(Soundness!$E48="Y",ISNUMBER(Leverage!F50)),Leverage!F50,"..")</f>
        <v>6.4144994087874796</v>
      </c>
      <c r="G47" s="29">
        <f>IF(AND(Soundness!$E48="Y",ISNUMBER(Leverage!G50)),Leverage!G50,"..")</f>
        <v>5.9256871023079798</v>
      </c>
      <c r="H47" s="29">
        <f>IF(AND(Soundness!$E48="Y",ISNUMBER(Leverage!H50)),Leverage!H50,"..")</f>
        <v>6.0997861559202304</v>
      </c>
      <c r="I47" s="29">
        <f>IF(AND(Soundness!$E48="Y",ISNUMBER(Leverage!I50)),Leverage!I50,"..")</f>
        <v>6.4932710793738</v>
      </c>
      <c r="J47" s="29">
        <f>IF(AND(Soundness!$E48="Y",ISNUMBER(Leverage!J50)),Leverage!J50,"..")</f>
        <v>6.3263651012154396</v>
      </c>
      <c r="K47" s="29">
        <f>IF(AND(Soundness!$E48="Y",ISNUMBER(Leverage!K50)),Leverage!K50,"..")</f>
        <v>5.6426379145408196</v>
      </c>
      <c r="L47" s="29">
        <f>IF(AND(Soundness!$E48="Y",ISNUMBER(Leverage!L50)),Leverage!L50,"..")</f>
        <v>5.1735637988699104</v>
      </c>
      <c r="M47" s="29">
        <f>IF(AND(Soundness!$E48="Y",ISNUMBER(Leverage!M50)),Leverage!M50,"..")</f>
        <v>4.7366969223291999</v>
      </c>
      <c r="N47" s="29">
        <f>IF(AND(Soundness!$E48="Y",ISNUMBER(Leverage!N50)),Leverage!N50,"..")</f>
        <v>3.1904450901638999</v>
      </c>
      <c r="O47" s="29">
        <f>IF(AND(Soundness!$E48="Y",ISNUMBER(Leverage!O50)),Leverage!O50,"..")</f>
        <v>5.0996643352507096</v>
      </c>
      <c r="P47" s="29">
        <f>IF(AND(Soundness!$E48="Y",ISNUMBER(Leverage!P50)),Leverage!P50,"..")</f>
        <v>5.8022026787155099</v>
      </c>
      <c r="Q47" s="29">
        <f>IF(AND(Soundness!$E48="Y",ISNUMBER(Leverage!Q50)),Leverage!Q50,"..")</f>
        <v>6.4331561498039296</v>
      </c>
      <c r="R47" s="29" t="str">
        <f>IF(AND(Soundness!$E48="Y",ISNUMBER(Leverage!R50)),Leverage!R50,"..")</f>
        <v>..</v>
      </c>
      <c r="S47" s="29" t="str">
        <f>IF(AND(Soundness!$E48="Y",ISNUMBER(Leverage!S50)),Leverage!S50,"..")</f>
        <v>..</v>
      </c>
      <c r="T47" s="29" t="str">
        <f>IF(AND(Soundness!$E48="Y",ISNUMBER(Leverage!T50)),Leverage!T50,"..")</f>
        <v>..</v>
      </c>
      <c r="U47" s="29" t="str">
        <f>IF(AND(Soundness!$E48="Y",ISNUMBER(Leverage!U50)),Leverage!U50,"..")</f>
        <v>..</v>
      </c>
      <c r="V47" s="29" t="str">
        <f>IF(AND(Soundness!$E48="Y",ISNUMBER(Leverage!V50)),Leverage!V50,"..")</f>
        <v>..</v>
      </c>
      <c r="W47" s="29" t="str">
        <f>IF(AND(Soundness!$E48="Y",ISNUMBER(Leverage!W50)),Leverage!W50,"..")</f>
        <v>..</v>
      </c>
      <c r="X47" s="29" t="str">
        <f>IF(AND(Soundness!$E48="Y",ISNUMBER(Leverage!X50)),Leverage!X50,"..")</f>
        <v>..</v>
      </c>
      <c r="Y47" s="29" t="str">
        <f>IF(AND(Soundness!$E48="Y",ISNUMBER(Leverage!Y50)),Leverage!Y50,"..")</f>
        <v>..</v>
      </c>
      <c r="Z47" s="29" t="str">
        <f>IF(AND(Soundness!$E48="Y",ISNUMBER(Leverage!Z50)),Leverage!Z50,"..")</f>
        <v>..</v>
      </c>
    </row>
    <row r="48" spans="1:26">
      <c r="A48" s="42">
        <v>45</v>
      </c>
      <c r="B48" s="2">
        <f>IF(ISNUMBER('Bank List'!B46),'Bank List'!B46,"")</f>
        <v>113831</v>
      </c>
      <c r="C48" s="55" t="str">
        <f>IF(ISTEXT(Soundness!C49),Soundness!C49,"")</f>
        <v>UBS AG</v>
      </c>
      <c r="D48" s="55" t="str">
        <f>IF(ISTEXT(Soundness!D49),Soundness!D49,"")</f>
        <v>Switzerland</v>
      </c>
      <c r="E48" s="57"/>
      <c r="F48" s="29" t="str">
        <f>IF(AND(Soundness!$E49="Y",ISNUMBER(Leverage!F51)),Leverage!F51,"..")</f>
        <v>..</v>
      </c>
      <c r="G48" s="29" t="str">
        <f>IF(AND(Soundness!$E49="Y",ISNUMBER(Leverage!G51)),Leverage!G51,"..")</f>
        <v>..</v>
      </c>
      <c r="H48" s="29" t="str">
        <f>IF(AND(Soundness!$E49="Y",ISNUMBER(Leverage!H51)),Leverage!H51,"..")</f>
        <v>..</v>
      </c>
      <c r="I48" s="29" t="str">
        <f>IF(AND(Soundness!$E49="Y",ISNUMBER(Leverage!I51)),Leverage!I51,"..")</f>
        <v>..</v>
      </c>
      <c r="J48" s="29" t="str">
        <f>IF(AND(Soundness!$E49="Y",ISNUMBER(Leverage!J51)),Leverage!J51,"..")</f>
        <v>..</v>
      </c>
      <c r="K48" s="29">
        <f>IF(AND(Soundness!$E49="Y",ISNUMBER(Leverage!K51)),Leverage!K51,"..")</f>
        <v>1.4929613832131501</v>
      </c>
      <c r="L48" s="29">
        <f>IF(AND(Soundness!$E49="Y",ISNUMBER(Leverage!L51)),Leverage!L51,"..")</f>
        <v>1.4973908351772101</v>
      </c>
      <c r="M48" s="29">
        <f>IF(AND(Soundness!$E49="Y",ISNUMBER(Leverage!M51)),Leverage!M51,"..")</f>
        <v>0.98820847894112096</v>
      </c>
      <c r="N48" s="29">
        <f>IF(AND(Soundness!$E49="Y",ISNUMBER(Leverage!N51)),Leverage!N51,"..")</f>
        <v>0.97887985293823798</v>
      </c>
      <c r="O48" s="29">
        <f>IF(AND(Soundness!$E49="Y",ISNUMBER(Leverage!O51)),Leverage!O51,"..")</f>
        <v>2.25681255782118</v>
      </c>
      <c r="P48" s="29">
        <f>IF(AND(Soundness!$E49="Y",ISNUMBER(Leverage!P51)),Leverage!P51,"..")</f>
        <v>2.8298372755607399</v>
      </c>
      <c r="Q48" s="29">
        <f>IF(AND(Soundness!$E49="Y",ISNUMBER(Leverage!Q51)),Leverage!Q51,"..")</f>
        <v>3.1041521369425502</v>
      </c>
      <c r="R48" s="29" t="str">
        <f>IF(AND(Soundness!$E49="Y",ISNUMBER(Leverage!R51)),Leverage!R51,"..")</f>
        <v>..</v>
      </c>
      <c r="S48" s="29" t="str">
        <f>IF(AND(Soundness!$E49="Y",ISNUMBER(Leverage!S51)),Leverage!S51,"..")</f>
        <v>..</v>
      </c>
      <c r="T48" s="29" t="str">
        <f>IF(AND(Soundness!$E49="Y",ISNUMBER(Leverage!T51)),Leverage!T51,"..")</f>
        <v>..</v>
      </c>
      <c r="U48" s="29" t="str">
        <f>IF(AND(Soundness!$E49="Y",ISNUMBER(Leverage!U51)),Leverage!U51,"..")</f>
        <v>..</v>
      </c>
      <c r="V48" s="29" t="str">
        <f>IF(AND(Soundness!$E49="Y",ISNUMBER(Leverage!V51)),Leverage!V51,"..")</f>
        <v>..</v>
      </c>
      <c r="W48" s="29" t="str">
        <f>IF(AND(Soundness!$E49="Y",ISNUMBER(Leverage!W51)),Leverage!W51,"..")</f>
        <v>..</v>
      </c>
      <c r="X48" s="29" t="str">
        <f>IF(AND(Soundness!$E49="Y",ISNUMBER(Leverage!X51)),Leverage!X51,"..")</f>
        <v>..</v>
      </c>
      <c r="Y48" s="29" t="str">
        <f>IF(AND(Soundness!$E49="Y",ISNUMBER(Leverage!Y51)),Leverage!Y51,"..")</f>
        <v>..</v>
      </c>
      <c r="Z48" s="29" t="str">
        <f>IF(AND(Soundness!$E49="Y",ISNUMBER(Leverage!Z51)),Leverage!Z51,"..")</f>
        <v>..</v>
      </c>
    </row>
    <row r="49" spans="1:26">
      <c r="A49" s="42">
        <v>46</v>
      </c>
      <c r="B49" s="2">
        <f>IF(ISNUMBER('Bank List'!B47),'Bank List'!B47,"")</f>
        <v>4055762</v>
      </c>
      <c r="C49" s="55" t="str">
        <f>IF(ISTEXT(Soundness!C50),Soundness!C50,"")</f>
        <v>UniCredit SpA</v>
      </c>
      <c r="D49" s="55" t="str">
        <f>IF(ISTEXT(Soundness!D50),Soundness!D50,"")</f>
        <v>Italy</v>
      </c>
      <c r="E49" s="57"/>
      <c r="F49" s="29" t="str">
        <f>IF(AND(Soundness!$E50="Y",ISNUMBER(Leverage!F52)),Leverage!F52,"..")</f>
        <v>..</v>
      </c>
      <c r="G49" s="29" t="str">
        <f>IF(AND(Soundness!$E50="Y",ISNUMBER(Leverage!G52)),Leverage!G52,"..")</f>
        <v>..</v>
      </c>
      <c r="H49" s="29" t="str">
        <f>IF(AND(Soundness!$E50="Y",ISNUMBER(Leverage!H52)),Leverage!H52,"..")</f>
        <v>..</v>
      </c>
      <c r="I49" s="29" t="str">
        <f>IF(AND(Soundness!$E50="Y",ISNUMBER(Leverage!I52)),Leverage!I52,"..")</f>
        <v>..</v>
      </c>
      <c r="J49" s="29" t="str">
        <f>IF(AND(Soundness!$E50="Y",ISNUMBER(Leverage!J52)),Leverage!J52,"..")</f>
        <v>..</v>
      </c>
      <c r="K49" s="29">
        <f>IF(AND(Soundness!$E50="Y",ISNUMBER(Leverage!K52)),Leverage!K52,"..")</f>
        <v>2.8191596773916698</v>
      </c>
      <c r="L49" s="29">
        <f>IF(AND(Soundness!$E50="Y",ISNUMBER(Leverage!L52)),Leverage!L52,"..")</f>
        <v>3.1028925183315601</v>
      </c>
      <c r="M49" s="29">
        <f>IF(AND(Soundness!$E50="Y",ISNUMBER(Leverage!M52)),Leverage!M52,"..")</f>
        <v>3.1558720897816102</v>
      </c>
      <c r="N49" s="29">
        <f>IF(AND(Soundness!$E50="Y",ISNUMBER(Leverage!N52)),Leverage!N52,"..")</f>
        <v>2.7981540428803902</v>
      </c>
      <c r="O49" s="29">
        <f>IF(AND(Soundness!$E50="Y",ISNUMBER(Leverage!O52)),Leverage!O52,"..")</f>
        <v>3.7507680186360401</v>
      </c>
      <c r="P49" s="29">
        <f>IF(AND(Soundness!$E50="Y",ISNUMBER(Leverage!P52)),Leverage!P52,"..")</f>
        <v>4.27393326384417</v>
      </c>
      <c r="Q49" s="29">
        <f>IF(AND(Soundness!$E50="Y",ISNUMBER(Leverage!Q52)),Leverage!Q52,"..")</f>
        <v>3.9287174948766999</v>
      </c>
      <c r="R49" s="29" t="str">
        <f>IF(AND(Soundness!$E50="Y",ISNUMBER(Leverage!R52)),Leverage!R52,"..")</f>
        <v>..</v>
      </c>
      <c r="S49" s="29" t="str">
        <f>IF(AND(Soundness!$E50="Y",ISNUMBER(Leverage!S52)),Leverage!S52,"..")</f>
        <v>..</v>
      </c>
      <c r="T49" s="29" t="str">
        <f>IF(AND(Soundness!$E50="Y",ISNUMBER(Leverage!T52)),Leverage!T52,"..")</f>
        <v>..</v>
      </c>
      <c r="U49" s="29" t="str">
        <f>IF(AND(Soundness!$E50="Y",ISNUMBER(Leverage!U52)),Leverage!U52,"..")</f>
        <v>..</v>
      </c>
      <c r="V49" s="29" t="str">
        <f>IF(AND(Soundness!$E50="Y",ISNUMBER(Leverage!V52)),Leverage!V52,"..")</f>
        <v>..</v>
      </c>
      <c r="W49" s="29" t="str">
        <f>IF(AND(Soundness!$E50="Y",ISNUMBER(Leverage!W52)),Leverage!W52,"..")</f>
        <v>..</v>
      </c>
      <c r="X49" s="29" t="str">
        <f>IF(AND(Soundness!$E50="Y",ISNUMBER(Leverage!X52)),Leverage!X52,"..")</f>
        <v>..</v>
      </c>
      <c r="Y49" s="29" t="str">
        <f>IF(AND(Soundness!$E50="Y",ISNUMBER(Leverage!Y52)),Leverage!Y52,"..")</f>
        <v>..</v>
      </c>
      <c r="Z49" s="29" t="str">
        <f>IF(AND(Soundness!$E50="Y",ISNUMBER(Leverage!Z52)),Leverage!Z52,"..")</f>
        <v>..</v>
      </c>
    </row>
    <row r="50" spans="1:26">
      <c r="A50" s="42">
        <v>47</v>
      </c>
      <c r="B50" s="2">
        <f>IF(ISNUMBER('Bank List'!B48),'Bank List'!B48,"")</f>
        <v>100382</v>
      </c>
      <c r="C50" s="55" t="str">
        <f>IF(ISTEXT(Soundness!C51),Soundness!C51,"")</f>
        <v>Wells Fargo &amp; Company</v>
      </c>
      <c r="D50" s="55" t="str">
        <f>IF(ISTEXT(Soundness!D51),Soundness!D51,"")</f>
        <v>USA</v>
      </c>
      <c r="E50" s="57"/>
      <c r="F50" s="29">
        <f>IF(AND(Soundness!$E51="Y",ISNUMBER(Leverage!F53)),Leverage!F53,"..")</f>
        <v>5.9421336359225299</v>
      </c>
      <c r="G50" s="29">
        <f>IF(AND(Soundness!$E51="Y",ISNUMBER(Leverage!G53)),Leverage!G53,"..")</f>
        <v>5.5696066115925102</v>
      </c>
      <c r="H50" s="29">
        <f>IF(AND(Soundness!$E51="Y",ISNUMBER(Leverage!H53)),Leverage!H53,"..")</f>
        <v>5.7884709114271802</v>
      </c>
      <c r="I50" s="29">
        <f>IF(AND(Soundness!$E51="Y",ISNUMBER(Leverage!I53)),Leverage!I53,"..")</f>
        <v>6.1854629936939904</v>
      </c>
      <c r="J50" s="29">
        <f>IF(AND(Soundness!$E51="Y",ISNUMBER(Leverage!J53)),Leverage!J53,"..")</f>
        <v>6.32929330777693</v>
      </c>
      <c r="K50" s="29">
        <f>IF(AND(Soundness!$E51="Y",ISNUMBER(Leverage!K53)),Leverage!K53,"..")</f>
        <v>6.2002777322924398</v>
      </c>
      <c r="L50" s="29">
        <f>IF(AND(Soundness!$E51="Y",ISNUMBER(Leverage!L53)),Leverage!L53,"..")</f>
        <v>7.2270988023251599</v>
      </c>
      <c r="M50" s="29">
        <f>IF(AND(Soundness!$E51="Y",ISNUMBER(Leverage!M53)),Leverage!M53,"..")</f>
        <v>6.0192051907075799</v>
      </c>
      <c r="N50" s="29">
        <f>IF(AND(Soundness!$E51="Y",ISNUMBER(Leverage!N53)),Leverage!N53,"..")</f>
        <v>2.3762507048301198</v>
      </c>
      <c r="O50" s="29">
        <f>IF(AND(Soundness!$E51="Y",ISNUMBER(Leverage!O53)),Leverage!O53,"..")</f>
        <v>5.4868220756350201</v>
      </c>
      <c r="P50" s="29">
        <f>IF(AND(Soundness!$E51="Y",ISNUMBER(Leverage!P53)),Leverage!P53,"..")</f>
        <v>6.78683556063688</v>
      </c>
      <c r="Q50" s="29">
        <f>IF(AND(Soundness!$E51="Y",ISNUMBER(Leverage!Q53)),Leverage!Q53,"..")</f>
        <v>7.4805558051322496</v>
      </c>
      <c r="R50" s="29" t="str">
        <f>IF(AND(Soundness!$E51="Y",ISNUMBER(Leverage!R53)),Leverage!R53,"..")</f>
        <v>..</v>
      </c>
      <c r="S50" s="29" t="str">
        <f>IF(AND(Soundness!$E51="Y",ISNUMBER(Leverage!S53)),Leverage!S53,"..")</f>
        <v>..</v>
      </c>
      <c r="T50" s="29" t="str">
        <f>IF(AND(Soundness!$E51="Y",ISNUMBER(Leverage!T53)),Leverage!T53,"..")</f>
        <v>..</v>
      </c>
      <c r="U50" s="29" t="str">
        <f>IF(AND(Soundness!$E51="Y",ISNUMBER(Leverage!U53)),Leverage!U53,"..")</f>
        <v>..</v>
      </c>
      <c r="V50" s="29" t="str">
        <f>IF(AND(Soundness!$E51="Y",ISNUMBER(Leverage!V53)),Leverage!V53,"..")</f>
        <v>..</v>
      </c>
      <c r="W50" s="29" t="str">
        <f>IF(AND(Soundness!$E51="Y",ISNUMBER(Leverage!W53)),Leverage!W53,"..")</f>
        <v>..</v>
      </c>
      <c r="X50" s="29" t="str">
        <f>IF(AND(Soundness!$E51="Y",ISNUMBER(Leverage!X53)),Leverage!X53,"..")</f>
        <v>..</v>
      </c>
      <c r="Y50" s="29" t="str">
        <f>IF(AND(Soundness!$E51="Y",ISNUMBER(Leverage!Y53)),Leverage!Y53,"..")</f>
        <v>..</v>
      </c>
      <c r="Z50" s="29" t="str">
        <f>IF(AND(Soundness!$E51="Y",ISNUMBER(Leverage!Z53)),Leverage!Z53,"..")</f>
        <v>..</v>
      </c>
    </row>
    <row r="51" spans="1:26">
      <c r="A51" s="42">
        <v>48</v>
      </c>
      <c r="B51" s="2">
        <f>IF(ISNUMBER('Bank List'!B49),'Bank List'!B49,"")</f>
        <v>4075039</v>
      </c>
      <c r="C51" s="55" t="str">
        <f>IF(ISTEXT(Soundness!C52),Soundness!C52,"")</f>
        <v>Westpac Banking Corporation</v>
      </c>
      <c r="D51" s="55" t="str">
        <f>IF(ISTEXT(Soundness!D52),Soundness!D52,"")</f>
        <v>Australia</v>
      </c>
      <c r="E51" s="57"/>
      <c r="F51" s="29" t="str">
        <f>IF(AND(Soundness!$E52="Y",ISNUMBER(Leverage!F54)),Leverage!F54,"..")</f>
        <v>..</v>
      </c>
      <c r="G51" s="29" t="str">
        <f>IF(AND(Soundness!$E52="Y",ISNUMBER(Leverage!G54)),Leverage!G54,"..")</f>
        <v>..</v>
      </c>
      <c r="H51" s="29">
        <f>IF(AND(Soundness!$E52="Y",ISNUMBER(Leverage!H54)),Leverage!H54,"..")</f>
        <v>4.3490434957180497</v>
      </c>
      <c r="I51" s="29">
        <f>IF(AND(Soundness!$E52="Y",ISNUMBER(Leverage!I54)),Leverage!I54,"..")</f>
        <v>4.1845498466502997</v>
      </c>
      <c r="J51" s="29">
        <f>IF(AND(Soundness!$E52="Y",ISNUMBER(Leverage!J54)),Leverage!J54,"..")</f>
        <v>4.12963306343614</v>
      </c>
      <c r="K51" s="29">
        <f>IF(AND(Soundness!$E52="Y",ISNUMBER(Leverage!K54)),Leverage!K54,"..")</f>
        <v>4.01878303180498</v>
      </c>
      <c r="L51" s="29">
        <f>IF(AND(Soundness!$E52="Y",ISNUMBER(Leverage!L54)),Leverage!L54,"..")</f>
        <v>3.76320673183216</v>
      </c>
      <c r="M51" s="29">
        <f>IF(AND(Soundness!$E52="Y",ISNUMBER(Leverage!M54)),Leverage!M54,"..")</f>
        <v>3.4510921785920199</v>
      </c>
      <c r="N51" s="29">
        <f>IF(AND(Soundness!$E52="Y",ISNUMBER(Leverage!N54)),Leverage!N54,"..")</f>
        <v>3.3337378946476499</v>
      </c>
      <c r="O51" s="29">
        <f>IF(AND(Soundness!$E52="Y",ISNUMBER(Leverage!O54)),Leverage!O54,"..")</f>
        <v>3.9955297675271502</v>
      </c>
      <c r="P51" s="29">
        <f>IF(AND(Soundness!$E52="Y",ISNUMBER(Leverage!P54)),Leverage!P54,"..")</f>
        <v>4.39785554070468</v>
      </c>
      <c r="Q51" s="29">
        <f>IF(AND(Soundness!$E52="Y",ISNUMBER(Leverage!Q54)),Leverage!Q54,"..")</f>
        <v>4.5632995114276103</v>
      </c>
      <c r="R51" s="29">
        <f>IF(AND(Soundness!$E52="Y",ISNUMBER(Leverage!R54)),Leverage!R54,"..")</f>
        <v>4.8451264349434497</v>
      </c>
      <c r="S51" s="29" t="str">
        <f>IF(AND(Soundness!$E52="Y",ISNUMBER(Leverage!S54)),Leverage!S54,"..")</f>
        <v>..</v>
      </c>
      <c r="T51" s="29" t="str">
        <f>IF(AND(Soundness!$E52="Y",ISNUMBER(Leverage!T54)),Leverage!T54,"..")</f>
        <v>..</v>
      </c>
      <c r="U51" s="29" t="str">
        <f>IF(AND(Soundness!$E52="Y",ISNUMBER(Leverage!U54)),Leverage!U54,"..")</f>
        <v>..</v>
      </c>
      <c r="V51" s="29" t="str">
        <f>IF(AND(Soundness!$E52="Y",ISNUMBER(Leverage!V54)),Leverage!V54,"..")</f>
        <v>..</v>
      </c>
      <c r="W51" s="29" t="str">
        <f>IF(AND(Soundness!$E52="Y",ISNUMBER(Leverage!W54)),Leverage!W54,"..")</f>
        <v>..</v>
      </c>
      <c r="X51" s="29" t="str">
        <f>IF(AND(Soundness!$E52="Y",ISNUMBER(Leverage!X54)),Leverage!X54,"..")</f>
        <v>..</v>
      </c>
      <c r="Y51" s="29" t="str">
        <f>IF(AND(Soundness!$E52="Y",ISNUMBER(Leverage!Y54)),Leverage!Y54,"..")</f>
        <v>..</v>
      </c>
      <c r="Z51" s="29" t="str">
        <f>IF(AND(Soundness!$E52="Y",ISNUMBER(Leverage!Z54)),Leverage!Z54,"..")</f>
        <v>..</v>
      </c>
    </row>
    <row r="52" spans="1:26">
      <c r="C52" s="55"/>
      <c r="D52" s="56"/>
      <c r="E52" s="58"/>
      <c r="F52" s="58"/>
      <c r="G52" s="58"/>
      <c r="H52" s="58"/>
      <c r="I52" s="58"/>
      <c r="J52" s="58"/>
      <c r="K52" s="58"/>
      <c r="L52" s="58"/>
      <c r="M52" s="58"/>
      <c r="N52" s="58"/>
      <c r="O52" s="58"/>
      <c r="P52" s="58"/>
      <c r="Q52" s="58"/>
      <c r="R52" s="58"/>
      <c r="S52" s="58"/>
      <c r="T52" s="58"/>
      <c r="U52" s="58"/>
      <c r="V52" s="58"/>
      <c r="W52" s="58"/>
      <c r="X52" s="58"/>
      <c r="Y52" s="58"/>
      <c r="Z52" s="58"/>
    </row>
    <row r="53" spans="1:26">
      <c r="C53" s="55"/>
      <c r="D53" s="56"/>
      <c r="E53" s="58"/>
      <c r="F53" s="58"/>
      <c r="G53" s="58"/>
      <c r="H53" s="58"/>
      <c r="I53" s="58"/>
      <c r="J53" s="58"/>
      <c r="K53" s="58"/>
      <c r="L53" s="58"/>
      <c r="M53" s="58"/>
      <c r="N53" s="58"/>
      <c r="O53" s="58"/>
      <c r="P53" s="58"/>
      <c r="Q53" s="58"/>
      <c r="R53" s="58"/>
      <c r="S53" s="58"/>
      <c r="T53" s="58"/>
      <c r="U53" s="58"/>
      <c r="V53" s="58"/>
      <c r="W53" s="58"/>
      <c r="X53" s="58"/>
      <c r="Y53" s="58"/>
      <c r="Z53" s="58"/>
    </row>
    <row r="54" spans="1:26">
      <c r="C54" s="55"/>
      <c r="D54" s="56"/>
      <c r="E54" s="58"/>
      <c r="F54" s="58"/>
      <c r="G54" s="58"/>
      <c r="H54" s="58"/>
      <c r="I54" s="58"/>
      <c r="J54" s="58"/>
      <c r="K54" s="58"/>
      <c r="L54" s="58"/>
      <c r="M54" s="58"/>
      <c r="N54" s="58"/>
      <c r="O54" s="58"/>
      <c r="P54" s="58"/>
      <c r="Q54" s="58"/>
      <c r="R54" s="58"/>
      <c r="S54" s="58"/>
      <c r="T54" s="58"/>
      <c r="U54" s="58"/>
      <c r="V54" s="58"/>
      <c r="W54" s="58"/>
      <c r="X54" s="58"/>
      <c r="Y54" s="58"/>
      <c r="Z54" s="58"/>
    </row>
    <row r="55" spans="1:26">
      <c r="C55" s="55"/>
      <c r="D55" s="56"/>
      <c r="E55" s="58"/>
      <c r="F55" s="58"/>
      <c r="G55" s="58"/>
      <c r="H55" s="58"/>
      <c r="I55" s="58"/>
      <c r="J55" s="58"/>
      <c r="K55" s="58"/>
      <c r="L55" s="58"/>
      <c r="M55" s="58"/>
      <c r="N55" s="58"/>
      <c r="O55" s="58"/>
      <c r="P55" s="58"/>
      <c r="Q55" s="58"/>
      <c r="R55" s="58"/>
      <c r="S55" s="58"/>
      <c r="T55" s="58"/>
      <c r="U55" s="58"/>
      <c r="V55" s="58"/>
      <c r="W55" s="58"/>
      <c r="X55" s="58"/>
      <c r="Y55" s="58"/>
      <c r="Z55" s="58"/>
    </row>
    <row r="56" spans="1:26">
      <c r="C56" s="55"/>
      <c r="D56" s="56"/>
      <c r="E56" s="58"/>
      <c r="F56" s="58"/>
      <c r="G56" s="58"/>
      <c r="H56" s="58"/>
      <c r="I56" s="58"/>
      <c r="J56" s="58"/>
      <c r="K56" s="58"/>
      <c r="L56" s="58"/>
      <c r="M56" s="58"/>
      <c r="N56" s="58"/>
      <c r="O56" s="58"/>
      <c r="P56" s="58"/>
      <c r="Q56" s="58"/>
      <c r="R56" s="58"/>
      <c r="S56" s="58"/>
      <c r="T56" s="58"/>
      <c r="U56" s="58"/>
      <c r="V56" s="58"/>
      <c r="W56" s="58"/>
      <c r="X56" s="58"/>
      <c r="Y56" s="58"/>
      <c r="Z56" s="58"/>
    </row>
    <row r="57" spans="1:26">
      <c r="C57" s="55"/>
      <c r="D57" s="56"/>
      <c r="E57" s="58"/>
      <c r="F57" s="58"/>
      <c r="G57" s="58"/>
      <c r="H57" s="58"/>
      <c r="I57" s="58"/>
      <c r="J57" s="58"/>
      <c r="K57" s="58"/>
      <c r="L57" s="58"/>
      <c r="M57" s="58"/>
      <c r="N57" s="58"/>
      <c r="O57" s="58"/>
      <c r="P57" s="58"/>
      <c r="Q57" s="58"/>
      <c r="R57" s="58"/>
      <c r="S57" s="58"/>
      <c r="T57" s="58"/>
      <c r="U57" s="58"/>
      <c r="V57" s="58"/>
      <c r="W57" s="58"/>
      <c r="X57" s="58"/>
      <c r="Y57" s="58"/>
      <c r="Z57" s="58"/>
    </row>
    <row r="58" spans="1:26">
      <c r="C58" s="55"/>
      <c r="D58" s="56"/>
      <c r="E58" s="58"/>
      <c r="F58" s="58"/>
      <c r="G58" s="58"/>
      <c r="H58" s="58"/>
      <c r="I58" s="58"/>
      <c r="J58" s="58"/>
      <c r="K58" s="58"/>
      <c r="L58" s="58"/>
      <c r="M58" s="58"/>
      <c r="N58" s="58"/>
      <c r="O58" s="58"/>
      <c r="P58" s="58"/>
      <c r="Q58" s="58"/>
      <c r="R58" s="58"/>
      <c r="S58" s="58"/>
      <c r="T58" s="58"/>
      <c r="U58" s="58"/>
      <c r="V58" s="58"/>
      <c r="W58" s="58"/>
      <c r="X58" s="58"/>
      <c r="Y58" s="58"/>
      <c r="Z58" s="58"/>
    </row>
    <row r="59" spans="1:26">
      <c r="C59" s="55"/>
      <c r="D59" s="56"/>
      <c r="E59" s="58"/>
      <c r="F59" s="58"/>
      <c r="G59" s="58"/>
      <c r="H59" s="58"/>
      <c r="I59" s="58"/>
      <c r="J59" s="58"/>
      <c r="K59" s="58"/>
      <c r="L59" s="58"/>
      <c r="M59" s="58"/>
      <c r="N59" s="58"/>
      <c r="O59" s="58"/>
      <c r="P59" s="58"/>
      <c r="Q59" s="58"/>
      <c r="R59" s="58"/>
      <c r="S59" s="58"/>
      <c r="T59" s="58"/>
      <c r="U59" s="58"/>
      <c r="V59" s="58"/>
      <c r="W59" s="58"/>
      <c r="X59" s="58"/>
      <c r="Y59" s="58"/>
      <c r="Z59" s="58"/>
    </row>
    <row r="60" spans="1:26">
      <c r="C60" s="55"/>
      <c r="D60" s="56"/>
      <c r="E60" s="58"/>
      <c r="F60" s="58"/>
      <c r="G60" s="58"/>
      <c r="H60" s="58"/>
      <c r="I60" s="58"/>
      <c r="J60" s="58"/>
      <c r="K60" s="58"/>
      <c r="L60" s="58"/>
      <c r="M60" s="58"/>
      <c r="N60" s="58"/>
      <c r="O60" s="58"/>
      <c r="P60" s="58"/>
      <c r="Q60" s="58"/>
      <c r="R60" s="58"/>
      <c r="S60" s="58"/>
      <c r="T60" s="58"/>
      <c r="U60" s="58"/>
      <c r="V60" s="58"/>
      <c r="W60" s="58"/>
      <c r="X60" s="58"/>
      <c r="Y60" s="58"/>
      <c r="Z60" s="58"/>
    </row>
    <row r="61" spans="1:26">
      <c r="C61" s="55"/>
      <c r="D61" s="56"/>
      <c r="E61" s="58"/>
      <c r="F61" s="58"/>
      <c r="G61" s="58"/>
      <c r="H61" s="58"/>
      <c r="I61" s="58"/>
      <c r="J61" s="58"/>
      <c r="K61" s="58"/>
      <c r="L61" s="58"/>
      <c r="M61" s="58"/>
      <c r="N61" s="58"/>
      <c r="O61" s="58"/>
      <c r="P61" s="58"/>
      <c r="Q61" s="58"/>
      <c r="R61" s="58"/>
      <c r="S61" s="58"/>
      <c r="T61" s="58"/>
      <c r="U61" s="58"/>
      <c r="V61" s="58"/>
      <c r="W61" s="58"/>
      <c r="X61" s="58"/>
      <c r="Y61" s="58"/>
      <c r="Z61" s="58"/>
    </row>
    <row r="62" spans="1:26">
      <c r="C62" s="55"/>
      <c r="D62" s="56"/>
      <c r="E62" s="58"/>
      <c r="F62" s="58"/>
      <c r="G62" s="58"/>
      <c r="H62" s="58"/>
      <c r="I62" s="58"/>
      <c r="J62" s="58"/>
      <c r="K62" s="58"/>
      <c r="L62" s="58"/>
      <c r="M62" s="58"/>
      <c r="N62" s="58"/>
      <c r="O62" s="58"/>
      <c r="P62" s="58"/>
      <c r="Q62" s="58"/>
      <c r="R62" s="58"/>
      <c r="S62" s="58"/>
      <c r="T62" s="58"/>
      <c r="U62" s="58"/>
      <c r="V62" s="58"/>
      <c r="W62" s="58"/>
      <c r="X62" s="58"/>
      <c r="Y62" s="58"/>
      <c r="Z62" s="58"/>
    </row>
    <row r="63" spans="1:26">
      <c r="C63" s="55"/>
      <c r="D63" s="56"/>
      <c r="E63" s="58"/>
      <c r="F63" s="58"/>
      <c r="G63" s="58"/>
      <c r="H63" s="58"/>
      <c r="I63" s="58"/>
      <c r="J63" s="58"/>
      <c r="K63" s="58"/>
      <c r="L63" s="58"/>
      <c r="M63" s="58"/>
      <c r="N63" s="58"/>
      <c r="O63" s="58"/>
      <c r="P63" s="58"/>
      <c r="Q63" s="58"/>
      <c r="R63" s="58"/>
      <c r="S63" s="58"/>
      <c r="T63" s="58"/>
      <c r="U63" s="58"/>
      <c r="V63" s="58"/>
      <c r="W63" s="58"/>
      <c r="X63" s="58"/>
      <c r="Y63" s="58"/>
      <c r="Z63" s="58"/>
    </row>
    <row r="64" spans="1:26">
      <c r="C64" s="55"/>
      <c r="D64" s="56"/>
      <c r="E64" s="58"/>
      <c r="F64" s="58"/>
      <c r="G64" s="58"/>
      <c r="H64" s="58"/>
      <c r="I64" s="58"/>
      <c r="J64" s="58"/>
      <c r="K64" s="58"/>
      <c r="L64" s="58"/>
      <c r="M64" s="58"/>
      <c r="N64" s="58"/>
      <c r="O64" s="58"/>
      <c r="P64" s="58"/>
      <c r="Q64" s="58"/>
      <c r="R64" s="58"/>
      <c r="S64" s="58"/>
      <c r="T64" s="58"/>
      <c r="U64" s="58"/>
      <c r="V64" s="58"/>
      <c r="W64" s="58"/>
      <c r="X64" s="58"/>
      <c r="Y64" s="58"/>
      <c r="Z64" s="58"/>
    </row>
    <row r="65" spans="3:26">
      <c r="C65" s="55"/>
      <c r="D65" s="56"/>
      <c r="E65" s="58"/>
      <c r="F65" s="58"/>
      <c r="G65" s="58"/>
      <c r="H65" s="58"/>
      <c r="I65" s="58"/>
      <c r="J65" s="58"/>
      <c r="K65" s="58"/>
      <c r="L65" s="58"/>
      <c r="M65" s="58"/>
      <c r="N65" s="58"/>
      <c r="O65" s="58"/>
      <c r="P65" s="58"/>
      <c r="Q65" s="58"/>
      <c r="R65" s="58"/>
      <c r="S65" s="58"/>
      <c r="T65" s="58"/>
      <c r="U65" s="58"/>
      <c r="V65" s="58"/>
      <c r="W65" s="58"/>
      <c r="X65" s="58"/>
      <c r="Y65" s="58"/>
      <c r="Z65" s="58"/>
    </row>
    <row r="66" spans="3:26">
      <c r="C66" s="55"/>
      <c r="D66" s="56"/>
      <c r="E66" s="58"/>
      <c r="F66" s="58"/>
      <c r="G66" s="58"/>
      <c r="H66" s="58"/>
      <c r="I66" s="58"/>
      <c r="J66" s="58"/>
      <c r="K66" s="58"/>
      <c r="L66" s="58"/>
      <c r="M66" s="58"/>
      <c r="N66" s="58"/>
      <c r="O66" s="58"/>
      <c r="P66" s="58"/>
      <c r="Q66" s="58"/>
      <c r="R66" s="58"/>
      <c r="S66" s="58"/>
      <c r="T66" s="58"/>
      <c r="U66" s="58"/>
      <c r="V66" s="58"/>
      <c r="W66" s="58"/>
      <c r="X66" s="58"/>
      <c r="Y66" s="58"/>
      <c r="Z66" s="58"/>
    </row>
    <row r="67" spans="3:26">
      <c r="C67" s="55"/>
      <c r="D67" s="56"/>
      <c r="E67" s="58"/>
      <c r="F67" s="58"/>
      <c r="G67" s="58"/>
      <c r="H67" s="58"/>
      <c r="I67" s="58"/>
      <c r="J67" s="58"/>
      <c r="K67" s="58"/>
      <c r="L67" s="58"/>
      <c r="M67" s="58"/>
      <c r="N67" s="58"/>
      <c r="O67" s="58"/>
      <c r="P67" s="58"/>
      <c r="Q67" s="58"/>
      <c r="R67" s="58"/>
      <c r="S67" s="58"/>
      <c r="T67" s="58"/>
      <c r="U67" s="58"/>
      <c r="V67" s="58"/>
      <c r="W67" s="58"/>
      <c r="X67" s="58"/>
      <c r="Y67" s="58"/>
      <c r="Z67" s="58"/>
    </row>
    <row r="68" spans="3:26">
      <c r="C68" s="55"/>
      <c r="D68" s="56"/>
      <c r="E68" s="58"/>
      <c r="F68" s="58"/>
      <c r="G68" s="58"/>
      <c r="H68" s="58"/>
      <c r="I68" s="58"/>
      <c r="J68" s="58"/>
      <c r="K68" s="58"/>
      <c r="L68" s="58"/>
      <c r="M68" s="58"/>
      <c r="N68" s="58"/>
      <c r="O68" s="58"/>
      <c r="P68" s="58"/>
      <c r="Q68" s="58"/>
      <c r="R68" s="58"/>
      <c r="S68" s="58"/>
      <c r="T68" s="58"/>
      <c r="U68" s="58"/>
      <c r="V68" s="58"/>
      <c r="W68" s="58"/>
      <c r="X68" s="58"/>
      <c r="Y68" s="58"/>
      <c r="Z68" s="58"/>
    </row>
    <row r="69" spans="3:26">
      <c r="C69" s="55"/>
      <c r="D69" s="56"/>
      <c r="E69" s="58"/>
      <c r="F69" s="58"/>
      <c r="G69" s="58"/>
      <c r="H69" s="58"/>
      <c r="I69" s="58"/>
      <c r="J69" s="58"/>
      <c r="K69" s="58"/>
      <c r="L69" s="58"/>
      <c r="M69" s="58"/>
      <c r="N69" s="58"/>
      <c r="O69" s="58"/>
      <c r="P69" s="58"/>
      <c r="Q69" s="58"/>
      <c r="R69" s="58"/>
      <c r="S69" s="58"/>
      <c r="T69" s="58"/>
      <c r="U69" s="58"/>
      <c r="V69" s="58"/>
      <c r="W69" s="58"/>
      <c r="X69" s="58"/>
      <c r="Y69" s="58"/>
      <c r="Z69" s="58"/>
    </row>
    <row r="70" spans="3:26">
      <c r="C70" s="55"/>
      <c r="D70" s="56"/>
      <c r="E70" s="58"/>
      <c r="F70" s="58"/>
      <c r="G70" s="58"/>
      <c r="H70" s="58"/>
      <c r="I70" s="58"/>
      <c r="J70" s="58"/>
      <c r="K70" s="58"/>
      <c r="L70" s="58"/>
      <c r="M70" s="58"/>
      <c r="N70" s="58"/>
      <c r="O70" s="58"/>
      <c r="P70" s="58"/>
      <c r="Q70" s="58"/>
      <c r="R70" s="58"/>
      <c r="S70" s="58"/>
      <c r="T70" s="58"/>
      <c r="U70" s="58"/>
      <c r="V70" s="58"/>
      <c r="W70" s="58"/>
      <c r="X70" s="58"/>
      <c r="Y70" s="58"/>
      <c r="Z70" s="58"/>
    </row>
    <row r="71" spans="3:26">
      <c r="C71" s="55"/>
      <c r="D71" s="56"/>
      <c r="E71" s="58"/>
      <c r="F71" s="58"/>
      <c r="G71" s="58"/>
      <c r="H71" s="58"/>
      <c r="I71" s="58"/>
      <c r="J71" s="58"/>
      <c r="K71" s="58"/>
      <c r="L71" s="58"/>
      <c r="M71" s="58"/>
      <c r="N71" s="58"/>
      <c r="O71" s="58"/>
      <c r="P71" s="58"/>
      <c r="Q71" s="58"/>
      <c r="R71" s="58"/>
      <c r="S71" s="58"/>
      <c r="T71" s="58"/>
      <c r="U71" s="58"/>
      <c r="V71" s="58"/>
      <c r="W71" s="58"/>
      <c r="X71" s="58"/>
      <c r="Y71" s="58"/>
      <c r="Z71" s="58"/>
    </row>
    <row r="72" spans="3:26">
      <c r="C72" s="55"/>
      <c r="D72" s="56"/>
      <c r="E72" s="58"/>
      <c r="F72" s="58"/>
      <c r="G72" s="58"/>
      <c r="H72" s="58"/>
      <c r="I72" s="58"/>
      <c r="J72" s="58"/>
      <c r="K72" s="58"/>
      <c r="L72" s="58"/>
      <c r="M72" s="58"/>
      <c r="N72" s="58"/>
      <c r="O72" s="58"/>
      <c r="P72" s="58"/>
      <c r="Q72" s="58"/>
      <c r="R72" s="58"/>
      <c r="S72" s="58"/>
      <c r="T72" s="58"/>
      <c r="U72" s="58"/>
      <c r="V72" s="58"/>
      <c r="W72" s="58"/>
      <c r="X72" s="58"/>
      <c r="Y72" s="58"/>
      <c r="Z72" s="58"/>
    </row>
    <row r="73" spans="3:26">
      <c r="C73" s="55"/>
      <c r="D73" s="56"/>
      <c r="E73" s="58"/>
      <c r="F73" s="58"/>
      <c r="G73" s="58"/>
      <c r="H73" s="58"/>
      <c r="I73" s="58"/>
      <c r="J73" s="58"/>
      <c r="K73" s="58"/>
      <c r="L73" s="58"/>
      <c r="M73" s="58"/>
      <c r="N73" s="58"/>
      <c r="O73" s="58"/>
      <c r="P73" s="58"/>
      <c r="Q73" s="58"/>
      <c r="R73" s="58"/>
      <c r="S73" s="58"/>
      <c r="T73" s="58"/>
      <c r="U73" s="58"/>
      <c r="V73" s="58"/>
      <c r="W73" s="58"/>
      <c r="X73" s="58"/>
      <c r="Y73" s="58"/>
      <c r="Z73" s="58"/>
    </row>
    <row r="74" spans="3:26">
      <c r="C74" s="55"/>
      <c r="D74" s="56"/>
      <c r="E74" s="58"/>
      <c r="F74" s="58"/>
      <c r="G74" s="58"/>
      <c r="H74" s="58"/>
      <c r="I74" s="58"/>
      <c r="J74" s="58"/>
      <c r="K74" s="58"/>
      <c r="L74" s="58"/>
      <c r="M74" s="58"/>
      <c r="N74" s="58"/>
      <c r="O74" s="58"/>
      <c r="P74" s="58"/>
      <c r="Q74" s="58"/>
      <c r="R74" s="58"/>
      <c r="S74" s="58"/>
      <c r="T74" s="58"/>
      <c r="U74" s="58"/>
      <c r="V74" s="58"/>
      <c r="W74" s="58"/>
      <c r="X74" s="58"/>
      <c r="Y74" s="58"/>
      <c r="Z74" s="58"/>
    </row>
    <row r="75" spans="3:26">
      <c r="C75" s="55"/>
      <c r="D75" s="56"/>
      <c r="E75" s="58"/>
      <c r="F75" s="58"/>
      <c r="G75" s="58"/>
      <c r="H75" s="58"/>
      <c r="I75" s="58"/>
      <c r="J75" s="58"/>
      <c r="K75" s="58"/>
      <c r="L75" s="58"/>
      <c r="M75" s="58"/>
      <c r="N75" s="58"/>
      <c r="O75" s="58"/>
      <c r="P75" s="58"/>
      <c r="Q75" s="58"/>
      <c r="R75" s="58"/>
      <c r="S75" s="58"/>
      <c r="T75" s="58"/>
      <c r="U75" s="58"/>
      <c r="V75" s="58"/>
      <c r="W75" s="58"/>
      <c r="X75" s="58"/>
      <c r="Y75" s="58"/>
      <c r="Z75" s="58"/>
    </row>
    <row r="76" spans="3:26">
      <c r="C76" s="55"/>
      <c r="D76" s="56"/>
      <c r="E76" s="58"/>
      <c r="F76" s="58"/>
      <c r="G76" s="58"/>
      <c r="H76" s="58"/>
      <c r="I76" s="58"/>
      <c r="J76" s="58"/>
      <c r="K76" s="58"/>
      <c r="L76" s="58"/>
      <c r="M76" s="58"/>
      <c r="N76" s="58"/>
      <c r="O76" s="58"/>
      <c r="P76" s="58"/>
      <c r="Q76" s="58"/>
      <c r="R76" s="58"/>
      <c r="S76" s="58"/>
      <c r="T76" s="58"/>
      <c r="U76" s="58"/>
      <c r="V76" s="58"/>
      <c r="W76" s="58"/>
      <c r="X76" s="58"/>
      <c r="Y76" s="58"/>
      <c r="Z76" s="58"/>
    </row>
    <row r="77" spans="3:26">
      <c r="C77" s="55"/>
      <c r="D77" s="56"/>
      <c r="E77" s="58"/>
      <c r="F77" s="58"/>
      <c r="G77" s="58"/>
      <c r="H77" s="58"/>
      <c r="I77" s="58"/>
      <c r="J77" s="58"/>
      <c r="K77" s="58"/>
      <c r="L77" s="58"/>
      <c r="M77" s="58"/>
      <c r="N77" s="58"/>
      <c r="O77" s="58"/>
      <c r="P77" s="58"/>
      <c r="Q77" s="58"/>
      <c r="R77" s="58"/>
      <c r="S77" s="58"/>
      <c r="T77" s="58"/>
      <c r="U77" s="58"/>
      <c r="V77" s="58"/>
      <c r="W77" s="58"/>
      <c r="X77" s="58"/>
      <c r="Y77" s="58"/>
      <c r="Z77" s="58"/>
    </row>
    <row r="78" spans="3:26">
      <c r="C78" s="55"/>
      <c r="D78" s="56"/>
      <c r="E78" s="58"/>
      <c r="F78" s="58"/>
      <c r="G78" s="58"/>
      <c r="H78" s="58"/>
      <c r="I78" s="58"/>
      <c r="J78" s="58"/>
      <c r="K78" s="58"/>
      <c r="L78" s="58"/>
      <c r="M78" s="58"/>
      <c r="N78" s="58"/>
      <c r="O78" s="58"/>
      <c r="P78" s="58"/>
      <c r="Q78" s="58"/>
      <c r="R78" s="58"/>
      <c r="S78" s="58"/>
      <c r="T78" s="58"/>
      <c r="U78" s="58"/>
      <c r="V78" s="58"/>
      <c r="W78" s="58"/>
      <c r="X78" s="58"/>
      <c r="Y78" s="58"/>
      <c r="Z78" s="58"/>
    </row>
    <row r="79" spans="3:26">
      <c r="C79" s="55"/>
      <c r="D79" s="56"/>
      <c r="E79" s="58"/>
      <c r="F79" s="58"/>
      <c r="G79" s="58"/>
      <c r="H79" s="58"/>
      <c r="I79" s="58"/>
      <c r="J79" s="58"/>
      <c r="K79" s="58"/>
      <c r="L79" s="58"/>
      <c r="M79" s="58"/>
      <c r="N79" s="58"/>
      <c r="O79" s="58"/>
      <c r="P79" s="58"/>
      <c r="Q79" s="58"/>
      <c r="R79" s="58"/>
      <c r="S79" s="58"/>
      <c r="T79" s="58"/>
      <c r="U79" s="58"/>
      <c r="V79" s="58"/>
      <c r="W79" s="58"/>
      <c r="X79" s="58"/>
      <c r="Y79" s="58"/>
      <c r="Z79" s="58"/>
    </row>
    <row r="80" spans="3:26">
      <c r="C80" s="55"/>
      <c r="D80" s="56"/>
      <c r="E80" s="58"/>
      <c r="F80" s="58"/>
      <c r="G80" s="58"/>
      <c r="H80" s="58"/>
      <c r="I80" s="58"/>
      <c r="J80" s="58"/>
      <c r="K80" s="58"/>
      <c r="L80" s="58"/>
      <c r="M80" s="58"/>
      <c r="N80" s="58"/>
      <c r="O80" s="58"/>
      <c r="P80" s="58"/>
      <c r="Q80" s="58"/>
      <c r="R80" s="58"/>
      <c r="S80" s="58"/>
      <c r="T80" s="58"/>
      <c r="U80" s="58"/>
      <c r="V80" s="58"/>
      <c r="W80" s="58"/>
      <c r="X80" s="58"/>
      <c r="Y80" s="58"/>
      <c r="Z80" s="58"/>
    </row>
    <row r="81" spans="3:26">
      <c r="C81" s="55"/>
      <c r="D81" s="56"/>
      <c r="E81" s="58"/>
      <c r="F81" s="58"/>
      <c r="G81" s="58"/>
      <c r="H81" s="58"/>
      <c r="I81" s="58"/>
      <c r="J81" s="58"/>
      <c r="K81" s="58"/>
      <c r="L81" s="58"/>
      <c r="M81" s="58"/>
      <c r="N81" s="58"/>
      <c r="O81" s="58"/>
      <c r="P81" s="58"/>
      <c r="Q81" s="58"/>
      <c r="R81" s="58"/>
      <c r="S81" s="58"/>
      <c r="T81" s="58"/>
      <c r="U81" s="58"/>
      <c r="V81" s="58"/>
      <c r="W81" s="58"/>
      <c r="X81" s="58"/>
      <c r="Y81" s="58"/>
      <c r="Z81" s="58"/>
    </row>
    <row r="82" spans="3:26">
      <c r="C82" s="55"/>
      <c r="D82" s="56"/>
      <c r="E82" s="58"/>
      <c r="F82" s="58"/>
      <c r="G82" s="58"/>
      <c r="H82" s="58"/>
      <c r="I82" s="58"/>
      <c r="J82" s="58"/>
      <c r="K82" s="58"/>
      <c r="L82" s="58"/>
      <c r="M82" s="58"/>
      <c r="N82" s="58"/>
      <c r="O82" s="58"/>
      <c r="P82" s="58"/>
      <c r="Q82" s="58"/>
      <c r="R82" s="58"/>
      <c r="S82" s="58"/>
      <c r="T82" s="58"/>
      <c r="U82" s="58"/>
      <c r="V82" s="58"/>
      <c r="W82" s="58"/>
      <c r="X82" s="58"/>
      <c r="Y82" s="58"/>
      <c r="Z82" s="58"/>
    </row>
    <row r="83" spans="3:26">
      <c r="C83" s="55"/>
      <c r="D83" s="56"/>
      <c r="E83" s="58"/>
      <c r="F83" s="58"/>
      <c r="G83" s="58"/>
      <c r="H83" s="58"/>
      <c r="I83" s="58"/>
      <c r="J83" s="58"/>
      <c r="K83" s="58"/>
      <c r="L83" s="58"/>
      <c r="M83" s="58"/>
      <c r="N83" s="58"/>
      <c r="O83" s="58"/>
      <c r="P83" s="58"/>
      <c r="Q83" s="58"/>
      <c r="R83" s="58"/>
      <c r="S83" s="58"/>
      <c r="T83" s="58"/>
      <c r="U83" s="58"/>
      <c r="V83" s="58"/>
      <c r="W83" s="58"/>
      <c r="X83" s="58"/>
      <c r="Y83" s="58"/>
      <c r="Z83" s="58"/>
    </row>
    <row r="84" spans="3:26">
      <c r="C84" s="55"/>
      <c r="D84" s="56"/>
      <c r="E84" s="58"/>
      <c r="F84" s="58"/>
      <c r="G84" s="58"/>
      <c r="H84" s="58"/>
      <c r="I84" s="58"/>
      <c r="J84" s="58"/>
      <c r="K84" s="58"/>
      <c r="L84" s="58"/>
      <c r="M84" s="58"/>
      <c r="N84" s="58"/>
      <c r="O84" s="58"/>
      <c r="P84" s="58"/>
      <c r="Q84" s="58"/>
      <c r="R84" s="58"/>
      <c r="S84" s="58"/>
      <c r="T84" s="58"/>
      <c r="U84" s="58"/>
      <c r="V84" s="58"/>
      <c r="W84" s="58"/>
      <c r="X84" s="58"/>
      <c r="Y84" s="58"/>
      <c r="Z84" s="58"/>
    </row>
    <row r="85" spans="3:26">
      <c r="C85" s="55"/>
      <c r="D85" s="56"/>
      <c r="E85" s="58"/>
      <c r="F85" s="58"/>
      <c r="G85" s="58"/>
      <c r="H85" s="58"/>
      <c r="I85" s="58"/>
      <c r="J85" s="58"/>
      <c r="K85" s="58"/>
      <c r="L85" s="58"/>
      <c r="M85" s="58"/>
      <c r="N85" s="58"/>
      <c r="O85" s="58"/>
      <c r="P85" s="58"/>
      <c r="Q85" s="58"/>
      <c r="R85" s="58"/>
      <c r="S85" s="58"/>
      <c r="T85" s="58"/>
      <c r="U85" s="58"/>
      <c r="V85" s="58"/>
      <c r="W85" s="58"/>
      <c r="X85" s="58"/>
      <c r="Y85" s="58"/>
      <c r="Z85" s="58"/>
    </row>
    <row r="86" spans="3:26">
      <c r="C86" s="55"/>
      <c r="D86" s="56"/>
      <c r="E86" s="58"/>
      <c r="F86" s="58"/>
      <c r="G86" s="58"/>
      <c r="H86" s="58"/>
      <c r="I86" s="58"/>
      <c r="J86" s="58"/>
      <c r="K86" s="58"/>
      <c r="L86" s="58"/>
      <c r="M86" s="58"/>
      <c r="N86" s="58"/>
      <c r="O86" s="58"/>
      <c r="P86" s="58"/>
      <c r="Q86" s="58"/>
      <c r="R86" s="58"/>
      <c r="S86" s="58"/>
      <c r="T86" s="58"/>
      <c r="U86" s="58"/>
      <c r="V86" s="58"/>
      <c r="W86" s="58"/>
      <c r="X86" s="58"/>
      <c r="Y86" s="58"/>
      <c r="Z86" s="58"/>
    </row>
    <row r="87" spans="3:26">
      <c r="C87" s="55"/>
      <c r="D87" s="56"/>
      <c r="E87" s="58"/>
      <c r="F87" s="58"/>
      <c r="G87" s="58"/>
      <c r="H87" s="58"/>
      <c r="I87" s="58"/>
      <c r="J87" s="58"/>
      <c r="K87" s="58"/>
      <c r="L87" s="58"/>
      <c r="M87" s="58"/>
      <c r="N87" s="58"/>
      <c r="O87" s="58"/>
      <c r="P87" s="58"/>
      <c r="Q87" s="58"/>
      <c r="R87" s="58"/>
      <c r="S87" s="58"/>
      <c r="T87" s="58"/>
      <c r="U87" s="58"/>
      <c r="V87" s="58"/>
      <c r="W87" s="58"/>
      <c r="X87" s="58"/>
      <c r="Y87" s="58"/>
      <c r="Z87" s="58"/>
    </row>
    <row r="88" spans="3:26">
      <c r="C88" s="55"/>
      <c r="D88" s="56"/>
      <c r="E88" s="58"/>
      <c r="F88" s="58"/>
      <c r="G88" s="58"/>
      <c r="H88" s="58"/>
      <c r="I88" s="58"/>
      <c r="J88" s="58"/>
      <c r="K88" s="58"/>
      <c r="L88" s="58"/>
      <c r="M88" s="58"/>
      <c r="N88" s="58"/>
      <c r="O88" s="58"/>
      <c r="P88" s="58"/>
      <c r="Q88" s="58"/>
      <c r="R88" s="58"/>
      <c r="S88" s="58"/>
      <c r="T88" s="58"/>
      <c r="U88" s="58"/>
      <c r="V88" s="58"/>
      <c r="W88" s="58"/>
      <c r="X88" s="58"/>
      <c r="Y88" s="58"/>
      <c r="Z88" s="58"/>
    </row>
    <row r="89" spans="3:26">
      <c r="C89" s="55"/>
      <c r="D89" s="56"/>
      <c r="E89" s="58"/>
      <c r="F89" s="58"/>
      <c r="G89" s="58"/>
      <c r="H89" s="58"/>
      <c r="I89" s="58"/>
      <c r="J89" s="58"/>
      <c r="K89" s="58"/>
      <c r="L89" s="58"/>
      <c r="M89" s="58"/>
      <c r="N89" s="58"/>
      <c r="O89" s="58"/>
      <c r="P89" s="58"/>
      <c r="Q89" s="58"/>
      <c r="R89" s="58"/>
      <c r="S89" s="58"/>
      <c r="T89" s="58"/>
      <c r="U89" s="58"/>
      <c r="V89" s="58"/>
      <c r="W89" s="58"/>
      <c r="X89" s="58"/>
      <c r="Y89" s="58"/>
      <c r="Z89" s="58"/>
    </row>
    <row r="90" spans="3:26">
      <c r="C90" s="55"/>
      <c r="D90" s="56"/>
      <c r="E90" s="58"/>
      <c r="F90" s="58"/>
      <c r="G90" s="58"/>
      <c r="H90" s="58"/>
      <c r="I90" s="58"/>
      <c r="J90" s="58"/>
      <c r="K90" s="58"/>
      <c r="L90" s="58"/>
      <c r="M90" s="58"/>
      <c r="N90" s="58"/>
      <c r="O90" s="58"/>
      <c r="P90" s="58"/>
      <c r="Q90" s="58"/>
      <c r="R90" s="58"/>
      <c r="S90" s="58"/>
      <c r="T90" s="58"/>
      <c r="U90" s="58"/>
      <c r="V90" s="58"/>
      <c r="W90" s="58"/>
      <c r="X90" s="58"/>
      <c r="Y90" s="58"/>
      <c r="Z90" s="58"/>
    </row>
    <row r="91" spans="3:26">
      <c r="C91" s="55"/>
      <c r="D91" s="56"/>
      <c r="E91" s="58"/>
      <c r="F91" s="58"/>
      <c r="G91" s="58"/>
      <c r="H91" s="58"/>
      <c r="I91" s="58"/>
      <c r="J91" s="58"/>
      <c r="K91" s="58"/>
      <c r="L91" s="58"/>
      <c r="M91" s="58"/>
      <c r="N91" s="58"/>
      <c r="O91" s="58"/>
      <c r="P91" s="58"/>
      <c r="Q91" s="58"/>
      <c r="R91" s="58"/>
      <c r="S91" s="58"/>
      <c r="T91" s="58"/>
      <c r="U91" s="58"/>
      <c r="V91" s="58"/>
      <c r="W91" s="58"/>
      <c r="X91" s="58"/>
      <c r="Y91" s="58"/>
      <c r="Z91" s="58"/>
    </row>
    <row r="92" spans="3:26">
      <c r="C92" s="55"/>
      <c r="D92" s="56"/>
      <c r="E92" s="58"/>
      <c r="F92" s="58"/>
      <c r="G92" s="58"/>
      <c r="H92" s="58"/>
      <c r="I92" s="58"/>
      <c r="J92" s="58"/>
      <c r="K92" s="58"/>
      <c r="L92" s="58"/>
      <c r="M92" s="58"/>
      <c r="N92" s="58"/>
      <c r="O92" s="58"/>
      <c r="P92" s="58"/>
      <c r="Q92" s="58"/>
      <c r="R92" s="58"/>
      <c r="S92" s="58"/>
      <c r="T92" s="58"/>
      <c r="U92" s="58"/>
      <c r="V92" s="58"/>
      <c r="W92" s="58"/>
      <c r="X92" s="58"/>
      <c r="Y92" s="58"/>
      <c r="Z92" s="58"/>
    </row>
    <row r="93" spans="3:26">
      <c r="C93" s="55"/>
      <c r="D93" s="56"/>
      <c r="E93" s="58"/>
      <c r="F93" s="58"/>
      <c r="G93" s="58"/>
      <c r="H93" s="58"/>
      <c r="I93" s="58"/>
      <c r="J93" s="58"/>
      <c r="K93" s="58"/>
      <c r="L93" s="58"/>
      <c r="M93" s="58"/>
      <c r="N93" s="58"/>
      <c r="O93" s="58"/>
      <c r="P93" s="58"/>
      <c r="Q93" s="58"/>
      <c r="R93" s="58"/>
      <c r="S93" s="58"/>
      <c r="T93" s="58"/>
      <c r="U93" s="58"/>
      <c r="V93" s="58"/>
      <c r="W93" s="58"/>
      <c r="X93" s="58"/>
      <c r="Y93" s="58"/>
      <c r="Z93" s="58"/>
    </row>
    <row r="94" spans="3:26">
      <c r="C94" s="55"/>
      <c r="D94" s="56"/>
      <c r="E94" s="58"/>
      <c r="F94" s="58"/>
      <c r="G94" s="58"/>
      <c r="H94" s="58"/>
      <c r="I94" s="58"/>
      <c r="J94" s="58"/>
      <c r="K94" s="58"/>
      <c r="L94" s="58"/>
      <c r="M94" s="58"/>
      <c r="N94" s="58"/>
      <c r="O94" s="58"/>
      <c r="P94" s="58"/>
      <c r="Q94" s="58"/>
      <c r="R94" s="58"/>
      <c r="S94" s="58"/>
      <c r="T94" s="58"/>
      <c r="U94" s="58"/>
      <c r="V94" s="58"/>
      <c r="W94" s="58"/>
      <c r="X94" s="58"/>
      <c r="Y94" s="58"/>
      <c r="Z94" s="58"/>
    </row>
    <row r="95" spans="3:26">
      <c r="C95" s="55"/>
      <c r="D95" s="56"/>
      <c r="E95" s="58"/>
      <c r="F95" s="58"/>
      <c r="G95" s="58"/>
      <c r="H95" s="58"/>
      <c r="I95" s="58"/>
      <c r="J95" s="58"/>
      <c r="K95" s="58"/>
      <c r="L95" s="58"/>
      <c r="M95" s="58"/>
      <c r="N95" s="58"/>
      <c r="O95" s="58"/>
      <c r="P95" s="58"/>
      <c r="Q95" s="58"/>
      <c r="R95" s="58"/>
      <c r="S95" s="58"/>
      <c r="T95" s="58"/>
      <c r="U95" s="58"/>
      <c r="V95" s="58"/>
      <c r="W95" s="58"/>
      <c r="X95" s="58"/>
      <c r="Y95" s="58"/>
      <c r="Z95" s="58"/>
    </row>
    <row r="96" spans="3:26">
      <c r="C96" s="55"/>
      <c r="D96" s="56"/>
      <c r="E96" s="58"/>
      <c r="F96" s="58"/>
      <c r="G96" s="58"/>
      <c r="H96" s="58"/>
      <c r="I96" s="58"/>
      <c r="J96" s="58"/>
      <c r="K96" s="58"/>
      <c r="L96" s="58"/>
      <c r="M96" s="58"/>
      <c r="N96" s="58"/>
      <c r="O96" s="58"/>
      <c r="P96" s="58"/>
      <c r="Q96" s="58"/>
      <c r="R96" s="58"/>
      <c r="S96" s="58"/>
      <c r="T96" s="58"/>
      <c r="U96" s="58"/>
      <c r="V96" s="58"/>
      <c r="W96" s="58"/>
      <c r="X96" s="58"/>
      <c r="Y96" s="58"/>
      <c r="Z96" s="58"/>
    </row>
    <row r="97" spans="3:26">
      <c r="C97" s="55"/>
      <c r="D97" s="56"/>
      <c r="E97" s="58"/>
      <c r="F97" s="58"/>
      <c r="G97" s="58"/>
      <c r="H97" s="58"/>
      <c r="I97" s="58"/>
      <c r="J97" s="58"/>
      <c r="K97" s="58"/>
      <c r="L97" s="58"/>
      <c r="M97" s="58"/>
      <c r="N97" s="58"/>
      <c r="O97" s="58"/>
      <c r="P97" s="58"/>
      <c r="Q97" s="58"/>
      <c r="R97" s="58"/>
      <c r="S97" s="58"/>
      <c r="T97" s="58"/>
      <c r="U97" s="58"/>
      <c r="V97" s="58"/>
      <c r="W97" s="58"/>
      <c r="X97" s="58"/>
      <c r="Y97" s="58"/>
      <c r="Z97" s="58"/>
    </row>
    <row r="98" spans="3:26">
      <c r="C98" s="55"/>
      <c r="D98" s="56"/>
      <c r="E98" s="58"/>
      <c r="F98" s="58"/>
      <c r="G98" s="58"/>
      <c r="H98" s="58"/>
      <c r="I98" s="58"/>
      <c r="J98" s="58"/>
      <c r="K98" s="58"/>
      <c r="L98" s="58"/>
      <c r="M98" s="58"/>
      <c r="N98" s="58"/>
      <c r="O98" s="58"/>
      <c r="P98" s="58"/>
      <c r="Q98" s="58"/>
      <c r="R98" s="58"/>
      <c r="S98" s="58"/>
      <c r="T98" s="58"/>
      <c r="U98" s="58"/>
      <c r="V98" s="58"/>
      <c r="W98" s="58"/>
      <c r="X98" s="58"/>
      <c r="Y98" s="58"/>
      <c r="Z98" s="58"/>
    </row>
    <row r="99" spans="3:26">
      <c r="C99" s="55"/>
      <c r="D99" s="56"/>
      <c r="E99" s="58"/>
      <c r="F99" s="58"/>
      <c r="G99" s="58"/>
      <c r="H99" s="58"/>
      <c r="I99" s="58"/>
      <c r="J99" s="58"/>
      <c r="K99" s="58"/>
      <c r="L99" s="58"/>
      <c r="M99" s="58"/>
      <c r="N99" s="58"/>
      <c r="O99" s="58"/>
      <c r="P99" s="58"/>
      <c r="Q99" s="58"/>
      <c r="R99" s="58"/>
      <c r="S99" s="58"/>
      <c r="T99" s="58"/>
      <c r="U99" s="58"/>
      <c r="V99" s="58"/>
      <c r="W99" s="58"/>
      <c r="X99" s="58"/>
      <c r="Y99" s="58"/>
      <c r="Z99" s="58"/>
    </row>
    <row r="100" spans="3:26">
      <c r="C100" s="55"/>
      <c r="D100" s="56"/>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3:26">
      <c r="C101" s="55"/>
      <c r="D101" s="56"/>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3:26">
      <c r="C102" s="55"/>
      <c r="D102" s="56"/>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3:26">
      <c r="C103" s="55"/>
      <c r="D103" s="56"/>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3:26">
      <c r="C104" s="55"/>
      <c r="D104" s="56"/>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3:26">
      <c r="C105" s="55"/>
      <c r="D105" s="56"/>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3:26">
      <c r="C106" s="55"/>
      <c r="D106" s="56"/>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3:26">
      <c r="C107" s="55"/>
      <c r="D107" s="56"/>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3:26">
      <c r="C108" s="55"/>
      <c r="D108" s="56"/>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3:26">
      <c r="C109" s="55"/>
      <c r="D109" s="56"/>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3:26">
      <c r="C110" s="55"/>
      <c r="D110" s="56"/>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3:26">
      <c r="C111" s="55"/>
      <c r="D111" s="56"/>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3:26">
      <c r="C112" s="55"/>
      <c r="D112" s="56"/>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3:26">
      <c r="C113" s="55"/>
      <c r="D113" s="56"/>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3:26">
      <c r="C114" s="55"/>
      <c r="D114" s="56"/>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3:26">
      <c r="C115" s="55"/>
      <c r="D115" s="56"/>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3:26">
      <c r="C116" s="55"/>
      <c r="D116" s="56"/>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3:26">
      <c r="C117" s="55"/>
      <c r="D117" s="56"/>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3:26">
      <c r="C118" s="55"/>
      <c r="D118" s="56"/>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3:26">
      <c r="C119" s="55"/>
      <c r="D119" s="56"/>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3:26">
      <c r="C120" s="55"/>
      <c r="D120" s="56"/>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3:26">
      <c r="C121" s="55"/>
      <c r="D121" s="56"/>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3:26">
      <c r="C122" s="55"/>
      <c r="D122" s="56"/>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3:26">
      <c r="C123" s="55"/>
      <c r="D123" s="56"/>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3:26">
      <c r="C124" s="55"/>
      <c r="D124" s="56"/>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3:26">
      <c r="C125" s="55"/>
      <c r="D125" s="56"/>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3:26">
      <c r="C126" s="55"/>
      <c r="D126" s="56"/>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3:26">
      <c r="C127" s="55"/>
      <c r="D127" s="56"/>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3:26">
      <c r="C128" s="55"/>
      <c r="D128" s="56"/>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3:26">
      <c r="C129" s="55"/>
      <c r="D129" s="56"/>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3:26">
      <c r="C130" s="55"/>
      <c r="D130" s="56"/>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3:26">
      <c r="C131" s="55"/>
      <c r="D131" s="56"/>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3:26">
      <c r="C132" s="55"/>
      <c r="D132" s="56"/>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3:26">
      <c r="C133" s="55"/>
      <c r="D133" s="56"/>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3:26">
      <c r="C134" s="55"/>
      <c r="D134" s="56"/>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3:26">
      <c r="C135" s="55"/>
      <c r="D135" s="56"/>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3:26">
      <c r="C136" s="55"/>
      <c r="D136" s="56"/>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3:26">
      <c r="C137" s="55"/>
      <c r="D137" s="56"/>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3:26">
      <c r="C138" s="55"/>
      <c r="D138" s="56"/>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3:26">
      <c r="C139" s="55"/>
      <c r="D139" s="56"/>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3:26">
      <c r="C140" s="55"/>
      <c r="D140" s="56"/>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3:26">
      <c r="C141" s="55"/>
      <c r="D141" s="56"/>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3:26">
      <c r="C142" s="55"/>
      <c r="D142" s="56"/>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3:26">
      <c r="C143" s="55"/>
      <c r="D143" s="56"/>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3:26">
      <c r="C144" s="55"/>
      <c r="D144" s="56"/>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3:26">
      <c r="C145" s="55"/>
      <c r="D145" s="56"/>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3:26">
      <c r="C146" s="55"/>
      <c r="D146" s="56"/>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3:26">
      <c r="C147" s="55"/>
      <c r="D147" s="56"/>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3:26">
      <c r="C148" s="55"/>
      <c r="D148" s="56"/>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3:26">
      <c r="C149" s="55"/>
      <c r="D149" s="56"/>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3:26">
      <c r="C150" s="55"/>
      <c r="D150" s="56"/>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3:26">
      <c r="C151" s="55"/>
      <c r="D151" s="56"/>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3:26">
      <c r="C152" s="55"/>
      <c r="D152" s="56"/>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3:26">
      <c r="C153" s="55"/>
      <c r="D153" s="56"/>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3:26">
      <c r="C154" s="55"/>
      <c r="D154" s="56"/>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3:26">
      <c r="C155" s="55"/>
      <c r="D155" s="56"/>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3:26">
      <c r="C156" s="55"/>
      <c r="D156" s="56"/>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3:26">
      <c r="C157" s="55"/>
      <c r="D157" s="56"/>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3:26">
      <c r="C158" s="55"/>
      <c r="D158" s="56"/>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3:26">
      <c r="C159" s="55"/>
      <c r="D159" s="56"/>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3:26">
      <c r="C160" s="55"/>
      <c r="D160" s="56"/>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3:26">
      <c r="C161" s="55"/>
      <c r="D161" s="56"/>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3:26">
      <c r="C162" s="55"/>
      <c r="D162" s="56"/>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3:26">
      <c r="C163" s="55"/>
      <c r="D163" s="56"/>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3:26">
      <c r="C164" s="55"/>
      <c r="D164" s="56"/>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3:26">
      <c r="C165" s="55"/>
      <c r="D165" s="56"/>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3:26">
      <c r="C166" s="55"/>
      <c r="D166" s="56"/>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3:26">
      <c r="C167" s="55"/>
      <c r="D167" s="56"/>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3:26">
      <c r="C168" s="55"/>
      <c r="D168" s="56"/>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3:26">
      <c r="C169" s="55"/>
      <c r="D169" s="56"/>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3:26">
      <c r="C170" s="55"/>
      <c r="D170" s="56"/>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3:26">
      <c r="C171" s="55"/>
      <c r="D171" s="56"/>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3:26">
      <c r="C172" s="55"/>
      <c r="D172" s="56"/>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3:26">
      <c r="C173" s="55"/>
      <c r="D173" s="56"/>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3:26">
      <c r="C174" s="55"/>
      <c r="D174" s="56"/>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3:26">
      <c r="C175" s="55"/>
      <c r="D175" s="56"/>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3:26">
      <c r="C176" s="55"/>
      <c r="D176" s="56"/>
      <c r="E176" s="58"/>
      <c r="F176" s="58"/>
      <c r="G176" s="58"/>
      <c r="H176" s="58"/>
      <c r="I176" s="58"/>
      <c r="J176" s="58"/>
      <c r="K176" s="58"/>
      <c r="L176" s="58"/>
      <c r="M176" s="58"/>
      <c r="N176" s="58"/>
      <c r="O176" s="58"/>
      <c r="P176" s="58"/>
      <c r="Q176" s="58"/>
      <c r="R176" s="58"/>
      <c r="S176" s="58"/>
      <c r="T176" s="58"/>
      <c r="U176" s="58"/>
      <c r="V176" s="58"/>
      <c r="W176" s="58"/>
      <c r="X176" s="58"/>
      <c r="Y176" s="58"/>
      <c r="Z176" s="58"/>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tint="0.39997558519241921"/>
  </sheetPr>
  <dimension ref="A1:AA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42" customWidth="1"/>
    <col min="2" max="2" width="17.85546875" style="54" customWidth="1"/>
    <col min="3" max="3" width="35.7109375" style="42" customWidth="1"/>
    <col min="4" max="4" width="14.28515625" style="42" customWidth="1"/>
    <col min="5" max="5" width="8.5703125" style="35" customWidth="1"/>
    <col min="6" max="6" width="1.42578125" style="59" customWidth="1"/>
    <col min="7" max="27" width="10" style="66" customWidth="1"/>
    <col min="28" max="256" width="9.140625" style="42"/>
    <col min="257" max="257" width="5.7109375" style="42" customWidth="1"/>
    <col min="258" max="258" width="12.140625" style="42" customWidth="1"/>
    <col min="259" max="259" width="35.7109375" style="42" customWidth="1"/>
    <col min="260" max="260" width="14.28515625" style="42" customWidth="1"/>
    <col min="261" max="261" width="8.5703125" style="42" customWidth="1"/>
    <col min="262" max="262" width="1.42578125" style="42" customWidth="1"/>
    <col min="263" max="283" width="10" style="42" customWidth="1"/>
    <col min="284" max="512" width="9.140625" style="42"/>
    <col min="513" max="513" width="5.7109375" style="42" customWidth="1"/>
    <col min="514" max="514" width="12.140625" style="42" customWidth="1"/>
    <col min="515" max="515" width="35.7109375" style="42" customWidth="1"/>
    <col min="516" max="516" width="14.28515625" style="42" customWidth="1"/>
    <col min="517" max="517" width="8.5703125" style="42" customWidth="1"/>
    <col min="518" max="518" width="1.42578125" style="42" customWidth="1"/>
    <col min="519" max="539" width="10" style="42" customWidth="1"/>
    <col min="540" max="768" width="9.140625" style="42"/>
    <col min="769" max="769" width="5.7109375" style="42" customWidth="1"/>
    <col min="770" max="770" width="12.140625" style="42" customWidth="1"/>
    <col min="771" max="771" width="35.7109375" style="42" customWidth="1"/>
    <col min="772" max="772" width="14.28515625" style="42" customWidth="1"/>
    <col min="773" max="773" width="8.5703125" style="42" customWidth="1"/>
    <col min="774" max="774" width="1.42578125" style="42" customWidth="1"/>
    <col min="775" max="795" width="10" style="42" customWidth="1"/>
    <col min="796" max="1024" width="9.140625" style="42"/>
    <col min="1025" max="1025" width="5.7109375" style="42" customWidth="1"/>
    <col min="1026" max="1026" width="12.140625" style="42" customWidth="1"/>
    <col min="1027" max="1027" width="35.7109375" style="42" customWidth="1"/>
    <col min="1028" max="1028" width="14.28515625" style="42" customWidth="1"/>
    <col min="1029" max="1029" width="8.5703125" style="42" customWidth="1"/>
    <col min="1030" max="1030" width="1.42578125" style="42" customWidth="1"/>
    <col min="1031" max="1051" width="10" style="42" customWidth="1"/>
    <col min="1052" max="1280" width="9.140625" style="42"/>
    <col min="1281" max="1281" width="5.7109375" style="42" customWidth="1"/>
    <col min="1282" max="1282" width="12.140625" style="42" customWidth="1"/>
    <col min="1283" max="1283" width="35.7109375" style="42" customWidth="1"/>
    <col min="1284" max="1284" width="14.28515625" style="42" customWidth="1"/>
    <col min="1285" max="1285" width="8.5703125" style="42" customWidth="1"/>
    <col min="1286" max="1286" width="1.42578125" style="42" customWidth="1"/>
    <col min="1287" max="1307" width="10" style="42" customWidth="1"/>
    <col min="1308" max="1536" width="9.140625" style="42"/>
    <col min="1537" max="1537" width="5.7109375" style="42" customWidth="1"/>
    <col min="1538" max="1538" width="12.140625" style="42" customWidth="1"/>
    <col min="1539" max="1539" width="35.7109375" style="42" customWidth="1"/>
    <col min="1540" max="1540" width="14.28515625" style="42" customWidth="1"/>
    <col min="1541" max="1541" width="8.5703125" style="42" customWidth="1"/>
    <col min="1542" max="1542" width="1.42578125" style="42" customWidth="1"/>
    <col min="1543" max="1563" width="10" style="42" customWidth="1"/>
    <col min="1564" max="1792" width="9.140625" style="42"/>
    <col min="1793" max="1793" width="5.7109375" style="42" customWidth="1"/>
    <col min="1794" max="1794" width="12.140625" style="42" customWidth="1"/>
    <col min="1795" max="1795" width="35.7109375" style="42" customWidth="1"/>
    <col min="1796" max="1796" width="14.28515625" style="42" customWidth="1"/>
    <col min="1797" max="1797" width="8.5703125" style="42" customWidth="1"/>
    <col min="1798" max="1798" width="1.42578125" style="42" customWidth="1"/>
    <col min="1799" max="1819" width="10" style="42" customWidth="1"/>
    <col min="1820" max="2048" width="9.140625" style="42"/>
    <col min="2049" max="2049" width="5.7109375" style="42" customWidth="1"/>
    <col min="2050" max="2050" width="12.140625" style="42" customWidth="1"/>
    <col min="2051" max="2051" width="35.7109375" style="42" customWidth="1"/>
    <col min="2052" max="2052" width="14.28515625" style="42" customWidth="1"/>
    <col min="2053" max="2053" width="8.5703125" style="42" customWidth="1"/>
    <col min="2054" max="2054" width="1.42578125" style="42" customWidth="1"/>
    <col min="2055" max="2075" width="10" style="42" customWidth="1"/>
    <col min="2076" max="2304" width="9.140625" style="42"/>
    <col min="2305" max="2305" width="5.7109375" style="42" customWidth="1"/>
    <col min="2306" max="2306" width="12.140625" style="42" customWidth="1"/>
    <col min="2307" max="2307" width="35.7109375" style="42" customWidth="1"/>
    <col min="2308" max="2308" width="14.28515625" style="42" customWidth="1"/>
    <col min="2309" max="2309" width="8.5703125" style="42" customWidth="1"/>
    <col min="2310" max="2310" width="1.42578125" style="42" customWidth="1"/>
    <col min="2311" max="2331" width="10" style="42" customWidth="1"/>
    <col min="2332" max="2560" width="9.140625" style="42"/>
    <col min="2561" max="2561" width="5.7109375" style="42" customWidth="1"/>
    <col min="2562" max="2562" width="12.140625" style="42" customWidth="1"/>
    <col min="2563" max="2563" width="35.7109375" style="42" customWidth="1"/>
    <col min="2564" max="2564" width="14.28515625" style="42" customWidth="1"/>
    <col min="2565" max="2565" width="8.5703125" style="42" customWidth="1"/>
    <col min="2566" max="2566" width="1.42578125" style="42" customWidth="1"/>
    <col min="2567" max="2587" width="10" style="42" customWidth="1"/>
    <col min="2588" max="2816" width="9.140625" style="42"/>
    <col min="2817" max="2817" width="5.7109375" style="42" customWidth="1"/>
    <col min="2818" max="2818" width="12.140625" style="42" customWidth="1"/>
    <col min="2819" max="2819" width="35.7109375" style="42" customWidth="1"/>
    <col min="2820" max="2820" width="14.28515625" style="42" customWidth="1"/>
    <col min="2821" max="2821" width="8.5703125" style="42" customWidth="1"/>
    <col min="2822" max="2822" width="1.42578125" style="42" customWidth="1"/>
    <col min="2823" max="2843" width="10" style="42" customWidth="1"/>
    <col min="2844" max="3072" width="9.140625" style="42"/>
    <col min="3073" max="3073" width="5.7109375" style="42" customWidth="1"/>
    <col min="3074" max="3074" width="12.140625" style="42" customWidth="1"/>
    <col min="3075" max="3075" width="35.7109375" style="42" customWidth="1"/>
    <col min="3076" max="3076" width="14.28515625" style="42" customWidth="1"/>
    <col min="3077" max="3077" width="8.5703125" style="42" customWidth="1"/>
    <col min="3078" max="3078" width="1.42578125" style="42" customWidth="1"/>
    <col min="3079" max="3099" width="10" style="42" customWidth="1"/>
    <col min="3100" max="3328" width="9.140625" style="42"/>
    <col min="3329" max="3329" width="5.7109375" style="42" customWidth="1"/>
    <col min="3330" max="3330" width="12.140625" style="42" customWidth="1"/>
    <col min="3331" max="3331" width="35.7109375" style="42" customWidth="1"/>
    <col min="3332" max="3332" width="14.28515625" style="42" customWidth="1"/>
    <col min="3333" max="3333" width="8.5703125" style="42" customWidth="1"/>
    <col min="3334" max="3334" width="1.42578125" style="42" customWidth="1"/>
    <col min="3335" max="3355" width="10" style="42" customWidth="1"/>
    <col min="3356" max="3584" width="9.140625" style="42"/>
    <col min="3585" max="3585" width="5.7109375" style="42" customWidth="1"/>
    <col min="3586" max="3586" width="12.140625" style="42" customWidth="1"/>
    <col min="3587" max="3587" width="35.7109375" style="42" customWidth="1"/>
    <col min="3588" max="3588" width="14.28515625" style="42" customWidth="1"/>
    <col min="3589" max="3589" width="8.5703125" style="42" customWidth="1"/>
    <col min="3590" max="3590" width="1.42578125" style="42" customWidth="1"/>
    <col min="3591" max="3611" width="10" style="42" customWidth="1"/>
    <col min="3612" max="3840" width="9.140625" style="42"/>
    <col min="3841" max="3841" width="5.7109375" style="42" customWidth="1"/>
    <col min="3842" max="3842" width="12.140625" style="42" customWidth="1"/>
    <col min="3843" max="3843" width="35.7109375" style="42" customWidth="1"/>
    <col min="3844" max="3844" width="14.28515625" style="42" customWidth="1"/>
    <col min="3845" max="3845" width="8.5703125" style="42" customWidth="1"/>
    <col min="3846" max="3846" width="1.42578125" style="42" customWidth="1"/>
    <col min="3847" max="3867" width="10" style="42" customWidth="1"/>
    <col min="3868" max="4096" width="9.140625" style="42"/>
    <col min="4097" max="4097" width="5.7109375" style="42" customWidth="1"/>
    <col min="4098" max="4098" width="12.140625" style="42" customWidth="1"/>
    <col min="4099" max="4099" width="35.7109375" style="42" customWidth="1"/>
    <col min="4100" max="4100" width="14.28515625" style="42" customWidth="1"/>
    <col min="4101" max="4101" width="8.5703125" style="42" customWidth="1"/>
    <col min="4102" max="4102" width="1.42578125" style="42" customWidth="1"/>
    <col min="4103" max="4123" width="10" style="42" customWidth="1"/>
    <col min="4124" max="4352" width="9.140625" style="42"/>
    <col min="4353" max="4353" width="5.7109375" style="42" customWidth="1"/>
    <col min="4354" max="4354" width="12.140625" style="42" customWidth="1"/>
    <col min="4355" max="4355" width="35.7109375" style="42" customWidth="1"/>
    <col min="4356" max="4356" width="14.28515625" style="42" customWidth="1"/>
    <col min="4357" max="4357" width="8.5703125" style="42" customWidth="1"/>
    <col min="4358" max="4358" width="1.42578125" style="42" customWidth="1"/>
    <col min="4359" max="4379" width="10" style="42" customWidth="1"/>
    <col min="4380" max="4608" width="9.140625" style="42"/>
    <col min="4609" max="4609" width="5.7109375" style="42" customWidth="1"/>
    <col min="4610" max="4610" width="12.140625" style="42" customWidth="1"/>
    <col min="4611" max="4611" width="35.7109375" style="42" customWidth="1"/>
    <col min="4612" max="4612" width="14.28515625" style="42" customWidth="1"/>
    <col min="4613" max="4613" width="8.5703125" style="42" customWidth="1"/>
    <col min="4614" max="4614" width="1.42578125" style="42" customWidth="1"/>
    <col min="4615" max="4635" width="10" style="42" customWidth="1"/>
    <col min="4636" max="4864" width="9.140625" style="42"/>
    <col min="4865" max="4865" width="5.7109375" style="42" customWidth="1"/>
    <col min="4866" max="4866" width="12.140625" style="42" customWidth="1"/>
    <col min="4867" max="4867" width="35.7109375" style="42" customWidth="1"/>
    <col min="4868" max="4868" width="14.28515625" style="42" customWidth="1"/>
    <col min="4869" max="4869" width="8.5703125" style="42" customWidth="1"/>
    <col min="4870" max="4870" width="1.42578125" style="42" customWidth="1"/>
    <col min="4871" max="4891" width="10" style="42" customWidth="1"/>
    <col min="4892" max="5120" width="9.140625" style="42"/>
    <col min="5121" max="5121" width="5.7109375" style="42" customWidth="1"/>
    <col min="5122" max="5122" width="12.140625" style="42" customWidth="1"/>
    <col min="5123" max="5123" width="35.7109375" style="42" customWidth="1"/>
    <col min="5124" max="5124" width="14.28515625" style="42" customWidth="1"/>
    <col min="5125" max="5125" width="8.5703125" style="42" customWidth="1"/>
    <col min="5126" max="5126" width="1.42578125" style="42" customWidth="1"/>
    <col min="5127" max="5147" width="10" style="42" customWidth="1"/>
    <col min="5148" max="5376" width="9.140625" style="42"/>
    <col min="5377" max="5377" width="5.7109375" style="42" customWidth="1"/>
    <col min="5378" max="5378" width="12.140625" style="42" customWidth="1"/>
    <col min="5379" max="5379" width="35.7109375" style="42" customWidth="1"/>
    <col min="5380" max="5380" width="14.28515625" style="42" customWidth="1"/>
    <col min="5381" max="5381" width="8.5703125" style="42" customWidth="1"/>
    <col min="5382" max="5382" width="1.42578125" style="42" customWidth="1"/>
    <col min="5383" max="5403" width="10" style="42" customWidth="1"/>
    <col min="5404" max="5632" width="9.140625" style="42"/>
    <col min="5633" max="5633" width="5.7109375" style="42" customWidth="1"/>
    <col min="5634" max="5634" width="12.140625" style="42" customWidth="1"/>
    <col min="5635" max="5635" width="35.7109375" style="42" customWidth="1"/>
    <col min="5636" max="5636" width="14.28515625" style="42" customWidth="1"/>
    <col min="5637" max="5637" width="8.5703125" style="42" customWidth="1"/>
    <col min="5638" max="5638" width="1.42578125" style="42" customWidth="1"/>
    <col min="5639" max="5659" width="10" style="42" customWidth="1"/>
    <col min="5660" max="5888" width="9.140625" style="42"/>
    <col min="5889" max="5889" width="5.7109375" style="42" customWidth="1"/>
    <col min="5890" max="5890" width="12.140625" style="42" customWidth="1"/>
    <col min="5891" max="5891" width="35.7109375" style="42" customWidth="1"/>
    <col min="5892" max="5892" width="14.28515625" style="42" customWidth="1"/>
    <col min="5893" max="5893" width="8.5703125" style="42" customWidth="1"/>
    <col min="5894" max="5894" width="1.42578125" style="42" customWidth="1"/>
    <col min="5895" max="5915" width="10" style="42" customWidth="1"/>
    <col min="5916" max="6144" width="9.140625" style="42"/>
    <col min="6145" max="6145" width="5.7109375" style="42" customWidth="1"/>
    <col min="6146" max="6146" width="12.140625" style="42" customWidth="1"/>
    <col min="6147" max="6147" width="35.7109375" style="42" customWidth="1"/>
    <col min="6148" max="6148" width="14.28515625" style="42" customWidth="1"/>
    <col min="6149" max="6149" width="8.5703125" style="42" customWidth="1"/>
    <col min="6150" max="6150" width="1.42578125" style="42" customWidth="1"/>
    <col min="6151" max="6171" width="10" style="42" customWidth="1"/>
    <col min="6172" max="6400" width="9.140625" style="42"/>
    <col min="6401" max="6401" width="5.7109375" style="42" customWidth="1"/>
    <col min="6402" max="6402" width="12.140625" style="42" customWidth="1"/>
    <col min="6403" max="6403" width="35.7109375" style="42" customWidth="1"/>
    <col min="6404" max="6404" width="14.28515625" style="42" customWidth="1"/>
    <col min="6405" max="6405" width="8.5703125" style="42" customWidth="1"/>
    <col min="6406" max="6406" width="1.42578125" style="42" customWidth="1"/>
    <col min="6407" max="6427" width="10" style="42" customWidth="1"/>
    <col min="6428" max="6656" width="9.140625" style="42"/>
    <col min="6657" max="6657" width="5.7109375" style="42" customWidth="1"/>
    <col min="6658" max="6658" width="12.140625" style="42" customWidth="1"/>
    <col min="6659" max="6659" width="35.7109375" style="42" customWidth="1"/>
    <col min="6660" max="6660" width="14.28515625" style="42" customWidth="1"/>
    <col min="6661" max="6661" width="8.5703125" style="42" customWidth="1"/>
    <col min="6662" max="6662" width="1.42578125" style="42" customWidth="1"/>
    <col min="6663" max="6683" width="10" style="42" customWidth="1"/>
    <col min="6684" max="6912" width="9.140625" style="42"/>
    <col min="6913" max="6913" width="5.7109375" style="42" customWidth="1"/>
    <col min="6914" max="6914" width="12.140625" style="42" customWidth="1"/>
    <col min="6915" max="6915" width="35.7109375" style="42" customWidth="1"/>
    <col min="6916" max="6916" width="14.28515625" style="42" customWidth="1"/>
    <col min="6917" max="6917" width="8.5703125" style="42" customWidth="1"/>
    <col min="6918" max="6918" width="1.42578125" style="42" customWidth="1"/>
    <col min="6919" max="6939" width="10" style="42" customWidth="1"/>
    <col min="6940" max="7168" width="9.140625" style="42"/>
    <col min="7169" max="7169" width="5.7109375" style="42" customWidth="1"/>
    <col min="7170" max="7170" width="12.140625" style="42" customWidth="1"/>
    <col min="7171" max="7171" width="35.7109375" style="42" customWidth="1"/>
    <col min="7172" max="7172" width="14.28515625" style="42" customWidth="1"/>
    <col min="7173" max="7173" width="8.5703125" style="42" customWidth="1"/>
    <col min="7174" max="7174" width="1.42578125" style="42" customWidth="1"/>
    <col min="7175" max="7195" width="10" style="42" customWidth="1"/>
    <col min="7196" max="7424" width="9.140625" style="42"/>
    <col min="7425" max="7425" width="5.7109375" style="42" customWidth="1"/>
    <col min="7426" max="7426" width="12.140625" style="42" customWidth="1"/>
    <col min="7427" max="7427" width="35.7109375" style="42" customWidth="1"/>
    <col min="7428" max="7428" width="14.28515625" style="42" customWidth="1"/>
    <col min="7429" max="7429" width="8.5703125" style="42" customWidth="1"/>
    <col min="7430" max="7430" width="1.42578125" style="42" customWidth="1"/>
    <col min="7431" max="7451" width="10" style="42" customWidth="1"/>
    <col min="7452" max="7680" width="9.140625" style="42"/>
    <col min="7681" max="7681" width="5.7109375" style="42" customWidth="1"/>
    <col min="7682" max="7682" width="12.140625" style="42" customWidth="1"/>
    <col min="7683" max="7683" width="35.7109375" style="42" customWidth="1"/>
    <col min="7684" max="7684" width="14.28515625" style="42" customWidth="1"/>
    <col min="7685" max="7685" width="8.5703125" style="42" customWidth="1"/>
    <col min="7686" max="7686" width="1.42578125" style="42" customWidth="1"/>
    <col min="7687" max="7707" width="10" style="42" customWidth="1"/>
    <col min="7708" max="7936" width="9.140625" style="42"/>
    <col min="7937" max="7937" width="5.7109375" style="42" customWidth="1"/>
    <col min="7938" max="7938" width="12.140625" style="42" customWidth="1"/>
    <col min="7939" max="7939" width="35.7109375" style="42" customWidth="1"/>
    <col min="7940" max="7940" width="14.28515625" style="42" customWidth="1"/>
    <col min="7941" max="7941" width="8.5703125" style="42" customWidth="1"/>
    <col min="7942" max="7942" width="1.42578125" style="42" customWidth="1"/>
    <col min="7943" max="7963" width="10" style="42" customWidth="1"/>
    <col min="7964" max="8192" width="9.140625" style="42"/>
    <col min="8193" max="8193" width="5.7109375" style="42" customWidth="1"/>
    <col min="8194" max="8194" width="12.140625" style="42" customWidth="1"/>
    <col min="8195" max="8195" width="35.7109375" style="42" customWidth="1"/>
    <col min="8196" max="8196" width="14.28515625" style="42" customWidth="1"/>
    <col min="8197" max="8197" width="8.5703125" style="42" customWidth="1"/>
    <col min="8198" max="8198" width="1.42578125" style="42" customWidth="1"/>
    <col min="8199" max="8219" width="10" style="42" customWidth="1"/>
    <col min="8220" max="8448" width="9.140625" style="42"/>
    <col min="8449" max="8449" width="5.7109375" style="42" customWidth="1"/>
    <col min="8450" max="8450" width="12.140625" style="42" customWidth="1"/>
    <col min="8451" max="8451" width="35.7109375" style="42" customWidth="1"/>
    <col min="8452" max="8452" width="14.28515625" style="42" customWidth="1"/>
    <col min="8453" max="8453" width="8.5703125" style="42" customWidth="1"/>
    <col min="8454" max="8454" width="1.42578125" style="42" customWidth="1"/>
    <col min="8455" max="8475" width="10" style="42" customWidth="1"/>
    <col min="8476" max="8704" width="9.140625" style="42"/>
    <col min="8705" max="8705" width="5.7109375" style="42" customWidth="1"/>
    <col min="8706" max="8706" width="12.140625" style="42" customWidth="1"/>
    <col min="8707" max="8707" width="35.7109375" style="42" customWidth="1"/>
    <col min="8708" max="8708" width="14.28515625" style="42" customWidth="1"/>
    <col min="8709" max="8709" width="8.5703125" style="42" customWidth="1"/>
    <col min="8710" max="8710" width="1.42578125" style="42" customWidth="1"/>
    <col min="8711" max="8731" width="10" style="42" customWidth="1"/>
    <col min="8732" max="8960" width="9.140625" style="42"/>
    <col min="8961" max="8961" width="5.7109375" style="42" customWidth="1"/>
    <col min="8962" max="8962" width="12.140625" style="42" customWidth="1"/>
    <col min="8963" max="8963" width="35.7109375" style="42" customWidth="1"/>
    <col min="8964" max="8964" width="14.28515625" style="42" customWidth="1"/>
    <col min="8965" max="8965" width="8.5703125" style="42" customWidth="1"/>
    <col min="8966" max="8966" width="1.42578125" style="42" customWidth="1"/>
    <col min="8967" max="8987" width="10" style="42" customWidth="1"/>
    <col min="8988" max="9216" width="9.140625" style="42"/>
    <col min="9217" max="9217" width="5.7109375" style="42" customWidth="1"/>
    <col min="9218" max="9218" width="12.140625" style="42" customWidth="1"/>
    <col min="9219" max="9219" width="35.7109375" style="42" customWidth="1"/>
    <col min="9220" max="9220" width="14.28515625" style="42" customWidth="1"/>
    <col min="9221" max="9221" width="8.5703125" style="42" customWidth="1"/>
    <col min="9222" max="9222" width="1.42578125" style="42" customWidth="1"/>
    <col min="9223" max="9243" width="10" style="42" customWidth="1"/>
    <col min="9244" max="9472" width="9.140625" style="42"/>
    <col min="9473" max="9473" width="5.7109375" style="42" customWidth="1"/>
    <col min="9474" max="9474" width="12.140625" style="42" customWidth="1"/>
    <col min="9475" max="9475" width="35.7109375" style="42" customWidth="1"/>
    <col min="9476" max="9476" width="14.28515625" style="42" customWidth="1"/>
    <col min="9477" max="9477" width="8.5703125" style="42" customWidth="1"/>
    <col min="9478" max="9478" width="1.42578125" style="42" customWidth="1"/>
    <col min="9479" max="9499" width="10" style="42" customWidth="1"/>
    <col min="9500" max="9728" width="9.140625" style="42"/>
    <col min="9729" max="9729" width="5.7109375" style="42" customWidth="1"/>
    <col min="9730" max="9730" width="12.140625" style="42" customWidth="1"/>
    <col min="9731" max="9731" width="35.7109375" style="42" customWidth="1"/>
    <col min="9732" max="9732" width="14.28515625" style="42" customWidth="1"/>
    <col min="9733" max="9733" width="8.5703125" style="42" customWidth="1"/>
    <col min="9734" max="9734" width="1.42578125" style="42" customWidth="1"/>
    <col min="9735" max="9755" width="10" style="42" customWidth="1"/>
    <col min="9756" max="9984" width="9.140625" style="42"/>
    <col min="9985" max="9985" width="5.7109375" style="42" customWidth="1"/>
    <col min="9986" max="9986" width="12.140625" style="42" customWidth="1"/>
    <col min="9987" max="9987" width="35.7109375" style="42" customWidth="1"/>
    <col min="9988" max="9988" width="14.28515625" style="42" customWidth="1"/>
    <col min="9989" max="9989" width="8.5703125" style="42" customWidth="1"/>
    <col min="9990" max="9990" width="1.42578125" style="42" customWidth="1"/>
    <col min="9991" max="10011" width="10" style="42" customWidth="1"/>
    <col min="10012" max="10240" width="9.140625" style="42"/>
    <col min="10241" max="10241" width="5.7109375" style="42" customWidth="1"/>
    <col min="10242" max="10242" width="12.140625" style="42" customWidth="1"/>
    <col min="10243" max="10243" width="35.7109375" style="42" customWidth="1"/>
    <col min="10244" max="10244" width="14.28515625" style="42" customWidth="1"/>
    <col min="10245" max="10245" width="8.5703125" style="42" customWidth="1"/>
    <col min="10246" max="10246" width="1.42578125" style="42" customWidth="1"/>
    <col min="10247" max="10267" width="10" style="42" customWidth="1"/>
    <col min="10268" max="10496" width="9.140625" style="42"/>
    <col min="10497" max="10497" width="5.7109375" style="42" customWidth="1"/>
    <col min="10498" max="10498" width="12.140625" style="42" customWidth="1"/>
    <col min="10499" max="10499" width="35.7109375" style="42" customWidth="1"/>
    <col min="10500" max="10500" width="14.28515625" style="42" customWidth="1"/>
    <col min="10501" max="10501" width="8.5703125" style="42" customWidth="1"/>
    <col min="10502" max="10502" width="1.42578125" style="42" customWidth="1"/>
    <col min="10503" max="10523" width="10" style="42" customWidth="1"/>
    <col min="10524" max="10752" width="9.140625" style="42"/>
    <col min="10753" max="10753" width="5.7109375" style="42" customWidth="1"/>
    <col min="10754" max="10754" width="12.140625" style="42" customWidth="1"/>
    <col min="10755" max="10755" width="35.7109375" style="42" customWidth="1"/>
    <col min="10756" max="10756" width="14.28515625" style="42" customWidth="1"/>
    <col min="10757" max="10757" width="8.5703125" style="42" customWidth="1"/>
    <col min="10758" max="10758" width="1.42578125" style="42" customWidth="1"/>
    <col min="10759" max="10779" width="10" style="42" customWidth="1"/>
    <col min="10780" max="11008" width="9.140625" style="42"/>
    <col min="11009" max="11009" width="5.7109375" style="42" customWidth="1"/>
    <col min="11010" max="11010" width="12.140625" style="42" customWidth="1"/>
    <col min="11011" max="11011" width="35.7109375" style="42" customWidth="1"/>
    <col min="11012" max="11012" width="14.28515625" style="42" customWidth="1"/>
    <col min="11013" max="11013" width="8.5703125" style="42" customWidth="1"/>
    <col min="11014" max="11014" width="1.42578125" style="42" customWidth="1"/>
    <col min="11015" max="11035" width="10" style="42" customWidth="1"/>
    <col min="11036" max="11264" width="9.140625" style="42"/>
    <col min="11265" max="11265" width="5.7109375" style="42" customWidth="1"/>
    <col min="11266" max="11266" width="12.140625" style="42" customWidth="1"/>
    <col min="11267" max="11267" width="35.7109375" style="42" customWidth="1"/>
    <col min="11268" max="11268" width="14.28515625" style="42" customWidth="1"/>
    <col min="11269" max="11269" width="8.5703125" style="42" customWidth="1"/>
    <col min="11270" max="11270" width="1.42578125" style="42" customWidth="1"/>
    <col min="11271" max="11291" width="10" style="42" customWidth="1"/>
    <col min="11292" max="11520" width="9.140625" style="42"/>
    <col min="11521" max="11521" width="5.7109375" style="42" customWidth="1"/>
    <col min="11522" max="11522" width="12.140625" style="42" customWidth="1"/>
    <col min="11523" max="11523" width="35.7109375" style="42" customWidth="1"/>
    <col min="11524" max="11524" width="14.28515625" style="42" customWidth="1"/>
    <col min="11525" max="11525" width="8.5703125" style="42" customWidth="1"/>
    <col min="11526" max="11526" width="1.42578125" style="42" customWidth="1"/>
    <col min="11527" max="11547" width="10" style="42" customWidth="1"/>
    <col min="11548" max="11776" width="9.140625" style="42"/>
    <col min="11777" max="11777" width="5.7109375" style="42" customWidth="1"/>
    <col min="11778" max="11778" width="12.140625" style="42" customWidth="1"/>
    <col min="11779" max="11779" width="35.7109375" style="42" customWidth="1"/>
    <col min="11780" max="11780" width="14.28515625" style="42" customWidth="1"/>
    <col min="11781" max="11781" width="8.5703125" style="42" customWidth="1"/>
    <col min="11782" max="11782" width="1.42578125" style="42" customWidth="1"/>
    <col min="11783" max="11803" width="10" style="42" customWidth="1"/>
    <col min="11804" max="12032" width="9.140625" style="42"/>
    <col min="12033" max="12033" width="5.7109375" style="42" customWidth="1"/>
    <col min="12034" max="12034" width="12.140625" style="42" customWidth="1"/>
    <col min="12035" max="12035" width="35.7109375" style="42" customWidth="1"/>
    <col min="12036" max="12036" width="14.28515625" style="42" customWidth="1"/>
    <col min="12037" max="12037" width="8.5703125" style="42" customWidth="1"/>
    <col min="12038" max="12038" width="1.42578125" style="42" customWidth="1"/>
    <col min="12039" max="12059" width="10" style="42" customWidth="1"/>
    <col min="12060" max="12288" width="9.140625" style="42"/>
    <col min="12289" max="12289" width="5.7109375" style="42" customWidth="1"/>
    <col min="12290" max="12290" width="12.140625" style="42" customWidth="1"/>
    <col min="12291" max="12291" width="35.7109375" style="42" customWidth="1"/>
    <col min="12292" max="12292" width="14.28515625" style="42" customWidth="1"/>
    <col min="12293" max="12293" width="8.5703125" style="42" customWidth="1"/>
    <col min="12294" max="12294" width="1.42578125" style="42" customWidth="1"/>
    <col min="12295" max="12315" width="10" style="42" customWidth="1"/>
    <col min="12316" max="12544" width="9.140625" style="42"/>
    <col min="12545" max="12545" width="5.7109375" style="42" customWidth="1"/>
    <col min="12546" max="12546" width="12.140625" style="42" customWidth="1"/>
    <col min="12547" max="12547" width="35.7109375" style="42" customWidth="1"/>
    <col min="12548" max="12548" width="14.28515625" style="42" customWidth="1"/>
    <col min="12549" max="12549" width="8.5703125" style="42" customWidth="1"/>
    <col min="12550" max="12550" width="1.42578125" style="42" customWidth="1"/>
    <col min="12551" max="12571" width="10" style="42" customWidth="1"/>
    <col min="12572" max="12800" width="9.140625" style="42"/>
    <col min="12801" max="12801" width="5.7109375" style="42" customWidth="1"/>
    <col min="12802" max="12802" width="12.140625" style="42" customWidth="1"/>
    <col min="12803" max="12803" width="35.7109375" style="42" customWidth="1"/>
    <col min="12804" max="12804" width="14.28515625" style="42" customWidth="1"/>
    <col min="12805" max="12805" width="8.5703125" style="42" customWidth="1"/>
    <col min="12806" max="12806" width="1.42578125" style="42" customWidth="1"/>
    <col min="12807" max="12827" width="10" style="42" customWidth="1"/>
    <col min="12828" max="13056" width="9.140625" style="42"/>
    <col min="13057" max="13057" width="5.7109375" style="42" customWidth="1"/>
    <col min="13058" max="13058" width="12.140625" style="42" customWidth="1"/>
    <col min="13059" max="13059" width="35.7109375" style="42" customWidth="1"/>
    <col min="13060" max="13060" width="14.28515625" style="42" customWidth="1"/>
    <col min="13061" max="13061" width="8.5703125" style="42" customWidth="1"/>
    <col min="13062" max="13062" width="1.42578125" style="42" customWidth="1"/>
    <col min="13063" max="13083" width="10" style="42" customWidth="1"/>
    <col min="13084" max="13312" width="9.140625" style="42"/>
    <col min="13313" max="13313" width="5.7109375" style="42" customWidth="1"/>
    <col min="13314" max="13314" width="12.140625" style="42" customWidth="1"/>
    <col min="13315" max="13315" width="35.7109375" style="42" customWidth="1"/>
    <col min="13316" max="13316" width="14.28515625" style="42" customWidth="1"/>
    <col min="13317" max="13317" width="8.5703125" style="42" customWidth="1"/>
    <col min="13318" max="13318" width="1.42578125" style="42" customWidth="1"/>
    <col min="13319" max="13339" width="10" style="42" customWidth="1"/>
    <col min="13340" max="13568" width="9.140625" style="42"/>
    <col min="13569" max="13569" width="5.7109375" style="42" customWidth="1"/>
    <col min="13570" max="13570" width="12.140625" style="42" customWidth="1"/>
    <col min="13571" max="13571" width="35.7109375" style="42" customWidth="1"/>
    <col min="13572" max="13572" width="14.28515625" style="42" customWidth="1"/>
    <col min="13573" max="13573" width="8.5703125" style="42" customWidth="1"/>
    <col min="13574" max="13574" width="1.42578125" style="42" customWidth="1"/>
    <col min="13575" max="13595" width="10" style="42" customWidth="1"/>
    <col min="13596" max="13824" width="9.140625" style="42"/>
    <col min="13825" max="13825" width="5.7109375" style="42" customWidth="1"/>
    <col min="13826" max="13826" width="12.140625" style="42" customWidth="1"/>
    <col min="13827" max="13827" width="35.7109375" style="42" customWidth="1"/>
    <col min="13828" max="13828" width="14.28515625" style="42" customWidth="1"/>
    <col min="13829" max="13829" width="8.5703125" style="42" customWidth="1"/>
    <col min="13830" max="13830" width="1.42578125" style="42" customWidth="1"/>
    <col min="13831" max="13851" width="10" style="42" customWidth="1"/>
    <col min="13852" max="14080" width="9.140625" style="42"/>
    <col min="14081" max="14081" width="5.7109375" style="42" customWidth="1"/>
    <col min="14082" max="14082" width="12.140625" style="42" customWidth="1"/>
    <col min="14083" max="14083" width="35.7109375" style="42" customWidth="1"/>
    <col min="14084" max="14084" width="14.28515625" style="42" customWidth="1"/>
    <col min="14085" max="14085" width="8.5703125" style="42" customWidth="1"/>
    <col min="14086" max="14086" width="1.42578125" style="42" customWidth="1"/>
    <col min="14087" max="14107" width="10" style="42" customWidth="1"/>
    <col min="14108" max="14336" width="9.140625" style="42"/>
    <col min="14337" max="14337" width="5.7109375" style="42" customWidth="1"/>
    <col min="14338" max="14338" width="12.140625" style="42" customWidth="1"/>
    <col min="14339" max="14339" width="35.7109375" style="42" customWidth="1"/>
    <col min="14340" max="14340" width="14.28515625" style="42" customWidth="1"/>
    <col min="14341" max="14341" width="8.5703125" style="42" customWidth="1"/>
    <col min="14342" max="14342" width="1.42578125" style="42" customWidth="1"/>
    <col min="14343" max="14363" width="10" style="42" customWidth="1"/>
    <col min="14364" max="14592" width="9.140625" style="42"/>
    <col min="14593" max="14593" width="5.7109375" style="42" customWidth="1"/>
    <col min="14594" max="14594" width="12.140625" style="42" customWidth="1"/>
    <col min="14595" max="14595" width="35.7109375" style="42" customWidth="1"/>
    <col min="14596" max="14596" width="14.28515625" style="42" customWidth="1"/>
    <col min="14597" max="14597" width="8.5703125" style="42" customWidth="1"/>
    <col min="14598" max="14598" width="1.42578125" style="42" customWidth="1"/>
    <col min="14599" max="14619" width="10" style="42" customWidth="1"/>
    <col min="14620" max="14848" width="9.140625" style="42"/>
    <col min="14849" max="14849" width="5.7109375" style="42" customWidth="1"/>
    <col min="14850" max="14850" width="12.140625" style="42" customWidth="1"/>
    <col min="14851" max="14851" width="35.7109375" style="42" customWidth="1"/>
    <col min="14852" max="14852" width="14.28515625" style="42" customWidth="1"/>
    <col min="14853" max="14853" width="8.5703125" style="42" customWidth="1"/>
    <col min="14854" max="14854" width="1.42578125" style="42" customWidth="1"/>
    <col min="14855" max="14875" width="10" style="42" customWidth="1"/>
    <col min="14876" max="15104" width="9.140625" style="42"/>
    <col min="15105" max="15105" width="5.7109375" style="42" customWidth="1"/>
    <col min="15106" max="15106" width="12.140625" style="42" customWidth="1"/>
    <col min="15107" max="15107" width="35.7109375" style="42" customWidth="1"/>
    <col min="15108" max="15108" width="14.28515625" style="42" customWidth="1"/>
    <col min="15109" max="15109" width="8.5703125" style="42" customWidth="1"/>
    <col min="15110" max="15110" width="1.42578125" style="42" customWidth="1"/>
    <col min="15111" max="15131" width="10" style="42" customWidth="1"/>
    <col min="15132" max="15360" width="9.140625" style="42"/>
    <col min="15361" max="15361" width="5.7109375" style="42" customWidth="1"/>
    <col min="15362" max="15362" width="12.140625" style="42" customWidth="1"/>
    <col min="15363" max="15363" width="35.7109375" style="42" customWidth="1"/>
    <col min="15364" max="15364" width="14.28515625" style="42" customWidth="1"/>
    <col min="15365" max="15365" width="8.5703125" style="42" customWidth="1"/>
    <col min="15366" max="15366" width="1.42578125" style="42" customWidth="1"/>
    <col min="15367" max="15387" width="10" style="42" customWidth="1"/>
    <col min="15388" max="15616" width="9.140625" style="42"/>
    <col min="15617" max="15617" width="5.7109375" style="42" customWidth="1"/>
    <col min="15618" max="15618" width="12.140625" style="42" customWidth="1"/>
    <col min="15619" max="15619" width="35.7109375" style="42" customWidth="1"/>
    <col min="15620" max="15620" width="14.28515625" style="42" customWidth="1"/>
    <col min="15621" max="15621" width="8.5703125" style="42" customWidth="1"/>
    <col min="15622" max="15622" width="1.42578125" style="42" customWidth="1"/>
    <col min="15623" max="15643" width="10" style="42" customWidth="1"/>
    <col min="15644" max="15872" width="9.140625" style="42"/>
    <col min="15873" max="15873" width="5.7109375" style="42" customWidth="1"/>
    <col min="15874" max="15874" width="12.140625" style="42" customWidth="1"/>
    <col min="15875" max="15875" width="35.7109375" style="42" customWidth="1"/>
    <col min="15876" max="15876" width="14.28515625" style="42" customWidth="1"/>
    <col min="15877" max="15877" width="8.5703125" style="42" customWidth="1"/>
    <col min="15878" max="15878" width="1.42578125" style="42" customWidth="1"/>
    <col min="15879" max="15899" width="10" style="42" customWidth="1"/>
    <col min="15900" max="16128" width="9.140625" style="42"/>
    <col min="16129" max="16129" width="5.7109375" style="42" customWidth="1"/>
    <col min="16130" max="16130" width="12.140625" style="42" customWidth="1"/>
    <col min="16131" max="16131" width="35.7109375" style="42" customWidth="1"/>
    <col min="16132" max="16132" width="14.28515625" style="42" customWidth="1"/>
    <col min="16133" max="16133" width="8.5703125" style="42" customWidth="1"/>
    <col min="16134" max="16134" width="1.42578125" style="42" customWidth="1"/>
    <col min="16135" max="16155" width="10" style="42" customWidth="1"/>
    <col min="16156" max="16384" width="9.140625" style="42"/>
  </cols>
  <sheetData>
    <row r="1" spans="1:27" s="47" customFormat="1">
      <c r="A1" s="45"/>
      <c r="B1" s="46" t="s">
        <v>11</v>
      </c>
      <c r="C1" s="44"/>
      <c r="E1" s="39"/>
    </row>
    <row r="2" spans="1:27" s="47" customFormat="1">
      <c r="A2" s="45"/>
      <c r="B2" s="46" t="s">
        <v>16</v>
      </c>
      <c r="C2" s="50"/>
      <c r="D2" s="60"/>
      <c r="E2" s="61"/>
      <c r="F2" s="60"/>
      <c r="G2" s="60"/>
      <c r="H2" s="60"/>
      <c r="I2" s="60"/>
      <c r="J2" s="60"/>
      <c r="K2" s="60"/>
      <c r="L2" s="60"/>
      <c r="M2" s="60"/>
      <c r="N2" s="60"/>
      <c r="O2" s="60"/>
      <c r="P2" s="60"/>
      <c r="Q2" s="60"/>
      <c r="R2" s="60"/>
      <c r="S2" s="60"/>
      <c r="T2" s="60"/>
      <c r="U2" s="60"/>
      <c r="V2" s="60"/>
      <c r="W2" s="60"/>
      <c r="X2" s="60"/>
      <c r="Y2" s="60"/>
      <c r="Z2" s="60"/>
      <c r="AA2" s="60"/>
    </row>
    <row r="3" spans="1:27" s="53" customFormat="1">
      <c r="A3" s="51"/>
      <c r="B3" s="43" t="s">
        <v>17</v>
      </c>
      <c r="C3" s="52" t="s">
        <v>14</v>
      </c>
      <c r="D3" s="52" t="s">
        <v>15</v>
      </c>
      <c r="E3" s="62" t="s">
        <v>85</v>
      </c>
      <c r="G3" s="53">
        <v>2000</v>
      </c>
      <c r="H3" s="53">
        <v>2001</v>
      </c>
      <c r="I3" s="53">
        <v>2002</v>
      </c>
      <c r="J3" s="53">
        <v>2003</v>
      </c>
      <c r="K3" s="53">
        <v>2004</v>
      </c>
      <c r="L3" s="53">
        <v>2005</v>
      </c>
      <c r="M3" s="53">
        <v>2006</v>
      </c>
      <c r="N3" s="53">
        <v>2007</v>
      </c>
      <c r="O3" s="53">
        <v>2008</v>
      </c>
      <c r="P3" s="53">
        <v>2009</v>
      </c>
      <c r="Q3" s="53">
        <v>2010</v>
      </c>
      <c r="R3" s="53">
        <v>2011</v>
      </c>
      <c r="S3" s="53">
        <v>2012</v>
      </c>
      <c r="T3" s="53">
        <v>2013</v>
      </c>
      <c r="U3" s="53">
        <v>2014</v>
      </c>
      <c r="V3" s="53">
        <v>2015</v>
      </c>
      <c r="W3" s="53">
        <v>2016</v>
      </c>
      <c r="X3" s="53">
        <v>2017</v>
      </c>
      <c r="Y3" s="53">
        <v>2018</v>
      </c>
      <c r="Z3" s="53">
        <v>2019</v>
      </c>
      <c r="AA3" s="53">
        <v>2020</v>
      </c>
    </row>
    <row r="4" spans="1:27">
      <c r="A4" s="42">
        <v>1</v>
      </c>
      <c r="B4" s="2">
        <f>IF(ISNUMBER('Bank List'!B2),'Bank List'!B2,"")</f>
        <v>4050465</v>
      </c>
      <c r="C4" s="55" t="str">
        <f>IF(ISTEXT(Soundness!C5),Soundness!C5,"")</f>
        <v>Australia and New Zealand Banking Group Limited</v>
      </c>
      <c r="D4" s="55" t="str">
        <f>IF(ISTEXT(Soundness!D5),Soundness!D5,"")</f>
        <v>Australia</v>
      </c>
      <c r="E4" s="63" t="str">
        <f>Soundness!E5</f>
        <v>Y</v>
      </c>
      <c r="F4" s="57"/>
      <c r="G4" s="64" t="str">
        <f>IF(AND(ISNUMBER('O-CapitalAdequacy'!F4),ISNUMBER('O-CapitalAdequacy'!F$1),ISNUMBER('O-CapitalAdequacy'!F$2)),STANDARDIZE('O-CapitalAdequacy'!F4,'O-CapitalAdequacy'!F$1,'O-CapitalAdequacy'!F$2),"..")</f>
        <v>..</v>
      </c>
      <c r="H4" s="64" t="str">
        <f>IF(AND(ISNUMBER('O-CapitalAdequacy'!G4),ISNUMBER('O-CapitalAdequacy'!G$1),ISNUMBER('O-CapitalAdequacy'!G$2)),STANDARDIZE('O-CapitalAdequacy'!G4,'O-CapitalAdequacy'!G$1,'O-CapitalAdequacy'!G$2),"..")</f>
        <v>..</v>
      </c>
      <c r="I4" s="64" t="str">
        <f>IF(AND(ISNUMBER('O-CapitalAdequacy'!H4),ISNUMBER('O-CapitalAdequacy'!H$1),ISNUMBER('O-CapitalAdequacy'!H$2)),STANDARDIZE('O-CapitalAdequacy'!H4,'O-CapitalAdequacy'!H$1,'O-CapitalAdequacy'!H$2),"..")</f>
        <v>..</v>
      </c>
      <c r="J4" s="64" t="str">
        <f>IF(AND(ISNUMBER('O-CapitalAdequacy'!I4),ISNUMBER('O-CapitalAdequacy'!I$1),ISNUMBER('O-CapitalAdequacy'!I$2)),STANDARDIZE('O-CapitalAdequacy'!I4,'O-CapitalAdequacy'!I$1,'O-CapitalAdequacy'!I$2),"..")</f>
        <v>..</v>
      </c>
      <c r="K4" s="64" t="str">
        <f>IF(AND(ISNUMBER('O-CapitalAdequacy'!J4),ISNUMBER('O-CapitalAdequacy'!J$1),ISNUMBER('O-CapitalAdequacy'!J$2)),STANDARDIZE('O-CapitalAdequacy'!J4,'O-CapitalAdequacy'!J$1,'O-CapitalAdequacy'!J$2),"..")</f>
        <v>..</v>
      </c>
      <c r="L4" s="64" t="str">
        <f>IF(AND(ISNUMBER('O-CapitalAdequacy'!K4),ISNUMBER('O-CapitalAdequacy'!K$1),ISNUMBER('O-CapitalAdequacy'!K$2)),STANDARDIZE('O-CapitalAdequacy'!K4,'O-CapitalAdequacy'!K$1,'O-CapitalAdequacy'!K$2),"..")</f>
        <v>..</v>
      </c>
      <c r="M4" s="64" t="str">
        <f>IF(AND(ISNUMBER('O-CapitalAdequacy'!L4),ISNUMBER('O-CapitalAdequacy'!L$1),ISNUMBER('O-CapitalAdequacy'!L$2)),STANDARDIZE('O-CapitalAdequacy'!L4,'O-CapitalAdequacy'!L$1,'O-CapitalAdequacy'!L$2),"..")</f>
        <v>..</v>
      </c>
      <c r="N4" s="64">
        <f>IF(AND(ISNUMBER('O-CapitalAdequacy'!M4),ISNUMBER('O-CapitalAdequacy'!M$1),ISNUMBER('O-CapitalAdequacy'!M$2)),STANDARDIZE('O-CapitalAdequacy'!M4,'O-CapitalAdequacy'!M$1,'O-CapitalAdequacy'!M$2),"..")</f>
        <v>-0.99940422389947925</v>
      </c>
      <c r="O4" s="64">
        <f>IF(AND(ISNUMBER('O-CapitalAdequacy'!N4),ISNUMBER('O-CapitalAdequacy'!N$1),ISNUMBER('O-CapitalAdequacy'!N$2)),STANDARDIZE('O-CapitalAdequacy'!N4,'O-CapitalAdequacy'!N$1,'O-CapitalAdequacy'!N$2),"..")</f>
        <v>-0.5655491835887646</v>
      </c>
      <c r="P4" s="64">
        <f>IF(AND(ISNUMBER('O-CapitalAdequacy'!O4),ISNUMBER('O-CapitalAdequacy'!O$1),ISNUMBER('O-CapitalAdequacy'!O$2)),STANDARDIZE('O-CapitalAdequacy'!O4,'O-CapitalAdequacy'!O$1,'O-CapitalAdequacy'!O$2),"..")</f>
        <v>0.46532521643749253</v>
      </c>
      <c r="Q4" s="64">
        <f>IF(AND(ISNUMBER('O-CapitalAdequacy'!P4),ISNUMBER('O-CapitalAdequacy'!P$1),ISNUMBER('O-CapitalAdequacy'!P$2)),STANDARDIZE('O-CapitalAdequacy'!P4,'O-CapitalAdequacy'!P$1,'O-CapitalAdequacy'!P$2),"..")</f>
        <v>-0.28961542948959185</v>
      </c>
      <c r="R4" s="64">
        <f>IF(AND(ISNUMBER('O-CapitalAdequacy'!Q4),ISNUMBER('O-CapitalAdequacy'!Q$1),ISNUMBER('O-CapitalAdequacy'!Q$2)),STANDARDIZE('O-CapitalAdequacy'!Q4,'O-CapitalAdequacy'!Q$1,'O-CapitalAdequacy'!Q$2),"..")</f>
        <v>-0.34480974091775213</v>
      </c>
      <c r="S4" s="64">
        <f>IF(AND(ISNUMBER('O-CapitalAdequacy'!R4),ISNUMBER('O-CapitalAdequacy'!R$1),ISNUMBER('O-CapitalAdequacy'!R$2)),STANDARDIZE('O-CapitalAdequacy'!R4,'O-CapitalAdequacy'!R$1,'O-CapitalAdequacy'!R$2),"..")</f>
        <v>-0.6042004868271954</v>
      </c>
      <c r="T4" s="64" t="str">
        <f>IF(AND(ISNUMBER('O-CapitalAdequacy'!S4),ISNUMBER('O-CapitalAdequacy'!S$1),ISNUMBER('O-CapitalAdequacy'!S$2)),STANDARDIZE('O-CapitalAdequacy'!S4,'O-CapitalAdequacy'!S$1,'O-CapitalAdequacy'!S$2),"..")</f>
        <v>..</v>
      </c>
      <c r="U4" s="64" t="str">
        <f>IF(AND(ISNUMBER('O-CapitalAdequacy'!T4),ISNUMBER('O-CapitalAdequacy'!T$1),ISNUMBER('O-CapitalAdequacy'!T$2)),STANDARDIZE('O-CapitalAdequacy'!T4,'O-CapitalAdequacy'!T$1,'O-CapitalAdequacy'!T$2),"..")</f>
        <v>..</v>
      </c>
      <c r="V4" s="64" t="str">
        <f>IF(AND(ISNUMBER('O-CapitalAdequacy'!U4),ISNUMBER('O-CapitalAdequacy'!U$1),ISNUMBER('O-CapitalAdequacy'!U$2)),STANDARDIZE('O-CapitalAdequacy'!U4,'O-CapitalAdequacy'!U$1,'O-CapitalAdequacy'!U$2),"..")</f>
        <v>..</v>
      </c>
      <c r="W4" s="64" t="str">
        <f>IF(AND(ISNUMBER('O-CapitalAdequacy'!V4),ISNUMBER('O-CapitalAdequacy'!V$1),ISNUMBER('O-CapitalAdequacy'!V$2)),STANDARDIZE('O-CapitalAdequacy'!V4,'O-CapitalAdequacy'!V$1,'O-CapitalAdequacy'!V$2),"..")</f>
        <v>..</v>
      </c>
      <c r="X4" s="64" t="str">
        <f>IF(AND(ISNUMBER('O-CapitalAdequacy'!W4),ISNUMBER('O-CapitalAdequacy'!W$1),ISNUMBER('O-CapitalAdequacy'!W$2)),STANDARDIZE('O-CapitalAdequacy'!W4,'O-CapitalAdequacy'!W$1,'O-CapitalAdequacy'!W$2),"..")</f>
        <v>..</v>
      </c>
      <c r="Y4" s="64" t="str">
        <f>IF(AND(ISNUMBER('O-CapitalAdequacy'!X4),ISNUMBER('O-CapitalAdequacy'!X$1),ISNUMBER('O-CapitalAdequacy'!X$2)),STANDARDIZE('O-CapitalAdequacy'!X4,'O-CapitalAdequacy'!X$1,'O-CapitalAdequacy'!X$2),"..")</f>
        <v>..</v>
      </c>
      <c r="Z4" s="64" t="str">
        <f>IF(AND(ISNUMBER('O-CapitalAdequacy'!Y4),ISNUMBER('O-CapitalAdequacy'!Y$1),ISNUMBER('O-CapitalAdequacy'!Y$2)),STANDARDIZE('O-CapitalAdequacy'!Y4,'O-CapitalAdequacy'!Y$1,'O-CapitalAdequacy'!Y$2),"..")</f>
        <v>..</v>
      </c>
      <c r="AA4" s="64" t="str">
        <f>IF(AND(ISNUMBER('O-CapitalAdequacy'!Z4),ISNUMBER('O-CapitalAdequacy'!Z$1),ISNUMBER('O-CapitalAdequacy'!Z$2)),STANDARDIZE('O-CapitalAdequacy'!Z4,'O-CapitalAdequacy'!Z$1,'O-CapitalAdequacy'!Z$2),"..")</f>
        <v>..</v>
      </c>
    </row>
    <row r="5" spans="1:27">
      <c r="A5" s="42">
        <v>2</v>
      </c>
      <c r="B5" s="2">
        <f>IF(ISNUMBER('Bank List'!B3),'Bank List'!B3,"")</f>
        <v>4182766</v>
      </c>
      <c r="C5" s="55" t="str">
        <f>IF(ISTEXT(Soundness!C6),Soundness!C6,"")</f>
        <v>Banca Monte dei Paschi di Siena SpA</v>
      </c>
      <c r="D5" s="55" t="str">
        <f>IF(ISTEXT(Soundness!D6),Soundness!D6,"")</f>
        <v>Italy</v>
      </c>
      <c r="E5" s="63" t="str">
        <f>Soundness!E6</f>
        <v>Y</v>
      </c>
      <c r="F5" s="57"/>
      <c r="G5" s="64" t="str">
        <f>IF(AND(ISNUMBER('O-CapitalAdequacy'!F5),ISNUMBER('O-CapitalAdequacy'!F$1),ISNUMBER('O-CapitalAdequacy'!F$2)),STANDARDIZE('O-CapitalAdequacy'!F5,'O-CapitalAdequacy'!F$1,'O-CapitalAdequacy'!F$2),"..")</f>
        <v>..</v>
      </c>
      <c r="H5" s="64" t="str">
        <f>IF(AND(ISNUMBER('O-CapitalAdequacy'!G5),ISNUMBER('O-CapitalAdequacy'!G$1),ISNUMBER('O-CapitalAdequacy'!G$2)),STANDARDIZE('O-CapitalAdequacy'!G5,'O-CapitalAdequacy'!G$1,'O-CapitalAdequacy'!G$2),"..")</f>
        <v>..</v>
      </c>
      <c r="I5" s="64" t="str">
        <f>IF(AND(ISNUMBER('O-CapitalAdequacy'!H5),ISNUMBER('O-CapitalAdequacy'!H$1),ISNUMBER('O-CapitalAdequacy'!H$2)),STANDARDIZE('O-CapitalAdequacy'!H5,'O-CapitalAdequacy'!H$1,'O-CapitalAdequacy'!H$2),"..")</f>
        <v>..</v>
      </c>
      <c r="J5" s="64" t="str">
        <f>IF(AND(ISNUMBER('O-CapitalAdequacy'!I5),ISNUMBER('O-CapitalAdequacy'!I$1),ISNUMBER('O-CapitalAdequacy'!I$2)),STANDARDIZE('O-CapitalAdequacy'!I5,'O-CapitalAdequacy'!I$1,'O-CapitalAdequacy'!I$2),"..")</f>
        <v>..</v>
      </c>
      <c r="K5" s="64" t="str">
        <f>IF(AND(ISNUMBER('O-CapitalAdequacy'!J5),ISNUMBER('O-CapitalAdequacy'!J$1),ISNUMBER('O-CapitalAdequacy'!J$2)),STANDARDIZE('O-CapitalAdequacy'!J5,'O-CapitalAdequacy'!J$1,'O-CapitalAdequacy'!J$2),"..")</f>
        <v>..</v>
      </c>
      <c r="L5" s="64" t="str">
        <f>IF(AND(ISNUMBER('O-CapitalAdequacy'!K5),ISNUMBER('O-CapitalAdequacy'!K$1),ISNUMBER('O-CapitalAdequacy'!K$2)),STANDARDIZE('O-CapitalAdequacy'!K5,'O-CapitalAdequacy'!K$1,'O-CapitalAdequacy'!K$2),"..")</f>
        <v>..</v>
      </c>
      <c r="M5" s="64" t="str">
        <f>IF(AND(ISNUMBER('O-CapitalAdequacy'!L5),ISNUMBER('O-CapitalAdequacy'!L$1),ISNUMBER('O-CapitalAdequacy'!L$2)),STANDARDIZE('O-CapitalAdequacy'!L5,'O-CapitalAdequacy'!L$1,'O-CapitalAdequacy'!L$2),"..")</f>
        <v>..</v>
      </c>
      <c r="N5" s="64">
        <f>IF(AND(ISNUMBER('O-CapitalAdequacy'!M5),ISNUMBER('O-CapitalAdequacy'!M$1),ISNUMBER('O-CapitalAdequacy'!M$2)),STANDARDIZE('O-CapitalAdequacy'!M5,'O-CapitalAdequacy'!M$1,'O-CapitalAdequacy'!M$2),"..")</f>
        <v>-1.3353865035793993</v>
      </c>
      <c r="O5" s="64">
        <f>IF(AND(ISNUMBER('O-CapitalAdequacy'!N5),ISNUMBER('O-CapitalAdequacy'!N$1),ISNUMBER('O-CapitalAdequacy'!N$2)),STANDARDIZE('O-CapitalAdequacy'!N5,'O-CapitalAdequacy'!N$1,'O-CapitalAdequacy'!N$2),"..")</f>
        <v>-1.9358960678655415</v>
      </c>
      <c r="P5" s="64">
        <f>IF(AND(ISNUMBER('O-CapitalAdequacy'!O5),ISNUMBER('O-CapitalAdequacy'!O$1),ISNUMBER('O-CapitalAdequacy'!O$2)),STANDARDIZE('O-CapitalAdequacy'!O5,'O-CapitalAdequacy'!O$1,'O-CapitalAdequacy'!O$2),"..")</f>
        <v>-0.92359212903014443</v>
      </c>
      <c r="Q5" s="64">
        <f>IF(AND(ISNUMBER('O-CapitalAdequacy'!P5),ISNUMBER('O-CapitalAdequacy'!P$1),ISNUMBER('O-CapitalAdequacy'!P$2)),STANDARDIZE('O-CapitalAdequacy'!P5,'O-CapitalAdequacy'!P$1,'O-CapitalAdequacy'!P$2),"..")</f>
        <v>-1.0402699473089905</v>
      </c>
      <c r="R5" s="64">
        <f>IF(AND(ISNUMBER('O-CapitalAdequacy'!Q5),ISNUMBER('O-CapitalAdequacy'!Q$1),ISNUMBER('O-CapitalAdequacy'!Q$2)),STANDARDIZE('O-CapitalAdequacy'!Q5,'O-CapitalAdequacy'!Q$1,'O-CapitalAdequacy'!Q$2),"..")</f>
        <v>-0.28500226966120701</v>
      </c>
      <c r="S5" s="64" t="str">
        <f>IF(AND(ISNUMBER('O-CapitalAdequacy'!R5),ISNUMBER('O-CapitalAdequacy'!R$1),ISNUMBER('O-CapitalAdequacy'!R$2)),STANDARDIZE('O-CapitalAdequacy'!R5,'O-CapitalAdequacy'!R$1,'O-CapitalAdequacy'!R$2),"..")</f>
        <v>..</v>
      </c>
      <c r="T5" s="64" t="str">
        <f>IF(AND(ISNUMBER('O-CapitalAdequacy'!S5),ISNUMBER('O-CapitalAdequacy'!S$1),ISNUMBER('O-CapitalAdequacy'!S$2)),STANDARDIZE('O-CapitalAdequacy'!S5,'O-CapitalAdequacy'!S$1,'O-CapitalAdequacy'!S$2),"..")</f>
        <v>..</v>
      </c>
      <c r="U5" s="64" t="str">
        <f>IF(AND(ISNUMBER('O-CapitalAdequacy'!T5),ISNUMBER('O-CapitalAdequacy'!T$1),ISNUMBER('O-CapitalAdequacy'!T$2)),STANDARDIZE('O-CapitalAdequacy'!T5,'O-CapitalAdequacy'!T$1,'O-CapitalAdequacy'!T$2),"..")</f>
        <v>..</v>
      </c>
      <c r="V5" s="64" t="str">
        <f>IF(AND(ISNUMBER('O-CapitalAdequacy'!U5),ISNUMBER('O-CapitalAdequacy'!U$1),ISNUMBER('O-CapitalAdequacy'!U$2)),STANDARDIZE('O-CapitalAdequacy'!U5,'O-CapitalAdequacy'!U$1,'O-CapitalAdequacy'!U$2),"..")</f>
        <v>..</v>
      </c>
      <c r="W5" s="64" t="str">
        <f>IF(AND(ISNUMBER('O-CapitalAdequacy'!V5),ISNUMBER('O-CapitalAdequacy'!V$1),ISNUMBER('O-CapitalAdequacy'!V$2)),STANDARDIZE('O-CapitalAdequacy'!V5,'O-CapitalAdequacy'!V$1,'O-CapitalAdequacy'!V$2),"..")</f>
        <v>..</v>
      </c>
      <c r="X5" s="64" t="str">
        <f>IF(AND(ISNUMBER('O-CapitalAdequacy'!W5),ISNUMBER('O-CapitalAdequacy'!W$1),ISNUMBER('O-CapitalAdequacy'!W$2)),STANDARDIZE('O-CapitalAdequacy'!W5,'O-CapitalAdequacy'!W$1,'O-CapitalAdequacy'!W$2),"..")</f>
        <v>..</v>
      </c>
      <c r="Y5" s="64" t="str">
        <f>IF(AND(ISNUMBER('O-CapitalAdequacy'!X5),ISNUMBER('O-CapitalAdequacy'!X$1),ISNUMBER('O-CapitalAdequacy'!X$2)),STANDARDIZE('O-CapitalAdequacy'!X5,'O-CapitalAdequacy'!X$1,'O-CapitalAdequacy'!X$2),"..")</f>
        <v>..</v>
      </c>
      <c r="Z5" s="64" t="str">
        <f>IF(AND(ISNUMBER('O-CapitalAdequacy'!Y5),ISNUMBER('O-CapitalAdequacy'!Y$1),ISNUMBER('O-CapitalAdequacy'!Y$2)),STANDARDIZE('O-CapitalAdequacy'!Y5,'O-CapitalAdequacy'!Y$1,'O-CapitalAdequacy'!Y$2),"..")</f>
        <v>..</v>
      </c>
      <c r="AA5" s="64" t="str">
        <f>IF(AND(ISNUMBER('O-CapitalAdequacy'!Z5),ISNUMBER('O-CapitalAdequacy'!Z$1),ISNUMBER('O-CapitalAdequacy'!Z$2)),STANDARDIZE('O-CapitalAdequacy'!Z5,'O-CapitalAdequacy'!Z$1,'O-CapitalAdequacy'!Z$2),"..")</f>
        <v>..</v>
      </c>
    </row>
    <row r="6" spans="1:27">
      <c r="A6" s="42">
        <v>3</v>
      </c>
      <c r="B6" s="2">
        <f>IF(ISNUMBER('Bank List'!B4),'Bank List'!B4,"")</f>
        <v>113904</v>
      </c>
      <c r="C6" s="55" t="str">
        <f>IF(ISTEXT(Soundness!C7),Soundness!C7,"")</f>
        <v>Banco Bilbao Vizcaya Argentaria, SA</v>
      </c>
      <c r="D6" s="55" t="str">
        <f>IF(ISTEXT(Soundness!D7),Soundness!D7,"")</f>
        <v>Spain</v>
      </c>
      <c r="E6" s="63" t="str">
        <f>Soundness!E7</f>
        <v>Y</v>
      </c>
      <c r="F6" s="57"/>
      <c r="G6" s="64" t="str">
        <f>IF(AND(ISNUMBER('O-CapitalAdequacy'!F6),ISNUMBER('O-CapitalAdequacy'!F$1),ISNUMBER('O-CapitalAdequacy'!F$2)),STANDARDIZE('O-CapitalAdequacy'!F6,'O-CapitalAdequacy'!F$1,'O-CapitalAdequacy'!F$2),"..")</f>
        <v>..</v>
      </c>
      <c r="H6" s="64" t="str">
        <f>IF(AND(ISNUMBER('O-CapitalAdequacy'!G6),ISNUMBER('O-CapitalAdequacy'!G$1),ISNUMBER('O-CapitalAdequacy'!G$2)),STANDARDIZE('O-CapitalAdequacy'!G6,'O-CapitalAdequacy'!G$1,'O-CapitalAdequacy'!G$2),"..")</f>
        <v>..</v>
      </c>
      <c r="I6" s="64" t="str">
        <f>IF(AND(ISNUMBER('O-CapitalAdequacy'!H6),ISNUMBER('O-CapitalAdequacy'!H$1),ISNUMBER('O-CapitalAdequacy'!H$2)),STANDARDIZE('O-CapitalAdequacy'!H6,'O-CapitalAdequacy'!H$1,'O-CapitalAdequacy'!H$2),"..")</f>
        <v>..</v>
      </c>
      <c r="J6" s="64" t="str">
        <f>IF(AND(ISNUMBER('O-CapitalAdequacy'!I6),ISNUMBER('O-CapitalAdequacy'!I$1),ISNUMBER('O-CapitalAdequacy'!I$2)),STANDARDIZE('O-CapitalAdequacy'!I6,'O-CapitalAdequacy'!I$1,'O-CapitalAdequacy'!I$2),"..")</f>
        <v>..</v>
      </c>
      <c r="K6" s="64" t="str">
        <f>IF(AND(ISNUMBER('O-CapitalAdequacy'!J6),ISNUMBER('O-CapitalAdequacy'!J$1),ISNUMBER('O-CapitalAdequacy'!J$2)),STANDARDIZE('O-CapitalAdequacy'!J6,'O-CapitalAdequacy'!J$1,'O-CapitalAdequacy'!J$2),"..")</f>
        <v>..</v>
      </c>
      <c r="L6" s="64" t="str">
        <f>IF(AND(ISNUMBER('O-CapitalAdequacy'!K6),ISNUMBER('O-CapitalAdequacy'!K$1),ISNUMBER('O-CapitalAdequacy'!K$2)),STANDARDIZE('O-CapitalAdequacy'!K6,'O-CapitalAdequacy'!K$1,'O-CapitalAdequacy'!K$2),"..")</f>
        <v>..</v>
      </c>
      <c r="M6" s="64" t="str">
        <f>IF(AND(ISNUMBER('O-CapitalAdequacy'!L6),ISNUMBER('O-CapitalAdequacy'!L$1),ISNUMBER('O-CapitalAdequacy'!L$2)),STANDARDIZE('O-CapitalAdequacy'!L6,'O-CapitalAdequacy'!L$1,'O-CapitalAdequacy'!L$2),"..")</f>
        <v>..</v>
      </c>
      <c r="N6" s="64">
        <f>IF(AND(ISNUMBER('O-CapitalAdequacy'!M6),ISNUMBER('O-CapitalAdequacy'!M$1),ISNUMBER('O-CapitalAdequacy'!M$2)),STANDARDIZE('O-CapitalAdequacy'!M6,'O-CapitalAdequacy'!M$1,'O-CapitalAdequacy'!M$2),"..")</f>
        <v>-0.94900688194749139</v>
      </c>
      <c r="O6" s="64">
        <f>IF(AND(ISNUMBER('O-CapitalAdequacy'!N6),ISNUMBER('O-CapitalAdequacy'!N$1),ISNUMBER('O-CapitalAdequacy'!N$2)),STANDARDIZE('O-CapitalAdequacy'!N6,'O-CapitalAdequacy'!N$1,'O-CapitalAdequacy'!N$2),"..")</f>
        <v>-0.45890740271119435</v>
      </c>
      <c r="P6" s="64">
        <f>IF(AND(ISNUMBER('O-CapitalAdequacy'!O6),ISNUMBER('O-CapitalAdequacy'!O$1),ISNUMBER('O-CapitalAdequacy'!O$2)),STANDARDIZE('O-CapitalAdequacy'!O6,'O-CapitalAdequacy'!O$1,'O-CapitalAdequacy'!O$2),"..")</f>
        <v>-9.384929927025748E-2</v>
      </c>
      <c r="Q6" s="64">
        <f>IF(AND(ISNUMBER('O-CapitalAdequacy'!P6),ISNUMBER('O-CapitalAdequacy'!P$1),ISNUMBER('O-CapitalAdequacy'!P$2)),STANDARDIZE('O-CapitalAdequacy'!P6,'O-CapitalAdequacy'!P$1,'O-CapitalAdequacy'!P$2),"..")</f>
        <v>-9.8697517443039881E-2</v>
      </c>
      <c r="R6" s="64">
        <f>IF(AND(ISNUMBER('O-CapitalAdequacy'!Q6),ISNUMBER('O-CapitalAdequacy'!Q$1),ISNUMBER('O-CapitalAdequacy'!Q$2)),STANDARDIZE('O-CapitalAdequacy'!Q6,'O-CapitalAdequacy'!Q$1,'O-CapitalAdequacy'!Q$2),"..")</f>
        <v>-0.62544479835230815</v>
      </c>
      <c r="S6" s="64" t="str">
        <f>IF(AND(ISNUMBER('O-CapitalAdequacy'!R6),ISNUMBER('O-CapitalAdequacy'!R$1),ISNUMBER('O-CapitalAdequacy'!R$2)),STANDARDIZE('O-CapitalAdequacy'!R6,'O-CapitalAdequacy'!R$1,'O-CapitalAdequacy'!R$2),"..")</f>
        <v>..</v>
      </c>
      <c r="T6" s="64" t="str">
        <f>IF(AND(ISNUMBER('O-CapitalAdequacy'!S6),ISNUMBER('O-CapitalAdequacy'!S$1),ISNUMBER('O-CapitalAdequacy'!S$2)),STANDARDIZE('O-CapitalAdequacy'!S6,'O-CapitalAdequacy'!S$1,'O-CapitalAdequacy'!S$2),"..")</f>
        <v>..</v>
      </c>
      <c r="U6" s="64" t="str">
        <f>IF(AND(ISNUMBER('O-CapitalAdequacy'!T6),ISNUMBER('O-CapitalAdequacy'!T$1),ISNUMBER('O-CapitalAdequacy'!T$2)),STANDARDIZE('O-CapitalAdequacy'!T6,'O-CapitalAdequacy'!T$1,'O-CapitalAdequacy'!T$2),"..")</f>
        <v>..</v>
      </c>
      <c r="V6" s="64" t="str">
        <f>IF(AND(ISNUMBER('O-CapitalAdequacy'!U6),ISNUMBER('O-CapitalAdequacy'!U$1),ISNUMBER('O-CapitalAdequacy'!U$2)),STANDARDIZE('O-CapitalAdequacy'!U6,'O-CapitalAdequacy'!U$1,'O-CapitalAdequacy'!U$2),"..")</f>
        <v>..</v>
      </c>
      <c r="W6" s="64" t="str">
        <f>IF(AND(ISNUMBER('O-CapitalAdequacy'!V6),ISNUMBER('O-CapitalAdequacy'!V$1),ISNUMBER('O-CapitalAdequacy'!V$2)),STANDARDIZE('O-CapitalAdequacy'!V6,'O-CapitalAdequacy'!V$1,'O-CapitalAdequacy'!V$2),"..")</f>
        <v>..</v>
      </c>
      <c r="X6" s="64" t="str">
        <f>IF(AND(ISNUMBER('O-CapitalAdequacy'!W6),ISNUMBER('O-CapitalAdequacy'!W$1),ISNUMBER('O-CapitalAdequacy'!W$2)),STANDARDIZE('O-CapitalAdequacy'!W6,'O-CapitalAdequacy'!W$1,'O-CapitalAdequacy'!W$2),"..")</f>
        <v>..</v>
      </c>
      <c r="Y6" s="64" t="str">
        <f>IF(AND(ISNUMBER('O-CapitalAdequacy'!X6),ISNUMBER('O-CapitalAdequacy'!X$1),ISNUMBER('O-CapitalAdequacy'!X$2)),STANDARDIZE('O-CapitalAdequacy'!X6,'O-CapitalAdequacy'!X$1,'O-CapitalAdequacy'!X$2),"..")</f>
        <v>..</v>
      </c>
      <c r="Z6" s="64" t="str">
        <f>IF(AND(ISNUMBER('O-CapitalAdequacy'!Y6),ISNUMBER('O-CapitalAdequacy'!Y$1),ISNUMBER('O-CapitalAdequacy'!Y$2)),STANDARDIZE('O-CapitalAdequacy'!Y6,'O-CapitalAdequacy'!Y$1,'O-CapitalAdequacy'!Y$2),"..")</f>
        <v>..</v>
      </c>
      <c r="AA6" s="64" t="str">
        <f>IF(AND(ISNUMBER('O-CapitalAdequacy'!Z6),ISNUMBER('O-CapitalAdequacy'!Z$1),ISNUMBER('O-CapitalAdequacy'!Z$2)),STANDARDIZE('O-CapitalAdequacy'!Z6,'O-CapitalAdequacy'!Z$1,'O-CapitalAdequacy'!Z$2),"..")</f>
        <v>..</v>
      </c>
    </row>
    <row r="7" spans="1:27">
      <c r="A7" s="42">
        <v>4</v>
      </c>
      <c r="B7" s="2">
        <f>IF(ISNUMBER('Bank List'!B5),'Bank List'!B5,"")</f>
        <v>4135294</v>
      </c>
      <c r="C7" s="55" t="str">
        <f>IF(ISTEXT(Soundness!C8),Soundness!C8,"")</f>
        <v>Banco Bradesco S.A.</v>
      </c>
      <c r="D7" s="55" t="str">
        <f>IF(ISTEXT(Soundness!D8),Soundness!D8,"")</f>
        <v>Brazil</v>
      </c>
      <c r="E7" s="63" t="str">
        <f>Soundness!E8</f>
        <v>Y</v>
      </c>
      <c r="F7" s="57"/>
      <c r="G7" s="64" t="str">
        <f>IF(AND(ISNUMBER('O-CapitalAdequacy'!F7),ISNUMBER('O-CapitalAdequacy'!F$1),ISNUMBER('O-CapitalAdequacy'!F$2)),STANDARDIZE('O-CapitalAdequacy'!F7,'O-CapitalAdequacy'!F$1,'O-CapitalAdequacy'!F$2),"..")</f>
        <v>..</v>
      </c>
      <c r="H7" s="64" t="str">
        <f>IF(AND(ISNUMBER('O-CapitalAdequacy'!G7),ISNUMBER('O-CapitalAdequacy'!G$1),ISNUMBER('O-CapitalAdequacy'!G$2)),STANDARDIZE('O-CapitalAdequacy'!G7,'O-CapitalAdequacy'!G$1,'O-CapitalAdequacy'!G$2),"..")</f>
        <v>..</v>
      </c>
      <c r="I7" s="64" t="str">
        <f>IF(AND(ISNUMBER('O-CapitalAdequacy'!H7),ISNUMBER('O-CapitalAdequacy'!H$1),ISNUMBER('O-CapitalAdequacy'!H$2)),STANDARDIZE('O-CapitalAdequacy'!H7,'O-CapitalAdequacy'!H$1,'O-CapitalAdequacy'!H$2),"..")</f>
        <v>..</v>
      </c>
      <c r="J7" s="64" t="str">
        <f>IF(AND(ISNUMBER('O-CapitalAdequacy'!I7),ISNUMBER('O-CapitalAdequacy'!I$1),ISNUMBER('O-CapitalAdequacy'!I$2)),STANDARDIZE('O-CapitalAdequacy'!I7,'O-CapitalAdequacy'!I$1,'O-CapitalAdequacy'!I$2),"..")</f>
        <v>..</v>
      </c>
      <c r="K7" s="64" t="str">
        <f>IF(AND(ISNUMBER('O-CapitalAdequacy'!J7),ISNUMBER('O-CapitalAdequacy'!J$1),ISNUMBER('O-CapitalAdequacy'!J$2)),STANDARDIZE('O-CapitalAdequacy'!J7,'O-CapitalAdequacy'!J$1,'O-CapitalAdequacy'!J$2),"..")</f>
        <v>..</v>
      </c>
      <c r="L7" s="64" t="str">
        <f>IF(AND(ISNUMBER('O-CapitalAdequacy'!K7),ISNUMBER('O-CapitalAdequacy'!K$1),ISNUMBER('O-CapitalAdequacy'!K$2)),STANDARDIZE('O-CapitalAdequacy'!K7,'O-CapitalAdequacy'!K$1,'O-CapitalAdequacy'!K$2),"..")</f>
        <v>..</v>
      </c>
      <c r="M7" s="64" t="str">
        <f>IF(AND(ISNUMBER('O-CapitalAdequacy'!L7),ISNUMBER('O-CapitalAdequacy'!L$1),ISNUMBER('O-CapitalAdequacy'!L$2)),STANDARDIZE('O-CapitalAdequacy'!L7,'O-CapitalAdequacy'!L$1,'O-CapitalAdequacy'!L$2),"..")</f>
        <v>..</v>
      </c>
      <c r="N7" s="64">
        <f>IF(AND(ISNUMBER('O-CapitalAdequacy'!M7),ISNUMBER('O-CapitalAdequacy'!M$1),ISNUMBER('O-CapitalAdequacy'!M$2)),STANDARDIZE('O-CapitalAdequacy'!M7,'O-CapitalAdequacy'!M$1,'O-CapitalAdequacy'!M$2),"..")</f>
        <v>0.9828912262120465</v>
      </c>
      <c r="O7" s="64">
        <f>IF(AND(ISNUMBER('O-CapitalAdequacy'!N7),ISNUMBER('O-CapitalAdequacy'!N$1),ISNUMBER('O-CapitalAdequacy'!N$2)),STANDARDIZE('O-CapitalAdequacy'!N7,'O-CapitalAdequacy'!N$1,'O-CapitalAdequacy'!N$2),"..")</f>
        <v>2.2284654754035738</v>
      </c>
      <c r="P7" s="64">
        <f>IF(AND(ISNUMBER('O-CapitalAdequacy'!O7),ISNUMBER('O-CapitalAdequacy'!O$1),ISNUMBER('O-CapitalAdequacy'!O$2)),STANDARDIZE('O-CapitalAdequacy'!O7,'O-CapitalAdequacy'!O$1,'O-CapitalAdequacy'!O$2),"..")</f>
        <v>2.3728318305050591</v>
      </c>
      <c r="Q7" s="64">
        <f>IF(AND(ISNUMBER('O-CapitalAdequacy'!P7),ISNUMBER('O-CapitalAdequacy'!P$1),ISNUMBER('O-CapitalAdequacy'!P$2)),STANDARDIZE('O-CapitalAdequacy'!P7,'O-CapitalAdequacy'!P$1,'O-CapitalAdequacy'!P$2),"..")</f>
        <v>1.0120976071914458</v>
      </c>
      <c r="R7" s="64">
        <f>IF(AND(ISNUMBER('O-CapitalAdequacy'!Q7),ISNUMBER('O-CapitalAdequacy'!Q$1),ISNUMBER('O-CapitalAdequacy'!Q$2)),STANDARDIZE('O-CapitalAdequacy'!Q7,'O-CapitalAdequacy'!Q$1,'O-CapitalAdequacy'!Q$2),"..")</f>
        <v>0.31767301761628292</v>
      </c>
      <c r="S7" s="64" t="str">
        <f>IF(AND(ISNUMBER('O-CapitalAdequacy'!R7),ISNUMBER('O-CapitalAdequacy'!R$1),ISNUMBER('O-CapitalAdequacy'!R$2)),STANDARDIZE('O-CapitalAdequacy'!R7,'O-CapitalAdequacy'!R$1,'O-CapitalAdequacy'!R$2),"..")</f>
        <v>..</v>
      </c>
      <c r="T7" s="64" t="str">
        <f>IF(AND(ISNUMBER('O-CapitalAdequacy'!S7),ISNUMBER('O-CapitalAdequacy'!S$1),ISNUMBER('O-CapitalAdequacy'!S$2)),STANDARDIZE('O-CapitalAdequacy'!S7,'O-CapitalAdequacy'!S$1,'O-CapitalAdequacy'!S$2),"..")</f>
        <v>..</v>
      </c>
      <c r="U7" s="64" t="str">
        <f>IF(AND(ISNUMBER('O-CapitalAdequacy'!T7),ISNUMBER('O-CapitalAdequacy'!T$1),ISNUMBER('O-CapitalAdequacy'!T$2)),STANDARDIZE('O-CapitalAdequacy'!T7,'O-CapitalAdequacy'!T$1,'O-CapitalAdequacy'!T$2),"..")</f>
        <v>..</v>
      </c>
      <c r="V7" s="64" t="str">
        <f>IF(AND(ISNUMBER('O-CapitalAdequacy'!U7),ISNUMBER('O-CapitalAdequacy'!U$1),ISNUMBER('O-CapitalAdequacy'!U$2)),STANDARDIZE('O-CapitalAdequacy'!U7,'O-CapitalAdequacy'!U$1,'O-CapitalAdequacy'!U$2),"..")</f>
        <v>..</v>
      </c>
      <c r="W7" s="64" t="str">
        <f>IF(AND(ISNUMBER('O-CapitalAdequacy'!V7),ISNUMBER('O-CapitalAdequacy'!V$1),ISNUMBER('O-CapitalAdequacy'!V$2)),STANDARDIZE('O-CapitalAdequacy'!V7,'O-CapitalAdequacy'!V$1,'O-CapitalAdequacy'!V$2),"..")</f>
        <v>..</v>
      </c>
      <c r="X7" s="64" t="str">
        <f>IF(AND(ISNUMBER('O-CapitalAdequacy'!W7),ISNUMBER('O-CapitalAdequacy'!W$1),ISNUMBER('O-CapitalAdequacy'!W$2)),STANDARDIZE('O-CapitalAdequacy'!W7,'O-CapitalAdequacy'!W$1,'O-CapitalAdequacy'!W$2),"..")</f>
        <v>..</v>
      </c>
      <c r="Y7" s="64" t="str">
        <f>IF(AND(ISNUMBER('O-CapitalAdequacy'!X7),ISNUMBER('O-CapitalAdequacy'!X$1),ISNUMBER('O-CapitalAdequacy'!X$2)),STANDARDIZE('O-CapitalAdequacy'!X7,'O-CapitalAdequacy'!X$1,'O-CapitalAdequacy'!X$2),"..")</f>
        <v>..</v>
      </c>
      <c r="Z7" s="64" t="str">
        <f>IF(AND(ISNUMBER('O-CapitalAdequacy'!Y7),ISNUMBER('O-CapitalAdequacy'!Y$1),ISNUMBER('O-CapitalAdequacy'!Y$2)),STANDARDIZE('O-CapitalAdequacy'!Y7,'O-CapitalAdequacy'!Y$1,'O-CapitalAdequacy'!Y$2),"..")</f>
        <v>..</v>
      </c>
      <c r="AA7" s="64" t="str">
        <f>IF(AND(ISNUMBER('O-CapitalAdequacy'!Z7),ISNUMBER('O-CapitalAdequacy'!Z$1),ISNUMBER('O-CapitalAdequacy'!Z$2)),STANDARDIZE('O-CapitalAdequacy'!Z7,'O-CapitalAdequacy'!Z$1,'O-CapitalAdequacy'!Z$2),"..")</f>
        <v>..</v>
      </c>
    </row>
    <row r="8" spans="1:27">
      <c r="A8" s="42">
        <v>5</v>
      </c>
      <c r="B8" s="2">
        <f>IF(ISNUMBER('Bank List'!B6),'Bank List'!B6,"")</f>
        <v>113983</v>
      </c>
      <c r="C8" s="55" t="str">
        <f>IF(ISTEXT(Soundness!C9),Soundness!C9,"")</f>
        <v>Banco Santander SA</v>
      </c>
      <c r="D8" s="55" t="str">
        <f>IF(ISTEXT(Soundness!D9),Soundness!D9,"")</f>
        <v>Spain</v>
      </c>
      <c r="E8" s="63" t="str">
        <f>Soundness!E9</f>
        <v>Y</v>
      </c>
      <c r="F8" s="57"/>
      <c r="G8" s="64" t="str">
        <f>IF(AND(ISNUMBER('O-CapitalAdequacy'!F8),ISNUMBER('O-CapitalAdequacy'!F$1),ISNUMBER('O-CapitalAdequacy'!F$2)),STANDARDIZE('O-CapitalAdequacy'!F8,'O-CapitalAdequacy'!F$1,'O-CapitalAdequacy'!F$2),"..")</f>
        <v>..</v>
      </c>
      <c r="H8" s="64" t="str">
        <f>IF(AND(ISNUMBER('O-CapitalAdequacy'!G8),ISNUMBER('O-CapitalAdequacy'!G$1),ISNUMBER('O-CapitalAdequacy'!G$2)),STANDARDIZE('O-CapitalAdequacy'!G8,'O-CapitalAdequacy'!G$1,'O-CapitalAdequacy'!G$2),"..")</f>
        <v>..</v>
      </c>
      <c r="I8" s="64" t="str">
        <f>IF(AND(ISNUMBER('O-CapitalAdequacy'!H8),ISNUMBER('O-CapitalAdequacy'!H$1),ISNUMBER('O-CapitalAdequacy'!H$2)),STANDARDIZE('O-CapitalAdequacy'!H8,'O-CapitalAdequacy'!H$1,'O-CapitalAdequacy'!H$2),"..")</f>
        <v>..</v>
      </c>
      <c r="J8" s="64" t="str">
        <f>IF(AND(ISNUMBER('O-CapitalAdequacy'!I8),ISNUMBER('O-CapitalAdequacy'!I$1),ISNUMBER('O-CapitalAdequacy'!I$2)),STANDARDIZE('O-CapitalAdequacy'!I8,'O-CapitalAdequacy'!I$1,'O-CapitalAdequacy'!I$2),"..")</f>
        <v>..</v>
      </c>
      <c r="K8" s="64" t="str">
        <f>IF(AND(ISNUMBER('O-CapitalAdequacy'!J8),ISNUMBER('O-CapitalAdequacy'!J$1),ISNUMBER('O-CapitalAdequacy'!J$2)),STANDARDIZE('O-CapitalAdequacy'!J8,'O-CapitalAdequacy'!J$1,'O-CapitalAdequacy'!J$2),"..")</f>
        <v>..</v>
      </c>
      <c r="L8" s="64" t="str">
        <f>IF(AND(ISNUMBER('O-CapitalAdequacy'!K8),ISNUMBER('O-CapitalAdequacy'!K$1),ISNUMBER('O-CapitalAdequacy'!K$2)),STANDARDIZE('O-CapitalAdequacy'!K8,'O-CapitalAdequacy'!K$1,'O-CapitalAdequacy'!K$2),"..")</f>
        <v>..</v>
      </c>
      <c r="M8" s="64" t="str">
        <f>IF(AND(ISNUMBER('O-CapitalAdequacy'!L8),ISNUMBER('O-CapitalAdequacy'!L$1),ISNUMBER('O-CapitalAdequacy'!L$2)),STANDARDIZE('O-CapitalAdequacy'!L8,'O-CapitalAdequacy'!L$1,'O-CapitalAdequacy'!L$2),"..")</f>
        <v>..</v>
      </c>
      <c r="N8" s="64">
        <f>IF(AND(ISNUMBER('O-CapitalAdequacy'!M8),ISNUMBER('O-CapitalAdequacy'!M$1),ISNUMBER('O-CapitalAdequacy'!M$2)),STANDARDIZE('O-CapitalAdequacy'!M8,'O-CapitalAdequacy'!M$1,'O-CapitalAdequacy'!M$2),"..")</f>
        <v>-0.43383405310494805</v>
      </c>
      <c r="O8" s="64">
        <f>IF(AND(ISNUMBER('O-CapitalAdequacy'!N8),ISNUMBER('O-CapitalAdequacy'!N$1),ISNUMBER('O-CapitalAdequacy'!N$2)),STANDARDIZE('O-CapitalAdequacy'!N8,'O-CapitalAdequacy'!N$1,'O-CapitalAdequacy'!N$2),"..")</f>
        <v>0.19160746064198311</v>
      </c>
      <c r="P8" s="64">
        <f>IF(AND(ISNUMBER('O-CapitalAdequacy'!O8),ISNUMBER('O-CapitalAdequacy'!O$1),ISNUMBER('O-CapitalAdequacy'!O$2)),STANDARDIZE('O-CapitalAdequacy'!O8,'O-CapitalAdequacy'!O$1,'O-CapitalAdequacy'!O$2),"..")</f>
        <v>0.23083267759230727</v>
      </c>
      <c r="Q8" s="64">
        <f>IF(AND(ISNUMBER('O-CapitalAdequacy'!P8),ISNUMBER('O-CapitalAdequacy'!P$1),ISNUMBER('O-CapitalAdequacy'!P$2)),STANDARDIZE('O-CapitalAdequacy'!P8,'O-CapitalAdequacy'!P$1,'O-CapitalAdequacy'!P$2),"..")</f>
        <v>-0.32432777713441957</v>
      </c>
      <c r="R8" s="64">
        <f>IF(AND(ISNUMBER('O-CapitalAdequacy'!Q8),ISNUMBER('O-CapitalAdequacy'!Q$1),ISNUMBER('O-CapitalAdequacy'!Q$2)),STANDARDIZE('O-CapitalAdequacy'!Q8,'O-CapitalAdequacy'!Q$1,'O-CapitalAdequacy'!Q$2),"..")</f>
        <v>-0.31260571793345865</v>
      </c>
      <c r="S8" s="64" t="str">
        <f>IF(AND(ISNUMBER('O-CapitalAdequacy'!R8),ISNUMBER('O-CapitalAdequacy'!R$1),ISNUMBER('O-CapitalAdequacy'!R$2)),STANDARDIZE('O-CapitalAdequacy'!R8,'O-CapitalAdequacy'!R$1,'O-CapitalAdequacy'!R$2),"..")</f>
        <v>..</v>
      </c>
      <c r="T8" s="64" t="str">
        <f>IF(AND(ISNUMBER('O-CapitalAdequacy'!S8),ISNUMBER('O-CapitalAdequacy'!S$1),ISNUMBER('O-CapitalAdequacy'!S$2)),STANDARDIZE('O-CapitalAdequacy'!S8,'O-CapitalAdequacy'!S$1,'O-CapitalAdequacy'!S$2),"..")</f>
        <v>..</v>
      </c>
      <c r="U8" s="64" t="str">
        <f>IF(AND(ISNUMBER('O-CapitalAdequacy'!T8),ISNUMBER('O-CapitalAdequacy'!T$1),ISNUMBER('O-CapitalAdequacy'!T$2)),STANDARDIZE('O-CapitalAdequacy'!T8,'O-CapitalAdequacy'!T$1,'O-CapitalAdequacy'!T$2),"..")</f>
        <v>..</v>
      </c>
      <c r="V8" s="64" t="str">
        <f>IF(AND(ISNUMBER('O-CapitalAdequacy'!U8),ISNUMBER('O-CapitalAdequacy'!U$1),ISNUMBER('O-CapitalAdequacy'!U$2)),STANDARDIZE('O-CapitalAdequacy'!U8,'O-CapitalAdequacy'!U$1,'O-CapitalAdequacy'!U$2),"..")</f>
        <v>..</v>
      </c>
      <c r="W8" s="64" t="str">
        <f>IF(AND(ISNUMBER('O-CapitalAdequacy'!V8),ISNUMBER('O-CapitalAdequacy'!V$1),ISNUMBER('O-CapitalAdequacy'!V$2)),STANDARDIZE('O-CapitalAdequacy'!V8,'O-CapitalAdequacy'!V$1,'O-CapitalAdequacy'!V$2),"..")</f>
        <v>..</v>
      </c>
      <c r="X8" s="64" t="str">
        <f>IF(AND(ISNUMBER('O-CapitalAdequacy'!W8),ISNUMBER('O-CapitalAdequacy'!W$1),ISNUMBER('O-CapitalAdequacy'!W$2)),STANDARDIZE('O-CapitalAdequacy'!W8,'O-CapitalAdequacy'!W$1,'O-CapitalAdequacy'!W$2),"..")</f>
        <v>..</v>
      </c>
      <c r="Y8" s="64" t="str">
        <f>IF(AND(ISNUMBER('O-CapitalAdequacy'!X8),ISNUMBER('O-CapitalAdequacy'!X$1),ISNUMBER('O-CapitalAdequacy'!X$2)),STANDARDIZE('O-CapitalAdequacy'!X8,'O-CapitalAdequacy'!X$1,'O-CapitalAdequacy'!X$2),"..")</f>
        <v>..</v>
      </c>
      <c r="Z8" s="64" t="str">
        <f>IF(AND(ISNUMBER('O-CapitalAdequacy'!Y8),ISNUMBER('O-CapitalAdequacy'!Y$1),ISNUMBER('O-CapitalAdequacy'!Y$2)),STANDARDIZE('O-CapitalAdequacy'!Y8,'O-CapitalAdequacy'!Y$1,'O-CapitalAdequacy'!Y$2),"..")</f>
        <v>..</v>
      </c>
      <c r="AA8" s="64" t="str">
        <f>IF(AND(ISNUMBER('O-CapitalAdequacy'!Z8),ISNUMBER('O-CapitalAdequacy'!Z$1),ISNUMBER('O-CapitalAdequacy'!Z$2)),STANDARDIZE('O-CapitalAdequacy'!Z8,'O-CapitalAdequacy'!Z$1,'O-CapitalAdequacy'!Z$2),"..")</f>
        <v>..</v>
      </c>
    </row>
    <row r="9" spans="1:27">
      <c r="A9" s="42">
        <v>6</v>
      </c>
      <c r="B9" s="2">
        <f>IF(ISNUMBER('Bank List'!B7),'Bank List'!B7,"")</f>
        <v>100369</v>
      </c>
      <c r="C9" s="55" t="str">
        <f>IF(ISTEXT(Soundness!C10),Soundness!C10,"")</f>
        <v>Bank of America Corporation</v>
      </c>
      <c r="D9" s="55" t="str">
        <f>IF(ISTEXT(Soundness!D10),Soundness!D10,"")</f>
        <v>USA</v>
      </c>
      <c r="E9" s="63" t="str">
        <f>Soundness!E10</f>
        <v>Y</v>
      </c>
      <c r="F9" s="57"/>
      <c r="G9" s="64" t="str">
        <f>IF(AND(ISNUMBER('O-CapitalAdequacy'!F9),ISNUMBER('O-CapitalAdequacy'!F$1),ISNUMBER('O-CapitalAdequacy'!F$2)),STANDARDIZE('O-CapitalAdequacy'!F9,'O-CapitalAdequacy'!F$1,'O-CapitalAdequacy'!F$2),"..")</f>
        <v>..</v>
      </c>
      <c r="H9" s="64" t="str">
        <f>IF(AND(ISNUMBER('O-CapitalAdequacy'!G9),ISNUMBER('O-CapitalAdequacy'!G$1),ISNUMBER('O-CapitalAdequacy'!G$2)),STANDARDIZE('O-CapitalAdequacy'!G9,'O-CapitalAdequacy'!G$1,'O-CapitalAdequacy'!G$2),"..")</f>
        <v>..</v>
      </c>
      <c r="I9" s="64" t="str">
        <f>IF(AND(ISNUMBER('O-CapitalAdequacy'!H9),ISNUMBER('O-CapitalAdequacy'!H$1),ISNUMBER('O-CapitalAdequacy'!H$2)),STANDARDIZE('O-CapitalAdequacy'!H9,'O-CapitalAdequacy'!H$1,'O-CapitalAdequacy'!H$2),"..")</f>
        <v>..</v>
      </c>
      <c r="J9" s="64" t="str">
        <f>IF(AND(ISNUMBER('O-CapitalAdequacy'!I9),ISNUMBER('O-CapitalAdequacy'!I$1),ISNUMBER('O-CapitalAdequacy'!I$2)),STANDARDIZE('O-CapitalAdequacy'!I9,'O-CapitalAdequacy'!I$1,'O-CapitalAdequacy'!I$2),"..")</f>
        <v>..</v>
      </c>
      <c r="K9" s="64" t="str">
        <f>IF(AND(ISNUMBER('O-CapitalAdequacy'!J9),ISNUMBER('O-CapitalAdequacy'!J$1),ISNUMBER('O-CapitalAdequacy'!J$2)),STANDARDIZE('O-CapitalAdequacy'!J9,'O-CapitalAdequacy'!J$1,'O-CapitalAdequacy'!J$2),"..")</f>
        <v>..</v>
      </c>
      <c r="L9" s="64" t="str">
        <f>IF(AND(ISNUMBER('O-CapitalAdequacy'!K9),ISNUMBER('O-CapitalAdequacy'!K$1),ISNUMBER('O-CapitalAdequacy'!K$2)),STANDARDIZE('O-CapitalAdequacy'!K9,'O-CapitalAdequacy'!K$1,'O-CapitalAdequacy'!K$2),"..")</f>
        <v>..</v>
      </c>
      <c r="M9" s="64" t="str">
        <f>IF(AND(ISNUMBER('O-CapitalAdequacy'!L9),ISNUMBER('O-CapitalAdequacy'!L$1),ISNUMBER('O-CapitalAdequacy'!L$2)),STANDARDIZE('O-CapitalAdequacy'!L9,'O-CapitalAdequacy'!L$1,'O-CapitalAdequacy'!L$2),"..")</f>
        <v>..</v>
      </c>
      <c r="N9" s="64">
        <f>IF(AND(ISNUMBER('O-CapitalAdequacy'!M9),ISNUMBER('O-CapitalAdequacy'!M$1),ISNUMBER('O-CapitalAdequacy'!M$2)),STANDARDIZE('O-CapitalAdequacy'!M9,'O-CapitalAdequacy'!M$1,'O-CapitalAdequacy'!M$2),"..")</f>
        <v>-0.90420924465683539</v>
      </c>
      <c r="O9" s="64">
        <f>IF(AND(ISNUMBER('O-CapitalAdequacy'!N9),ISNUMBER('O-CapitalAdequacy'!N$1),ISNUMBER('O-CapitalAdequacy'!N$2)),STANDARDIZE('O-CapitalAdequacy'!N9,'O-CapitalAdequacy'!N$1,'O-CapitalAdequacy'!N$2),"..")</f>
        <v>0.20760372777361924</v>
      </c>
      <c r="P9" s="64">
        <f>IF(AND(ISNUMBER('O-CapitalAdequacy'!O9),ISNUMBER('O-CapitalAdequacy'!O$1),ISNUMBER('O-CapitalAdequacy'!O$2)),STANDARDIZE('O-CapitalAdequacy'!O9,'O-CapitalAdequacy'!O$1,'O-CapitalAdequacy'!O$2),"..")</f>
        <v>0.37513577842011386</v>
      </c>
      <c r="Q9" s="64">
        <f>IF(AND(ISNUMBER('O-CapitalAdequacy'!P9),ISNUMBER('O-CapitalAdequacy'!P$1),ISNUMBER('O-CapitalAdequacy'!P$2)),STANDARDIZE('O-CapitalAdequacy'!P9,'O-CapitalAdequacy'!P$1,'O-CapitalAdequacy'!P$2),"..")</f>
        <v>0.2050355244492027</v>
      </c>
      <c r="R9" s="64">
        <f>IF(AND(ISNUMBER('O-CapitalAdequacy'!Q9),ISNUMBER('O-CapitalAdequacy'!Q$1),ISNUMBER('O-CapitalAdequacy'!Q$2)),STANDARDIZE('O-CapitalAdequacy'!Q9,'O-CapitalAdequacy'!Q$1,'O-CapitalAdequacy'!Q$2),"..")</f>
        <v>0.32687416704036648</v>
      </c>
      <c r="S9" s="64" t="str">
        <f>IF(AND(ISNUMBER('O-CapitalAdequacy'!R9),ISNUMBER('O-CapitalAdequacy'!R$1),ISNUMBER('O-CapitalAdequacy'!R$2)),STANDARDIZE('O-CapitalAdequacy'!R9,'O-CapitalAdequacy'!R$1,'O-CapitalAdequacy'!R$2),"..")</f>
        <v>..</v>
      </c>
      <c r="T9" s="64" t="str">
        <f>IF(AND(ISNUMBER('O-CapitalAdequacy'!S9),ISNUMBER('O-CapitalAdequacy'!S$1),ISNUMBER('O-CapitalAdequacy'!S$2)),STANDARDIZE('O-CapitalAdequacy'!S9,'O-CapitalAdequacy'!S$1,'O-CapitalAdequacy'!S$2),"..")</f>
        <v>..</v>
      </c>
      <c r="U9" s="64" t="str">
        <f>IF(AND(ISNUMBER('O-CapitalAdequacy'!T9),ISNUMBER('O-CapitalAdequacy'!T$1),ISNUMBER('O-CapitalAdequacy'!T$2)),STANDARDIZE('O-CapitalAdequacy'!T9,'O-CapitalAdequacy'!T$1,'O-CapitalAdequacy'!T$2),"..")</f>
        <v>..</v>
      </c>
      <c r="V9" s="64" t="str">
        <f>IF(AND(ISNUMBER('O-CapitalAdequacy'!U9),ISNUMBER('O-CapitalAdequacy'!U$1),ISNUMBER('O-CapitalAdequacy'!U$2)),STANDARDIZE('O-CapitalAdequacy'!U9,'O-CapitalAdequacy'!U$1,'O-CapitalAdequacy'!U$2),"..")</f>
        <v>..</v>
      </c>
      <c r="W9" s="64" t="str">
        <f>IF(AND(ISNUMBER('O-CapitalAdequacy'!V9),ISNUMBER('O-CapitalAdequacy'!V$1),ISNUMBER('O-CapitalAdequacy'!V$2)),STANDARDIZE('O-CapitalAdequacy'!V9,'O-CapitalAdequacy'!V$1,'O-CapitalAdequacy'!V$2),"..")</f>
        <v>..</v>
      </c>
      <c r="X9" s="64" t="str">
        <f>IF(AND(ISNUMBER('O-CapitalAdequacy'!W9),ISNUMBER('O-CapitalAdequacy'!W$1),ISNUMBER('O-CapitalAdequacy'!W$2)),STANDARDIZE('O-CapitalAdequacy'!W9,'O-CapitalAdequacy'!W$1,'O-CapitalAdequacy'!W$2),"..")</f>
        <v>..</v>
      </c>
      <c r="Y9" s="64" t="str">
        <f>IF(AND(ISNUMBER('O-CapitalAdequacy'!X9),ISNUMBER('O-CapitalAdequacy'!X$1),ISNUMBER('O-CapitalAdequacy'!X$2)),STANDARDIZE('O-CapitalAdequacy'!X9,'O-CapitalAdequacy'!X$1,'O-CapitalAdequacy'!X$2),"..")</f>
        <v>..</v>
      </c>
      <c r="Z9" s="64" t="str">
        <f>IF(AND(ISNUMBER('O-CapitalAdequacy'!Y9),ISNUMBER('O-CapitalAdequacy'!Y$1),ISNUMBER('O-CapitalAdequacy'!Y$2)),STANDARDIZE('O-CapitalAdequacy'!Y9,'O-CapitalAdequacy'!Y$1,'O-CapitalAdequacy'!Y$2),"..")</f>
        <v>..</v>
      </c>
      <c r="AA9" s="64" t="str">
        <f>IF(AND(ISNUMBER('O-CapitalAdequacy'!Z9),ISNUMBER('O-CapitalAdequacy'!Z$1),ISNUMBER('O-CapitalAdequacy'!Z$2)),STANDARDIZE('O-CapitalAdequacy'!Z9,'O-CapitalAdequacy'!Z$1,'O-CapitalAdequacy'!Z$2),"..")</f>
        <v>..</v>
      </c>
    </row>
    <row r="10" spans="1:27">
      <c r="A10" s="42">
        <v>7</v>
      </c>
      <c r="B10" s="2">
        <f>IF(ISNUMBER('Bank List'!B8),'Bank List'!B8,"")</f>
        <v>100518</v>
      </c>
      <c r="C10" s="55" t="str">
        <f>IF(ISTEXT(Soundness!C11),Soundness!C11,"")</f>
        <v>Bank of Montreal</v>
      </c>
      <c r="D10" s="55" t="str">
        <f>IF(ISTEXT(Soundness!D11),Soundness!D11,"")</f>
        <v>Canada</v>
      </c>
      <c r="E10" s="63" t="str">
        <f>Soundness!E11</f>
        <v>Y</v>
      </c>
      <c r="F10" s="57"/>
      <c r="G10" s="64" t="str">
        <f>IF(AND(ISNUMBER('O-CapitalAdequacy'!F10),ISNUMBER('O-CapitalAdequacy'!F$1),ISNUMBER('O-CapitalAdequacy'!F$2)),STANDARDIZE('O-CapitalAdequacy'!F10,'O-CapitalAdequacy'!F$1,'O-CapitalAdequacy'!F$2),"..")</f>
        <v>..</v>
      </c>
      <c r="H10" s="64" t="str">
        <f>IF(AND(ISNUMBER('O-CapitalAdequacy'!G10),ISNUMBER('O-CapitalAdequacy'!G$1),ISNUMBER('O-CapitalAdequacy'!G$2)),STANDARDIZE('O-CapitalAdequacy'!G10,'O-CapitalAdequacy'!G$1,'O-CapitalAdequacy'!G$2),"..")</f>
        <v>..</v>
      </c>
      <c r="I10" s="64" t="str">
        <f>IF(AND(ISNUMBER('O-CapitalAdequacy'!H10),ISNUMBER('O-CapitalAdequacy'!H$1),ISNUMBER('O-CapitalAdequacy'!H$2)),STANDARDIZE('O-CapitalAdequacy'!H10,'O-CapitalAdequacy'!H$1,'O-CapitalAdequacy'!H$2),"..")</f>
        <v>..</v>
      </c>
      <c r="J10" s="64" t="str">
        <f>IF(AND(ISNUMBER('O-CapitalAdequacy'!I10),ISNUMBER('O-CapitalAdequacy'!I$1),ISNUMBER('O-CapitalAdequacy'!I$2)),STANDARDIZE('O-CapitalAdequacy'!I10,'O-CapitalAdequacy'!I$1,'O-CapitalAdequacy'!I$2),"..")</f>
        <v>..</v>
      </c>
      <c r="K10" s="64" t="str">
        <f>IF(AND(ISNUMBER('O-CapitalAdequacy'!J10),ISNUMBER('O-CapitalAdequacy'!J$1),ISNUMBER('O-CapitalAdequacy'!J$2)),STANDARDIZE('O-CapitalAdequacy'!J10,'O-CapitalAdequacy'!J$1,'O-CapitalAdequacy'!J$2),"..")</f>
        <v>..</v>
      </c>
      <c r="L10" s="64" t="str">
        <f>IF(AND(ISNUMBER('O-CapitalAdequacy'!K10),ISNUMBER('O-CapitalAdequacy'!K$1),ISNUMBER('O-CapitalAdequacy'!K$2)),STANDARDIZE('O-CapitalAdequacy'!K10,'O-CapitalAdequacy'!K$1,'O-CapitalAdequacy'!K$2),"..")</f>
        <v>..</v>
      </c>
      <c r="M10" s="64" t="str">
        <f>IF(AND(ISNUMBER('O-CapitalAdequacy'!L10),ISNUMBER('O-CapitalAdequacy'!L$1),ISNUMBER('O-CapitalAdequacy'!L$2)),STANDARDIZE('O-CapitalAdequacy'!L10,'O-CapitalAdequacy'!L$1,'O-CapitalAdequacy'!L$2),"..")</f>
        <v>..</v>
      </c>
      <c r="N10" s="64">
        <f>IF(AND(ISNUMBER('O-CapitalAdequacy'!M10),ISNUMBER('O-CapitalAdequacy'!M$1),ISNUMBER('O-CapitalAdequacy'!M$2)),STANDARDIZE('O-CapitalAdequacy'!M10,'O-CapitalAdequacy'!M$1,'O-CapitalAdequacy'!M$2),"..")</f>
        <v>0.57411278593481074</v>
      </c>
      <c r="O10" s="64">
        <f>IF(AND(ISNUMBER('O-CapitalAdequacy'!N10),ISNUMBER('O-CapitalAdequacy'!N$1),ISNUMBER('O-CapitalAdequacy'!N$2)),STANDARDIZE('O-CapitalAdequacy'!N10,'O-CapitalAdequacy'!N$1,'O-CapitalAdequacy'!N$2),"..")</f>
        <v>0.53819324849408634</v>
      </c>
      <c r="P10" s="64">
        <f>IF(AND(ISNUMBER('O-CapitalAdequacy'!O10),ISNUMBER('O-CapitalAdequacy'!O$1),ISNUMBER('O-CapitalAdequacy'!O$2)),STANDARDIZE('O-CapitalAdequacy'!O10,'O-CapitalAdequacy'!O$1,'O-CapitalAdequacy'!O$2),"..")</f>
        <v>1.2048786081800007</v>
      </c>
      <c r="Q10" s="64">
        <f>IF(AND(ISNUMBER('O-CapitalAdequacy'!P10),ISNUMBER('O-CapitalAdequacy'!P$1),ISNUMBER('O-CapitalAdequacy'!P$2)),STANDARDIZE('O-CapitalAdequacy'!P10,'O-CapitalAdequacy'!P$1,'O-CapitalAdequacy'!P$2),"..")</f>
        <v>1.1639641281375668</v>
      </c>
      <c r="R10" s="64">
        <f>IF(AND(ISNUMBER('O-CapitalAdequacy'!Q10),ISNUMBER('O-CapitalAdequacy'!Q$1),ISNUMBER('O-CapitalAdequacy'!Q$2)),STANDARDIZE('O-CapitalAdequacy'!Q10,'O-CapitalAdequacy'!Q$1,'O-CapitalAdequacy'!Q$2),"..")</f>
        <v>0.14745175327073193</v>
      </c>
      <c r="S10" s="64">
        <f>IF(AND(ISNUMBER('O-CapitalAdequacy'!R10),ISNUMBER('O-CapitalAdequacy'!R$1),ISNUMBER('O-CapitalAdequacy'!R$2)),STANDARDIZE('O-CapitalAdequacy'!R10,'O-CapitalAdequacy'!R$1,'O-CapitalAdequacy'!R$2),"..")</f>
        <v>0.29865661369592977</v>
      </c>
      <c r="T10" s="64" t="str">
        <f>IF(AND(ISNUMBER('O-CapitalAdequacy'!S10),ISNUMBER('O-CapitalAdequacy'!S$1),ISNUMBER('O-CapitalAdequacy'!S$2)),STANDARDIZE('O-CapitalAdequacy'!S10,'O-CapitalAdequacy'!S$1,'O-CapitalAdequacy'!S$2),"..")</f>
        <v>..</v>
      </c>
      <c r="U10" s="64" t="str">
        <f>IF(AND(ISNUMBER('O-CapitalAdequacy'!T10),ISNUMBER('O-CapitalAdequacy'!T$1),ISNUMBER('O-CapitalAdequacy'!T$2)),STANDARDIZE('O-CapitalAdequacy'!T10,'O-CapitalAdequacy'!T$1,'O-CapitalAdequacy'!T$2),"..")</f>
        <v>..</v>
      </c>
      <c r="V10" s="64" t="str">
        <f>IF(AND(ISNUMBER('O-CapitalAdequacy'!U10),ISNUMBER('O-CapitalAdequacy'!U$1),ISNUMBER('O-CapitalAdequacy'!U$2)),STANDARDIZE('O-CapitalAdequacy'!U10,'O-CapitalAdequacy'!U$1,'O-CapitalAdequacy'!U$2),"..")</f>
        <v>..</v>
      </c>
      <c r="W10" s="64" t="str">
        <f>IF(AND(ISNUMBER('O-CapitalAdequacy'!V10),ISNUMBER('O-CapitalAdequacy'!V$1),ISNUMBER('O-CapitalAdequacy'!V$2)),STANDARDIZE('O-CapitalAdequacy'!V10,'O-CapitalAdequacy'!V$1,'O-CapitalAdequacy'!V$2),"..")</f>
        <v>..</v>
      </c>
      <c r="X10" s="64" t="str">
        <f>IF(AND(ISNUMBER('O-CapitalAdequacy'!W10),ISNUMBER('O-CapitalAdequacy'!W$1),ISNUMBER('O-CapitalAdequacy'!W$2)),STANDARDIZE('O-CapitalAdequacy'!W10,'O-CapitalAdequacy'!W$1,'O-CapitalAdequacy'!W$2),"..")</f>
        <v>..</v>
      </c>
      <c r="Y10" s="64" t="str">
        <f>IF(AND(ISNUMBER('O-CapitalAdequacy'!X10),ISNUMBER('O-CapitalAdequacy'!X$1),ISNUMBER('O-CapitalAdequacy'!X$2)),STANDARDIZE('O-CapitalAdequacy'!X10,'O-CapitalAdequacy'!X$1,'O-CapitalAdequacy'!X$2),"..")</f>
        <v>..</v>
      </c>
      <c r="Z10" s="64" t="str">
        <f>IF(AND(ISNUMBER('O-CapitalAdequacy'!Y10),ISNUMBER('O-CapitalAdequacy'!Y$1),ISNUMBER('O-CapitalAdequacy'!Y$2)),STANDARDIZE('O-CapitalAdequacy'!Y10,'O-CapitalAdequacy'!Y$1,'O-CapitalAdequacy'!Y$2),"..")</f>
        <v>..</v>
      </c>
      <c r="AA10" s="64" t="str">
        <f>IF(AND(ISNUMBER('O-CapitalAdequacy'!Z10),ISNUMBER('O-CapitalAdequacy'!Z$1),ISNUMBER('O-CapitalAdequacy'!Z$2)),STANDARDIZE('O-CapitalAdequacy'!Z10,'O-CapitalAdequacy'!Z$1,'O-CapitalAdequacy'!Z$2),"..")</f>
        <v>..</v>
      </c>
    </row>
    <row r="11" spans="1:27">
      <c r="A11" s="42">
        <v>8</v>
      </c>
      <c r="B11" s="2">
        <f>IF(ISNUMBER('Bank List'!B9),'Bank List'!B9,"")</f>
        <v>100144</v>
      </c>
      <c r="C11" s="55" t="str">
        <f>IF(ISTEXT(Soundness!C12),Soundness!C12,"")</f>
        <v>Bank of New York Mellon Corporation</v>
      </c>
      <c r="D11" s="55" t="str">
        <f>IF(ISTEXT(Soundness!D12),Soundness!D12,"")</f>
        <v>USA</v>
      </c>
      <c r="E11" s="63" t="str">
        <f>Soundness!E12</f>
        <v>Y</v>
      </c>
      <c r="F11" s="57"/>
      <c r="G11" s="64" t="str">
        <f>IF(AND(ISNUMBER('O-CapitalAdequacy'!F11),ISNUMBER('O-CapitalAdequacy'!F$1),ISNUMBER('O-CapitalAdequacy'!F$2)),STANDARDIZE('O-CapitalAdequacy'!F11,'O-CapitalAdequacy'!F$1,'O-CapitalAdequacy'!F$2),"..")</f>
        <v>..</v>
      </c>
      <c r="H11" s="64" t="str">
        <f>IF(AND(ISNUMBER('O-CapitalAdequacy'!G11),ISNUMBER('O-CapitalAdequacy'!G$1),ISNUMBER('O-CapitalAdequacy'!G$2)),STANDARDIZE('O-CapitalAdequacy'!G11,'O-CapitalAdequacy'!G$1,'O-CapitalAdequacy'!G$2),"..")</f>
        <v>..</v>
      </c>
      <c r="I11" s="64" t="str">
        <f>IF(AND(ISNUMBER('O-CapitalAdequacy'!H11),ISNUMBER('O-CapitalAdequacy'!H$1),ISNUMBER('O-CapitalAdequacy'!H$2)),STANDARDIZE('O-CapitalAdequacy'!H11,'O-CapitalAdequacy'!H$1,'O-CapitalAdequacy'!H$2),"..")</f>
        <v>..</v>
      </c>
      <c r="J11" s="64" t="str">
        <f>IF(AND(ISNUMBER('O-CapitalAdequacy'!I11),ISNUMBER('O-CapitalAdequacy'!I$1),ISNUMBER('O-CapitalAdequacy'!I$2)),STANDARDIZE('O-CapitalAdequacy'!I11,'O-CapitalAdequacy'!I$1,'O-CapitalAdequacy'!I$2),"..")</f>
        <v>..</v>
      </c>
      <c r="K11" s="64" t="str">
        <f>IF(AND(ISNUMBER('O-CapitalAdequacy'!J11),ISNUMBER('O-CapitalAdequacy'!J$1),ISNUMBER('O-CapitalAdequacy'!J$2)),STANDARDIZE('O-CapitalAdequacy'!J11,'O-CapitalAdequacy'!J$1,'O-CapitalAdequacy'!J$2),"..")</f>
        <v>..</v>
      </c>
      <c r="L11" s="64" t="str">
        <f>IF(AND(ISNUMBER('O-CapitalAdequacy'!K11),ISNUMBER('O-CapitalAdequacy'!K$1),ISNUMBER('O-CapitalAdequacy'!K$2)),STANDARDIZE('O-CapitalAdequacy'!K11,'O-CapitalAdequacy'!K$1,'O-CapitalAdequacy'!K$2),"..")</f>
        <v>..</v>
      </c>
      <c r="M11" s="64" t="str">
        <f>IF(AND(ISNUMBER('O-CapitalAdequacy'!L11),ISNUMBER('O-CapitalAdequacy'!L$1),ISNUMBER('O-CapitalAdequacy'!L$2)),STANDARDIZE('O-CapitalAdequacy'!L11,'O-CapitalAdequacy'!L$1,'O-CapitalAdequacy'!L$2),"..")</f>
        <v>..</v>
      </c>
      <c r="N11" s="64">
        <f>IF(AND(ISNUMBER('O-CapitalAdequacy'!M11),ISNUMBER('O-CapitalAdequacy'!M$1),ISNUMBER('O-CapitalAdequacy'!M$2)),STANDARDIZE('O-CapitalAdequacy'!M11,'O-CapitalAdequacy'!M$1,'O-CapitalAdequacy'!M$2),"..")</f>
        <v>0.46771839736950316</v>
      </c>
      <c r="O11" s="64">
        <f>IF(AND(ISNUMBER('O-CapitalAdequacy'!N11),ISNUMBER('O-CapitalAdequacy'!N$1),ISNUMBER('O-CapitalAdequacy'!N$2)),STANDARDIZE('O-CapitalAdequacy'!N11,'O-CapitalAdequacy'!N$1,'O-CapitalAdequacy'!N$2),"..")</f>
        <v>2.3670997905444149</v>
      </c>
      <c r="P11" s="64">
        <f>IF(AND(ISNUMBER('O-CapitalAdequacy'!O11),ISNUMBER('O-CapitalAdequacy'!O$1),ISNUMBER('O-CapitalAdequacy'!O$2)),STANDARDIZE('O-CapitalAdequacy'!O11,'O-CapitalAdequacy'!O$1,'O-CapitalAdequacy'!O$2),"..")</f>
        <v>1.150764945369573</v>
      </c>
      <c r="Q11" s="64">
        <f>IF(AND(ISNUMBER('O-CapitalAdequacy'!P11),ISNUMBER('O-CapitalAdequacy'!P$1),ISNUMBER('O-CapitalAdequacy'!P$2)),STANDARDIZE('O-CapitalAdequacy'!P11,'O-CapitalAdequacy'!P$1,'O-CapitalAdequacy'!P$2),"..")</f>
        <v>1.1466079543151533</v>
      </c>
      <c r="R11" s="64">
        <f>IF(AND(ISNUMBER('O-CapitalAdequacy'!Q11),ISNUMBER('O-CapitalAdequacy'!Q$1),ISNUMBER('O-CapitalAdequacy'!Q$2)),STANDARDIZE('O-CapitalAdequacy'!Q11,'O-CapitalAdequacy'!Q$1,'O-CapitalAdequacy'!Q$2),"..")</f>
        <v>1.5460264657314717</v>
      </c>
      <c r="S11" s="64" t="str">
        <f>IF(AND(ISNUMBER('O-CapitalAdequacy'!R11),ISNUMBER('O-CapitalAdequacy'!R$1),ISNUMBER('O-CapitalAdequacy'!R$2)),STANDARDIZE('O-CapitalAdequacy'!R11,'O-CapitalAdequacy'!R$1,'O-CapitalAdequacy'!R$2),"..")</f>
        <v>..</v>
      </c>
      <c r="T11" s="64" t="str">
        <f>IF(AND(ISNUMBER('O-CapitalAdequacy'!S11),ISNUMBER('O-CapitalAdequacy'!S$1),ISNUMBER('O-CapitalAdequacy'!S$2)),STANDARDIZE('O-CapitalAdequacy'!S11,'O-CapitalAdequacy'!S$1,'O-CapitalAdequacy'!S$2),"..")</f>
        <v>..</v>
      </c>
      <c r="U11" s="64" t="str">
        <f>IF(AND(ISNUMBER('O-CapitalAdequacy'!T11),ISNUMBER('O-CapitalAdequacy'!T$1),ISNUMBER('O-CapitalAdequacy'!T$2)),STANDARDIZE('O-CapitalAdequacy'!T11,'O-CapitalAdequacy'!T$1,'O-CapitalAdequacy'!T$2),"..")</f>
        <v>..</v>
      </c>
      <c r="V11" s="64" t="str">
        <f>IF(AND(ISNUMBER('O-CapitalAdequacy'!U11),ISNUMBER('O-CapitalAdequacy'!U$1),ISNUMBER('O-CapitalAdequacy'!U$2)),STANDARDIZE('O-CapitalAdequacy'!U11,'O-CapitalAdequacy'!U$1,'O-CapitalAdequacy'!U$2),"..")</f>
        <v>..</v>
      </c>
      <c r="W11" s="64" t="str">
        <f>IF(AND(ISNUMBER('O-CapitalAdequacy'!V11),ISNUMBER('O-CapitalAdequacy'!V$1),ISNUMBER('O-CapitalAdequacy'!V$2)),STANDARDIZE('O-CapitalAdequacy'!V11,'O-CapitalAdequacy'!V$1,'O-CapitalAdequacy'!V$2),"..")</f>
        <v>..</v>
      </c>
      <c r="X11" s="64" t="str">
        <f>IF(AND(ISNUMBER('O-CapitalAdequacy'!W11),ISNUMBER('O-CapitalAdequacy'!W$1),ISNUMBER('O-CapitalAdequacy'!W$2)),STANDARDIZE('O-CapitalAdequacy'!W11,'O-CapitalAdequacy'!W$1,'O-CapitalAdequacy'!W$2),"..")</f>
        <v>..</v>
      </c>
      <c r="Y11" s="64" t="str">
        <f>IF(AND(ISNUMBER('O-CapitalAdequacy'!X11),ISNUMBER('O-CapitalAdequacy'!X$1),ISNUMBER('O-CapitalAdequacy'!X$2)),STANDARDIZE('O-CapitalAdequacy'!X11,'O-CapitalAdequacy'!X$1,'O-CapitalAdequacy'!X$2),"..")</f>
        <v>..</v>
      </c>
      <c r="Z11" s="64" t="str">
        <f>IF(AND(ISNUMBER('O-CapitalAdequacy'!Y11),ISNUMBER('O-CapitalAdequacy'!Y$1),ISNUMBER('O-CapitalAdequacy'!Y$2)),STANDARDIZE('O-CapitalAdequacy'!Y11,'O-CapitalAdequacy'!Y$1,'O-CapitalAdequacy'!Y$2),"..")</f>
        <v>..</v>
      </c>
      <c r="AA11" s="64" t="str">
        <f>IF(AND(ISNUMBER('O-CapitalAdequacy'!Z11),ISNUMBER('O-CapitalAdequacy'!Z$1),ISNUMBER('O-CapitalAdequacy'!Z$2)),STANDARDIZE('O-CapitalAdequacy'!Z11,'O-CapitalAdequacy'!Z$1,'O-CapitalAdequacy'!Z$2),"..")</f>
        <v>..</v>
      </c>
    </row>
    <row r="12" spans="1:27">
      <c r="A12" s="42">
        <v>9</v>
      </c>
      <c r="B12" s="2">
        <f>IF(ISNUMBER('Bank List'!B10),'Bank List'!B10,"")</f>
        <v>100521</v>
      </c>
      <c r="C12" s="55" t="str">
        <f>IF(ISTEXT(Soundness!C13),Soundness!C13,"")</f>
        <v>Bank of Nova Scotia</v>
      </c>
      <c r="D12" s="55" t="str">
        <f>IF(ISTEXT(Soundness!D13),Soundness!D13,"")</f>
        <v>Canada</v>
      </c>
      <c r="E12" s="63" t="str">
        <f>Soundness!E13</f>
        <v>Y</v>
      </c>
      <c r="F12" s="57"/>
      <c r="G12" s="64" t="str">
        <f>IF(AND(ISNUMBER('O-CapitalAdequacy'!F12),ISNUMBER('O-CapitalAdequacy'!F$1),ISNUMBER('O-CapitalAdequacy'!F$2)),STANDARDIZE('O-CapitalAdequacy'!F12,'O-CapitalAdequacy'!F$1,'O-CapitalAdequacy'!F$2),"..")</f>
        <v>..</v>
      </c>
      <c r="H12" s="64" t="str">
        <f>IF(AND(ISNUMBER('O-CapitalAdequacy'!G12),ISNUMBER('O-CapitalAdequacy'!G$1),ISNUMBER('O-CapitalAdequacy'!G$2)),STANDARDIZE('O-CapitalAdequacy'!G12,'O-CapitalAdequacy'!G$1,'O-CapitalAdequacy'!G$2),"..")</f>
        <v>..</v>
      </c>
      <c r="I12" s="64" t="str">
        <f>IF(AND(ISNUMBER('O-CapitalAdequacy'!H12),ISNUMBER('O-CapitalAdequacy'!H$1),ISNUMBER('O-CapitalAdequacy'!H$2)),STANDARDIZE('O-CapitalAdequacy'!H12,'O-CapitalAdequacy'!H$1,'O-CapitalAdequacy'!H$2),"..")</f>
        <v>..</v>
      </c>
      <c r="J12" s="64" t="str">
        <f>IF(AND(ISNUMBER('O-CapitalAdequacy'!I12),ISNUMBER('O-CapitalAdequacy'!I$1),ISNUMBER('O-CapitalAdequacy'!I$2)),STANDARDIZE('O-CapitalAdequacy'!I12,'O-CapitalAdequacy'!I$1,'O-CapitalAdequacy'!I$2),"..")</f>
        <v>..</v>
      </c>
      <c r="K12" s="64" t="str">
        <f>IF(AND(ISNUMBER('O-CapitalAdequacy'!J12),ISNUMBER('O-CapitalAdequacy'!J$1),ISNUMBER('O-CapitalAdequacy'!J$2)),STANDARDIZE('O-CapitalAdequacy'!J12,'O-CapitalAdequacy'!J$1,'O-CapitalAdequacy'!J$2),"..")</f>
        <v>..</v>
      </c>
      <c r="L12" s="64" t="str">
        <f>IF(AND(ISNUMBER('O-CapitalAdequacy'!K12),ISNUMBER('O-CapitalAdequacy'!K$1),ISNUMBER('O-CapitalAdequacy'!K$2)),STANDARDIZE('O-CapitalAdequacy'!K12,'O-CapitalAdequacy'!K$1,'O-CapitalAdequacy'!K$2),"..")</f>
        <v>..</v>
      </c>
      <c r="M12" s="64" t="str">
        <f>IF(AND(ISNUMBER('O-CapitalAdequacy'!L12),ISNUMBER('O-CapitalAdequacy'!L$1),ISNUMBER('O-CapitalAdequacy'!L$2)),STANDARDIZE('O-CapitalAdequacy'!L12,'O-CapitalAdequacy'!L$1,'O-CapitalAdequacy'!L$2),"..")</f>
        <v>..</v>
      </c>
      <c r="N12" s="64">
        <f>IF(AND(ISNUMBER('O-CapitalAdequacy'!M12),ISNUMBER('O-CapitalAdequacy'!M$1),ISNUMBER('O-CapitalAdequacy'!M$2)),STANDARDIZE('O-CapitalAdequacy'!M12,'O-CapitalAdequacy'!M$1,'O-CapitalAdequacy'!M$2),"..")</f>
        <v>0.45651898804683938</v>
      </c>
      <c r="O12" s="64">
        <f>IF(AND(ISNUMBER('O-CapitalAdequacy'!N12),ISNUMBER('O-CapitalAdequacy'!N$1),ISNUMBER('O-CapitalAdequacy'!N$2)),STANDARDIZE('O-CapitalAdequacy'!N12,'O-CapitalAdequacy'!N$1,'O-CapitalAdequacy'!N$2),"..")</f>
        <v>0.28758506343179707</v>
      </c>
      <c r="P12" s="64">
        <f>IF(AND(ISNUMBER('O-CapitalAdequacy'!O12),ISNUMBER('O-CapitalAdequacy'!O$1),ISNUMBER('O-CapitalAdequacy'!O$2)),STANDARDIZE('O-CapitalAdequacy'!O12,'O-CapitalAdequacy'!O$1,'O-CapitalAdequacy'!O$2),"..")</f>
        <v>0.51041993544618192</v>
      </c>
      <c r="Q12" s="64">
        <f>IF(AND(ISNUMBER('O-CapitalAdequacy'!P12),ISNUMBER('O-CapitalAdequacy'!P$1),ISNUMBER('O-CapitalAdequacy'!P$2)),STANDARDIZE('O-CapitalAdequacy'!P12,'O-CapitalAdequacy'!P$1,'O-CapitalAdequacy'!P$2),"..")</f>
        <v>0.4480219579629966</v>
      </c>
      <c r="R12" s="64" t="str">
        <f>IF(AND(ISNUMBER('O-CapitalAdequacy'!Q12),ISNUMBER('O-CapitalAdequacy'!Q$1),ISNUMBER('O-CapitalAdequacy'!Q$2)),STANDARDIZE('O-CapitalAdequacy'!Q12,'O-CapitalAdequacy'!Q$1,'O-CapitalAdequacy'!Q$2),"..")</f>
        <v>..</v>
      </c>
      <c r="S12" s="64">
        <f>IF(AND(ISNUMBER('O-CapitalAdequacy'!R12),ISNUMBER('O-CapitalAdequacy'!R$1),ISNUMBER('O-CapitalAdequacy'!R$2)),STANDARDIZE('O-CapitalAdequacy'!R12,'O-CapitalAdequacy'!R$1,'O-CapitalAdequacy'!R$2),"..")</f>
        <v>0.78481043705453624</v>
      </c>
      <c r="T12" s="64" t="str">
        <f>IF(AND(ISNUMBER('O-CapitalAdequacy'!S12),ISNUMBER('O-CapitalAdequacy'!S$1),ISNUMBER('O-CapitalAdequacy'!S$2)),STANDARDIZE('O-CapitalAdequacy'!S12,'O-CapitalAdequacy'!S$1,'O-CapitalAdequacy'!S$2),"..")</f>
        <v>..</v>
      </c>
      <c r="U12" s="64" t="str">
        <f>IF(AND(ISNUMBER('O-CapitalAdequacy'!T12),ISNUMBER('O-CapitalAdequacy'!T$1),ISNUMBER('O-CapitalAdequacy'!T$2)),STANDARDIZE('O-CapitalAdequacy'!T12,'O-CapitalAdequacy'!T$1,'O-CapitalAdequacy'!T$2),"..")</f>
        <v>..</v>
      </c>
      <c r="V12" s="64" t="str">
        <f>IF(AND(ISNUMBER('O-CapitalAdequacy'!U12),ISNUMBER('O-CapitalAdequacy'!U$1),ISNUMBER('O-CapitalAdequacy'!U$2)),STANDARDIZE('O-CapitalAdequacy'!U12,'O-CapitalAdequacy'!U$1,'O-CapitalAdequacy'!U$2),"..")</f>
        <v>..</v>
      </c>
      <c r="W12" s="64" t="str">
        <f>IF(AND(ISNUMBER('O-CapitalAdequacy'!V12),ISNUMBER('O-CapitalAdequacy'!V$1),ISNUMBER('O-CapitalAdequacy'!V$2)),STANDARDIZE('O-CapitalAdequacy'!V12,'O-CapitalAdequacy'!V$1,'O-CapitalAdequacy'!V$2),"..")</f>
        <v>..</v>
      </c>
      <c r="X12" s="64" t="str">
        <f>IF(AND(ISNUMBER('O-CapitalAdequacy'!W12),ISNUMBER('O-CapitalAdequacy'!W$1),ISNUMBER('O-CapitalAdequacy'!W$2)),STANDARDIZE('O-CapitalAdequacy'!W12,'O-CapitalAdequacy'!W$1,'O-CapitalAdequacy'!W$2),"..")</f>
        <v>..</v>
      </c>
      <c r="Y12" s="64" t="str">
        <f>IF(AND(ISNUMBER('O-CapitalAdequacy'!X12),ISNUMBER('O-CapitalAdequacy'!X$1),ISNUMBER('O-CapitalAdequacy'!X$2)),STANDARDIZE('O-CapitalAdequacy'!X12,'O-CapitalAdequacy'!X$1,'O-CapitalAdequacy'!X$2),"..")</f>
        <v>..</v>
      </c>
      <c r="Z12" s="64" t="str">
        <f>IF(AND(ISNUMBER('O-CapitalAdequacy'!Y12),ISNUMBER('O-CapitalAdequacy'!Y$1),ISNUMBER('O-CapitalAdequacy'!Y$2)),STANDARDIZE('O-CapitalAdequacy'!Y12,'O-CapitalAdequacy'!Y$1,'O-CapitalAdequacy'!Y$2),"..")</f>
        <v>..</v>
      </c>
      <c r="AA12" s="64" t="str">
        <f>IF(AND(ISNUMBER('O-CapitalAdequacy'!Z12),ISNUMBER('O-CapitalAdequacy'!Z$1),ISNUMBER('O-CapitalAdequacy'!Z$2)),STANDARDIZE('O-CapitalAdequacy'!Z12,'O-CapitalAdequacy'!Z$1,'O-CapitalAdequacy'!Z$2),"..")</f>
        <v>..</v>
      </c>
    </row>
    <row r="13" spans="1:27">
      <c r="A13" s="42">
        <v>10</v>
      </c>
      <c r="B13" s="2">
        <f>IF(ISNUMBER('Bank List'!B11),'Bank List'!B11,"")</f>
        <v>4291604</v>
      </c>
      <c r="C13" s="55" t="str">
        <f>IF(ISTEXT(Soundness!C14),Soundness!C14,"")</f>
        <v>Bankia, SA</v>
      </c>
      <c r="D13" s="55" t="str">
        <f>IF(ISTEXT(Soundness!D14),Soundness!D14,"")</f>
        <v>Spain</v>
      </c>
      <c r="E13" s="63" t="str">
        <f>Soundness!E14</f>
        <v>Y</v>
      </c>
      <c r="F13" s="57"/>
      <c r="G13" s="64" t="str">
        <f>IF(AND(ISNUMBER('O-CapitalAdequacy'!F13),ISNUMBER('O-CapitalAdequacy'!F$1),ISNUMBER('O-CapitalAdequacy'!F$2)),STANDARDIZE('O-CapitalAdequacy'!F13,'O-CapitalAdequacy'!F$1,'O-CapitalAdequacy'!F$2),"..")</f>
        <v>..</v>
      </c>
      <c r="H13" s="64" t="str">
        <f>IF(AND(ISNUMBER('O-CapitalAdequacy'!G13),ISNUMBER('O-CapitalAdequacy'!G$1),ISNUMBER('O-CapitalAdequacy'!G$2)),STANDARDIZE('O-CapitalAdequacy'!G13,'O-CapitalAdequacy'!G$1,'O-CapitalAdequacy'!G$2),"..")</f>
        <v>..</v>
      </c>
      <c r="I13" s="64" t="str">
        <f>IF(AND(ISNUMBER('O-CapitalAdequacy'!H13),ISNUMBER('O-CapitalAdequacy'!H$1),ISNUMBER('O-CapitalAdequacy'!H$2)),STANDARDIZE('O-CapitalAdequacy'!H13,'O-CapitalAdequacy'!H$1,'O-CapitalAdequacy'!H$2),"..")</f>
        <v>..</v>
      </c>
      <c r="J13" s="64" t="str">
        <f>IF(AND(ISNUMBER('O-CapitalAdequacy'!I13),ISNUMBER('O-CapitalAdequacy'!I$1),ISNUMBER('O-CapitalAdequacy'!I$2)),STANDARDIZE('O-CapitalAdequacy'!I13,'O-CapitalAdequacy'!I$1,'O-CapitalAdequacy'!I$2),"..")</f>
        <v>..</v>
      </c>
      <c r="K13" s="64" t="str">
        <f>IF(AND(ISNUMBER('O-CapitalAdequacy'!J13),ISNUMBER('O-CapitalAdequacy'!J$1),ISNUMBER('O-CapitalAdequacy'!J$2)),STANDARDIZE('O-CapitalAdequacy'!J13,'O-CapitalAdequacy'!J$1,'O-CapitalAdequacy'!J$2),"..")</f>
        <v>..</v>
      </c>
      <c r="L13" s="64" t="str">
        <f>IF(AND(ISNUMBER('O-CapitalAdequacy'!K13),ISNUMBER('O-CapitalAdequacy'!K$1),ISNUMBER('O-CapitalAdequacy'!K$2)),STANDARDIZE('O-CapitalAdequacy'!K13,'O-CapitalAdequacy'!K$1,'O-CapitalAdequacy'!K$2),"..")</f>
        <v>..</v>
      </c>
      <c r="M13" s="64" t="str">
        <f>IF(AND(ISNUMBER('O-CapitalAdequacy'!L13),ISNUMBER('O-CapitalAdequacy'!L$1),ISNUMBER('O-CapitalAdequacy'!L$2)),STANDARDIZE('O-CapitalAdequacy'!L13,'O-CapitalAdequacy'!L$1,'O-CapitalAdequacy'!L$2),"..")</f>
        <v>..</v>
      </c>
      <c r="N13" s="64" t="str">
        <f>IF(AND(ISNUMBER('O-CapitalAdequacy'!M13),ISNUMBER('O-CapitalAdequacy'!M$1),ISNUMBER('O-CapitalAdequacy'!M$2)),STANDARDIZE('O-CapitalAdequacy'!M13,'O-CapitalAdequacy'!M$1,'O-CapitalAdequacy'!M$2),"..")</f>
        <v>..</v>
      </c>
      <c r="O13" s="64" t="str">
        <f>IF(AND(ISNUMBER('O-CapitalAdequacy'!N13),ISNUMBER('O-CapitalAdequacy'!N$1),ISNUMBER('O-CapitalAdequacy'!N$2)),STANDARDIZE('O-CapitalAdequacy'!N13,'O-CapitalAdequacy'!N$1,'O-CapitalAdequacy'!N$2),"..")</f>
        <v>..</v>
      </c>
      <c r="P13" s="64" t="str">
        <f>IF(AND(ISNUMBER('O-CapitalAdequacy'!O13),ISNUMBER('O-CapitalAdequacy'!O$1),ISNUMBER('O-CapitalAdequacy'!O$2)),STANDARDIZE('O-CapitalAdequacy'!O13,'O-CapitalAdequacy'!O$1,'O-CapitalAdequacy'!O$2),"..")</f>
        <v>..</v>
      </c>
      <c r="Q13" s="64" t="str">
        <f>IF(AND(ISNUMBER('O-CapitalAdequacy'!P13),ISNUMBER('O-CapitalAdequacy'!P$1),ISNUMBER('O-CapitalAdequacy'!P$2)),STANDARDIZE('O-CapitalAdequacy'!P13,'O-CapitalAdequacy'!P$1,'O-CapitalAdequacy'!P$2),"..")</f>
        <v>..</v>
      </c>
      <c r="R13" s="64">
        <f>IF(AND(ISNUMBER('O-CapitalAdequacy'!Q13),ISNUMBER('O-CapitalAdequacy'!Q$1),ISNUMBER('O-CapitalAdequacy'!Q$2)),STANDARDIZE('O-CapitalAdequacy'!Q13,'O-CapitalAdequacy'!Q$1,'O-CapitalAdequacy'!Q$2),"..")</f>
        <v>-1.6651746832737788</v>
      </c>
      <c r="S13" s="64" t="str">
        <f>IF(AND(ISNUMBER('O-CapitalAdequacy'!R13),ISNUMBER('O-CapitalAdequacy'!R$1),ISNUMBER('O-CapitalAdequacy'!R$2)),STANDARDIZE('O-CapitalAdequacy'!R13,'O-CapitalAdequacy'!R$1,'O-CapitalAdequacy'!R$2),"..")</f>
        <v>..</v>
      </c>
      <c r="T13" s="64" t="str">
        <f>IF(AND(ISNUMBER('O-CapitalAdequacy'!S13),ISNUMBER('O-CapitalAdequacy'!S$1),ISNUMBER('O-CapitalAdequacy'!S$2)),STANDARDIZE('O-CapitalAdequacy'!S13,'O-CapitalAdequacy'!S$1,'O-CapitalAdequacy'!S$2),"..")</f>
        <v>..</v>
      </c>
      <c r="U13" s="64" t="str">
        <f>IF(AND(ISNUMBER('O-CapitalAdequacy'!T13),ISNUMBER('O-CapitalAdequacy'!T$1),ISNUMBER('O-CapitalAdequacy'!T$2)),STANDARDIZE('O-CapitalAdequacy'!T13,'O-CapitalAdequacy'!T$1,'O-CapitalAdequacy'!T$2),"..")</f>
        <v>..</v>
      </c>
      <c r="V13" s="64" t="str">
        <f>IF(AND(ISNUMBER('O-CapitalAdequacy'!U13),ISNUMBER('O-CapitalAdequacy'!U$1),ISNUMBER('O-CapitalAdequacy'!U$2)),STANDARDIZE('O-CapitalAdequacy'!U13,'O-CapitalAdequacy'!U$1,'O-CapitalAdequacy'!U$2),"..")</f>
        <v>..</v>
      </c>
      <c r="W13" s="64" t="str">
        <f>IF(AND(ISNUMBER('O-CapitalAdequacy'!V13),ISNUMBER('O-CapitalAdequacy'!V$1),ISNUMBER('O-CapitalAdequacy'!V$2)),STANDARDIZE('O-CapitalAdequacy'!V13,'O-CapitalAdequacy'!V$1,'O-CapitalAdequacy'!V$2),"..")</f>
        <v>..</v>
      </c>
      <c r="X13" s="64" t="str">
        <f>IF(AND(ISNUMBER('O-CapitalAdequacy'!W13),ISNUMBER('O-CapitalAdequacy'!W$1),ISNUMBER('O-CapitalAdequacy'!W$2)),STANDARDIZE('O-CapitalAdequacy'!W13,'O-CapitalAdequacy'!W$1,'O-CapitalAdequacy'!W$2),"..")</f>
        <v>..</v>
      </c>
      <c r="Y13" s="64" t="str">
        <f>IF(AND(ISNUMBER('O-CapitalAdequacy'!X13),ISNUMBER('O-CapitalAdequacy'!X$1),ISNUMBER('O-CapitalAdequacy'!X$2)),STANDARDIZE('O-CapitalAdequacy'!X13,'O-CapitalAdequacy'!X$1,'O-CapitalAdequacy'!X$2),"..")</f>
        <v>..</v>
      </c>
      <c r="Z13" s="64" t="str">
        <f>IF(AND(ISNUMBER('O-CapitalAdequacy'!Y13),ISNUMBER('O-CapitalAdequacy'!Y$1),ISNUMBER('O-CapitalAdequacy'!Y$2)),STANDARDIZE('O-CapitalAdequacy'!Y13,'O-CapitalAdequacy'!Y$1,'O-CapitalAdequacy'!Y$2),"..")</f>
        <v>..</v>
      </c>
      <c r="AA13" s="64" t="str">
        <f>IF(AND(ISNUMBER('O-CapitalAdequacy'!Z13),ISNUMBER('O-CapitalAdequacy'!Z$1),ISNUMBER('O-CapitalAdequacy'!Z$2)),STANDARDIZE('O-CapitalAdequacy'!Z13,'O-CapitalAdequacy'!Z$1,'O-CapitalAdequacy'!Z$2),"..")</f>
        <v>..</v>
      </c>
    </row>
    <row r="14" spans="1:27">
      <c r="A14" s="42">
        <v>11</v>
      </c>
      <c r="B14" s="2">
        <f>IF(ISNUMBER('Bank List'!B12),'Bank List'!B12,"")</f>
        <v>114508</v>
      </c>
      <c r="C14" s="55" t="str">
        <f>IF(ISTEXT(Soundness!C15),Soundness!C15,"")</f>
        <v>Barclays Plc</v>
      </c>
      <c r="D14" s="55" t="str">
        <f>IF(ISTEXT(Soundness!D15),Soundness!D15,"")</f>
        <v>United Kingdom</v>
      </c>
      <c r="E14" s="63" t="str">
        <f>Soundness!E15</f>
        <v>Y</v>
      </c>
      <c r="F14" s="57"/>
      <c r="G14" s="64" t="str">
        <f>IF(AND(ISNUMBER('O-CapitalAdequacy'!F14),ISNUMBER('O-CapitalAdequacy'!F$1),ISNUMBER('O-CapitalAdequacy'!F$2)),STANDARDIZE('O-CapitalAdequacy'!F14,'O-CapitalAdequacy'!F$1,'O-CapitalAdequacy'!F$2),"..")</f>
        <v>..</v>
      </c>
      <c r="H14" s="64" t="str">
        <f>IF(AND(ISNUMBER('O-CapitalAdequacy'!G14),ISNUMBER('O-CapitalAdequacy'!G$1),ISNUMBER('O-CapitalAdequacy'!G$2)),STANDARDIZE('O-CapitalAdequacy'!G14,'O-CapitalAdequacy'!G$1,'O-CapitalAdequacy'!G$2),"..")</f>
        <v>..</v>
      </c>
      <c r="I14" s="64" t="str">
        <f>IF(AND(ISNUMBER('O-CapitalAdequacy'!H14),ISNUMBER('O-CapitalAdequacy'!H$1),ISNUMBER('O-CapitalAdequacy'!H$2)),STANDARDIZE('O-CapitalAdequacy'!H14,'O-CapitalAdequacy'!H$1,'O-CapitalAdequacy'!H$2),"..")</f>
        <v>..</v>
      </c>
      <c r="J14" s="64" t="str">
        <f>IF(AND(ISNUMBER('O-CapitalAdequacy'!I14),ISNUMBER('O-CapitalAdequacy'!I$1),ISNUMBER('O-CapitalAdequacy'!I$2)),STANDARDIZE('O-CapitalAdequacy'!I14,'O-CapitalAdequacy'!I$1,'O-CapitalAdequacy'!I$2),"..")</f>
        <v>..</v>
      </c>
      <c r="K14" s="64" t="str">
        <f>IF(AND(ISNUMBER('O-CapitalAdequacy'!J14),ISNUMBER('O-CapitalAdequacy'!J$1),ISNUMBER('O-CapitalAdequacy'!J$2)),STANDARDIZE('O-CapitalAdequacy'!J14,'O-CapitalAdequacy'!J$1,'O-CapitalAdequacy'!J$2),"..")</f>
        <v>..</v>
      </c>
      <c r="L14" s="64" t="str">
        <f>IF(AND(ISNUMBER('O-CapitalAdequacy'!K14),ISNUMBER('O-CapitalAdequacy'!K$1),ISNUMBER('O-CapitalAdequacy'!K$2)),STANDARDIZE('O-CapitalAdequacy'!K14,'O-CapitalAdequacy'!K$1,'O-CapitalAdequacy'!K$2),"..")</f>
        <v>..</v>
      </c>
      <c r="M14" s="64" t="str">
        <f>IF(AND(ISNUMBER('O-CapitalAdequacy'!L14),ISNUMBER('O-CapitalAdequacy'!L$1),ISNUMBER('O-CapitalAdequacy'!L$2)),STANDARDIZE('O-CapitalAdequacy'!L14,'O-CapitalAdequacy'!L$1,'O-CapitalAdequacy'!L$2),"..")</f>
        <v>..</v>
      </c>
      <c r="N14" s="64">
        <f>IF(AND(ISNUMBER('O-CapitalAdequacy'!M14),ISNUMBER('O-CapitalAdequacy'!M$1),ISNUMBER('O-CapitalAdequacy'!M$2)),STANDARDIZE('O-CapitalAdequacy'!M14,'O-CapitalAdequacy'!M$1,'O-CapitalAdequacy'!M$2),"..")</f>
        <v>-0.51782962302492819</v>
      </c>
      <c r="O14" s="64">
        <f>IF(AND(ISNUMBER('O-CapitalAdequacy'!N14),ISNUMBER('O-CapitalAdequacy'!N$1),ISNUMBER('O-CapitalAdequacy'!N$2)),STANDARDIZE('O-CapitalAdequacy'!N14,'O-CapitalAdequacy'!N$1,'O-CapitalAdequacy'!N$2),"..")</f>
        <v>-8.5661169639699122E-2</v>
      </c>
      <c r="P14" s="64">
        <f>IF(AND(ISNUMBER('O-CapitalAdequacy'!O14),ISNUMBER('O-CapitalAdequacy'!O$1),ISNUMBER('O-CapitalAdequacy'!O$2)),STANDARDIZE('O-CapitalAdequacy'!O14,'O-CapitalAdequacy'!O$1,'O-CapitalAdequacy'!O$2),"..")</f>
        <v>1.5340700569434345</v>
      </c>
      <c r="Q14" s="64">
        <f>IF(AND(ISNUMBER('O-CapitalAdequacy'!P14),ISNUMBER('O-CapitalAdequacy'!P$1),ISNUMBER('O-CapitalAdequacy'!P$2)),STANDARDIZE('O-CapitalAdequacy'!P14,'O-CapitalAdequacy'!P$1,'O-CapitalAdequacy'!P$2),"..")</f>
        <v>1.1639641281375668</v>
      </c>
      <c r="R14" s="64">
        <f>IF(AND(ISNUMBER('O-CapitalAdequacy'!Q14),ISNUMBER('O-CapitalAdequacy'!Q$1),ISNUMBER('O-CapitalAdequacy'!Q$2)),STANDARDIZE('O-CapitalAdequacy'!Q14,'O-CapitalAdequacy'!Q$1,'O-CapitalAdequacy'!Q$2),"..")</f>
        <v>0.56150347735450357</v>
      </c>
      <c r="S14" s="64" t="str">
        <f>IF(AND(ISNUMBER('O-CapitalAdequacy'!R14),ISNUMBER('O-CapitalAdequacy'!R$1),ISNUMBER('O-CapitalAdequacy'!R$2)),STANDARDIZE('O-CapitalAdequacy'!R14,'O-CapitalAdequacy'!R$1,'O-CapitalAdequacy'!R$2),"..")</f>
        <v>..</v>
      </c>
      <c r="T14" s="64" t="str">
        <f>IF(AND(ISNUMBER('O-CapitalAdequacy'!S14),ISNUMBER('O-CapitalAdequacy'!S$1),ISNUMBER('O-CapitalAdequacy'!S$2)),STANDARDIZE('O-CapitalAdequacy'!S14,'O-CapitalAdequacy'!S$1,'O-CapitalAdequacy'!S$2),"..")</f>
        <v>..</v>
      </c>
      <c r="U14" s="64" t="str">
        <f>IF(AND(ISNUMBER('O-CapitalAdequacy'!T14),ISNUMBER('O-CapitalAdequacy'!T$1),ISNUMBER('O-CapitalAdequacy'!T$2)),STANDARDIZE('O-CapitalAdequacy'!T14,'O-CapitalAdequacy'!T$1,'O-CapitalAdequacy'!T$2),"..")</f>
        <v>..</v>
      </c>
      <c r="V14" s="64" t="str">
        <f>IF(AND(ISNUMBER('O-CapitalAdequacy'!U14),ISNUMBER('O-CapitalAdequacy'!U$1),ISNUMBER('O-CapitalAdequacy'!U$2)),STANDARDIZE('O-CapitalAdequacy'!U14,'O-CapitalAdequacy'!U$1,'O-CapitalAdequacy'!U$2),"..")</f>
        <v>..</v>
      </c>
      <c r="W14" s="64" t="str">
        <f>IF(AND(ISNUMBER('O-CapitalAdequacy'!V14),ISNUMBER('O-CapitalAdequacy'!V$1),ISNUMBER('O-CapitalAdequacy'!V$2)),STANDARDIZE('O-CapitalAdequacy'!V14,'O-CapitalAdequacy'!V$1,'O-CapitalAdequacy'!V$2),"..")</f>
        <v>..</v>
      </c>
      <c r="X14" s="64" t="str">
        <f>IF(AND(ISNUMBER('O-CapitalAdequacy'!W14),ISNUMBER('O-CapitalAdequacy'!W$1),ISNUMBER('O-CapitalAdequacy'!W$2)),STANDARDIZE('O-CapitalAdequacy'!W14,'O-CapitalAdequacy'!W$1,'O-CapitalAdequacy'!W$2),"..")</f>
        <v>..</v>
      </c>
      <c r="Y14" s="64" t="str">
        <f>IF(AND(ISNUMBER('O-CapitalAdequacy'!X14),ISNUMBER('O-CapitalAdequacy'!X$1),ISNUMBER('O-CapitalAdequacy'!X$2)),STANDARDIZE('O-CapitalAdequacy'!X14,'O-CapitalAdequacy'!X$1,'O-CapitalAdequacy'!X$2),"..")</f>
        <v>..</v>
      </c>
      <c r="Z14" s="64" t="str">
        <f>IF(AND(ISNUMBER('O-CapitalAdequacy'!Y14),ISNUMBER('O-CapitalAdequacy'!Y$1),ISNUMBER('O-CapitalAdequacy'!Y$2)),STANDARDIZE('O-CapitalAdequacy'!Y14,'O-CapitalAdequacy'!Y$1,'O-CapitalAdequacy'!Y$2),"..")</f>
        <v>..</v>
      </c>
      <c r="AA14" s="64" t="str">
        <f>IF(AND(ISNUMBER('O-CapitalAdequacy'!Z14),ISNUMBER('O-CapitalAdequacy'!Z$1),ISNUMBER('O-CapitalAdequacy'!Z$2)),STANDARDIZE('O-CapitalAdequacy'!Z14,'O-CapitalAdequacy'!Z$1,'O-CapitalAdequacy'!Z$2),"..")</f>
        <v>..</v>
      </c>
    </row>
    <row r="15" spans="1:27">
      <c r="A15" s="42">
        <v>12</v>
      </c>
      <c r="B15" s="2">
        <f>IF(ISNUMBER('Bank List'!B13),'Bank List'!B13,"")</f>
        <v>3001689</v>
      </c>
      <c r="C15" s="55" t="str">
        <f>IF(ISTEXT(Soundness!C16),Soundness!C16,"")</f>
        <v>BNP Paribas SA</v>
      </c>
      <c r="D15" s="55" t="str">
        <f>IF(ISTEXT(Soundness!D16),Soundness!D16,"")</f>
        <v>France</v>
      </c>
      <c r="E15" s="63" t="str">
        <f>Soundness!E16</f>
        <v>Y</v>
      </c>
      <c r="F15" s="57"/>
      <c r="G15" s="64" t="str">
        <f>IF(AND(ISNUMBER('O-CapitalAdequacy'!F15),ISNUMBER('O-CapitalAdequacy'!F$1),ISNUMBER('O-CapitalAdequacy'!F$2)),STANDARDIZE('O-CapitalAdequacy'!F15,'O-CapitalAdequacy'!F$1,'O-CapitalAdequacy'!F$2),"..")</f>
        <v>..</v>
      </c>
      <c r="H15" s="64" t="str">
        <f>IF(AND(ISNUMBER('O-CapitalAdequacy'!G15),ISNUMBER('O-CapitalAdequacy'!G$1),ISNUMBER('O-CapitalAdequacy'!G$2)),STANDARDIZE('O-CapitalAdequacy'!G15,'O-CapitalAdequacy'!G$1,'O-CapitalAdequacy'!G$2),"..")</f>
        <v>..</v>
      </c>
      <c r="I15" s="64" t="str">
        <f>IF(AND(ISNUMBER('O-CapitalAdequacy'!H15),ISNUMBER('O-CapitalAdequacy'!H$1),ISNUMBER('O-CapitalAdequacy'!H$2)),STANDARDIZE('O-CapitalAdequacy'!H15,'O-CapitalAdequacy'!H$1,'O-CapitalAdequacy'!H$2),"..")</f>
        <v>..</v>
      </c>
      <c r="J15" s="64" t="str">
        <f>IF(AND(ISNUMBER('O-CapitalAdequacy'!I15),ISNUMBER('O-CapitalAdequacy'!I$1),ISNUMBER('O-CapitalAdequacy'!I$2)),STANDARDIZE('O-CapitalAdequacy'!I15,'O-CapitalAdequacy'!I$1,'O-CapitalAdequacy'!I$2),"..")</f>
        <v>..</v>
      </c>
      <c r="K15" s="64" t="str">
        <f>IF(AND(ISNUMBER('O-CapitalAdequacy'!J15),ISNUMBER('O-CapitalAdequacy'!J$1),ISNUMBER('O-CapitalAdequacy'!J$2)),STANDARDIZE('O-CapitalAdequacy'!J15,'O-CapitalAdequacy'!J$1,'O-CapitalAdequacy'!J$2),"..")</f>
        <v>..</v>
      </c>
      <c r="L15" s="64" t="str">
        <f>IF(AND(ISNUMBER('O-CapitalAdequacy'!K15),ISNUMBER('O-CapitalAdequacy'!K$1),ISNUMBER('O-CapitalAdequacy'!K$2)),STANDARDIZE('O-CapitalAdequacy'!K15,'O-CapitalAdequacy'!K$1,'O-CapitalAdequacy'!K$2),"..")</f>
        <v>..</v>
      </c>
      <c r="M15" s="64" t="str">
        <f>IF(AND(ISNUMBER('O-CapitalAdequacy'!L15),ISNUMBER('O-CapitalAdequacy'!L$1),ISNUMBER('O-CapitalAdequacy'!L$2)),STANDARDIZE('O-CapitalAdequacy'!L15,'O-CapitalAdequacy'!L$1,'O-CapitalAdequacy'!L$2),"..")</f>
        <v>..</v>
      </c>
      <c r="N15" s="64">
        <f>IF(AND(ISNUMBER('O-CapitalAdequacy'!M15),ISNUMBER('O-CapitalAdequacy'!M$1),ISNUMBER('O-CapitalAdequacy'!M$2)),STANDARDIZE('O-CapitalAdequacy'!M15,'O-CapitalAdequacy'!M$1,'O-CapitalAdequacy'!M$2),"..")</f>
        <v>-0.69142046752621977</v>
      </c>
      <c r="O15" s="64">
        <f>IF(AND(ISNUMBER('O-CapitalAdequacy'!N15),ISNUMBER('O-CapitalAdequacy'!N$1),ISNUMBER('O-CapitalAdequacy'!N$2)),STANDARDIZE('O-CapitalAdequacy'!N15,'O-CapitalAdequacy'!N$1,'O-CapitalAdequacy'!N$2),"..")</f>
        <v>-0.44824322462343758</v>
      </c>
      <c r="P15" s="64">
        <f>IF(AND(ISNUMBER('O-CapitalAdequacy'!O15),ISNUMBER('O-CapitalAdequacy'!O$1),ISNUMBER('O-CapitalAdequacy'!O$2)),STANDARDIZE('O-CapitalAdequacy'!O15,'O-CapitalAdequacy'!O$1,'O-CapitalAdequacy'!O$2),"..")</f>
        <v>0.25788950899752122</v>
      </c>
      <c r="Q15" s="64">
        <f>IF(AND(ISNUMBER('O-CapitalAdequacy'!P15),ISNUMBER('O-CapitalAdequacy'!P$1),ISNUMBER('O-CapitalAdequacy'!P$2)),STANDARDIZE('O-CapitalAdequacy'!P15,'O-CapitalAdequacy'!P$1,'O-CapitalAdequacy'!P$2),"..")</f>
        <v>0.27879926319446147</v>
      </c>
      <c r="R15" s="64">
        <f>IF(AND(ISNUMBER('O-CapitalAdequacy'!Q15),ISNUMBER('O-CapitalAdequacy'!Q$1),ISNUMBER('O-CapitalAdequacy'!Q$2)),STANDARDIZE('O-CapitalAdequacy'!Q15,'O-CapitalAdequacy'!Q$1,'O-CapitalAdequacy'!Q$2),"..")</f>
        <v>-5.4973534059111706E-2</v>
      </c>
      <c r="S15" s="64" t="str">
        <f>IF(AND(ISNUMBER('O-CapitalAdequacy'!R15),ISNUMBER('O-CapitalAdequacy'!R$1),ISNUMBER('O-CapitalAdequacy'!R$2)),STANDARDIZE('O-CapitalAdequacy'!R15,'O-CapitalAdequacy'!R$1,'O-CapitalAdequacy'!R$2),"..")</f>
        <v>..</v>
      </c>
      <c r="T15" s="64" t="str">
        <f>IF(AND(ISNUMBER('O-CapitalAdequacy'!S15),ISNUMBER('O-CapitalAdequacy'!S$1),ISNUMBER('O-CapitalAdequacy'!S$2)),STANDARDIZE('O-CapitalAdequacy'!S15,'O-CapitalAdequacy'!S$1,'O-CapitalAdequacy'!S$2),"..")</f>
        <v>..</v>
      </c>
      <c r="U15" s="64" t="str">
        <f>IF(AND(ISNUMBER('O-CapitalAdequacy'!T15),ISNUMBER('O-CapitalAdequacy'!T$1),ISNUMBER('O-CapitalAdequacy'!T$2)),STANDARDIZE('O-CapitalAdequacy'!T15,'O-CapitalAdequacy'!T$1,'O-CapitalAdequacy'!T$2),"..")</f>
        <v>..</v>
      </c>
      <c r="V15" s="64" t="str">
        <f>IF(AND(ISNUMBER('O-CapitalAdequacy'!U15),ISNUMBER('O-CapitalAdequacy'!U$1),ISNUMBER('O-CapitalAdequacy'!U$2)),STANDARDIZE('O-CapitalAdequacy'!U15,'O-CapitalAdequacy'!U$1,'O-CapitalAdequacy'!U$2),"..")</f>
        <v>..</v>
      </c>
      <c r="W15" s="64" t="str">
        <f>IF(AND(ISNUMBER('O-CapitalAdequacy'!V15),ISNUMBER('O-CapitalAdequacy'!V$1),ISNUMBER('O-CapitalAdequacy'!V$2)),STANDARDIZE('O-CapitalAdequacy'!V15,'O-CapitalAdequacy'!V$1,'O-CapitalAdequacy'!V$2),"..")</f>
        <v>..</v>
      </c>
      <c r="X15" s="64" t="str">
        <f>IF(AND(ISNUMBER('O-CapitalAdequacy'!W15),ISNUMBER('O-CapitalAdequacy'!W$1),ISNUMBER('O-CapitalAdequacy'!W$2)),STANDARDIZE('O-CapitalAdequacy'!W15,'O-CapitalAdequacy'!W$1,'O-CapitalAdequacy'!W$2),"..")</f>
        <v>..</v>
      </c>
      <c r="Y15" s="64" t="str">
        <f>IF(AND(ISNUMBER('O-CapitalAdequacy'!X15),ISNUMBER('O-CapitalAdequacy'!X$1),ISNUMBER('O-CapitalAdequacy'!X$2)),STANDARDIZE('O-CapitalAdequacy'!X15,'O-CapitalAdequacy'!X$1,'O-CapitalAdequacy'!X$2),"..")</f>
        <v>..</v>
      </c>
      <c r="Z15" s="64" t="str">
        <f>IF(AND(ISNUMBER('O-CapitalAdequacy'!Y15),ISNUMBER('O-CapitalAdequacy'!Y$1),ISNUMBER('O-CapitalAdequacy'!Y$2)),STANDARDIZE('O-CapitalAdequacy'!Y15,'O-CapitalAdequacy'!Y$1,'O-CapitalAdequacy'!Y$2),"..")</f>
        <v>..</v>
      </c>
      <c r="AA15" s="64" t="str">
        <f>IF(AND(ISNUMBER('O-CapitalAdequacy'!Z15),ISNUMBER('O-CapitalAdequacy'!Z$1),ISNUMBER('O-CapitalAdequacy'!Z$2)),STANDARDIZE('O-CapitalAdequacy'!Z15,'O-CapitalAdequacy'!Z$1,'O-CapitalAdequacy'!Z$2),"..")</f>
        <v>..</v>
      </c>
    </row>
    <row r="16" spans="1:27">
      <c r="A16" s="42">
        <v>13</v>
      </c>
      <c r="B16" s="2">
        <f>IF(ISNUMBER('Bank List'!B14),'Bank List'!B14,"")</f>
        <v>4219193</v>
      </c>
      <c r="C16" s="55" t="str">
        <f>IF(ISTEXT(Soundness!C17),Soundness!C17,"")</f>
        <v>CaixaBank, SA</v>
      </c>
      <c r="D16" s="55" t="str">
        <f>IF(ISTEXT(Soundness!D17),Soundness!D17,"")</f>
        <v>Spain</v>
      </c>
      <c r="E16" s="63" t="str">
        <f>Soundness!E17</f>
        <v>Y</v>
      </c>
      <c r="F16" s="57"/>
      <c r="G16" s="64" t="str">
        <f>IF(AND(ISNUMBER('O-CapitalAdequacy'!F16),ISNUMBER('O-CapitalAdequacy'!F$1),ISNUMBER('O-CapitalAdequacy'!F$2)),STANDARDIZE('O-CapitalAdequacy'!F16,'O-CapitalAdequacy'!F$1,'O-CapitalAdequacy'!F$2),"..")</f>
        <v>..</v>
      </c>
      <c r="H16" s="64" t="str">
        <f>IF(AND(ISNUMBER('O-CapitalAdequacy'!G16),ISNUMBER('O-CapitalAdequacy'!G$1),ISNUMBER('O-CapitalAdequacy'!G$2)),STANDARDIZE('O-CapitalAdequacy'!G16,'O-CapitalAdequacy'!G$1,'O-CapitalAdequacy'!G$2),"..")</f>
        <v>..</v>
      </c>
      <c r="I16" s="64" t="str">
        <f>IF(AND(ISNUMBER('O-CapitalAdequacy'!H16),ISNUMBER('O-CapitalAdequacy'!H$1),ISNUMBER('O-CapitalAdequacy'!H$2)),STANDARDIZE('O-CapitalAdequacy'!H16,'O-CapitalAdequacy'!H$1,'O-CapitalAdequacy'!H$2),"..")</f>
        <v>..</v>
      </c>
      <c r="J16" s="64" t="str">
        <f>IF(AND(ISNUMBER('O-CapitalAdequacy'!I16),ISNUMBER('O-CapitalAdequacy'!I$1),ISNUMBER('O-CapitalAdequacy'!I$2)),STANDARDIZE('O-CapitalAdequacy'!I16,'O-CapitalAdequacy'!I$1,'O-CapitalAdequacy'!I$2),"..")</f>
        <v>..</v>
      </c>
      <c r="K16" s="64" t="str">
        <f>IF(AND(ISNUMBER('O-CapitalAdequacy'!J16),ISNUMBER('O-CapitalAdequacy'!J$1),ISNUMBER('O-CapitalAdequacy'!J$2)),STANDARDIZE('O-CapitalAdequacy'!J16,'O-CapitalAdequacy'!J$1,'O-CapitalAdequacy'!J$2),"..")</f>
        <v>..</v>
      </c>
      <c r="L16" s="64" t="str">
        <f>IF(AND(ISNUMBER('O-CapitalAdequacy'!K16),ISNUMBER('O-CapitalAdequacy'!K$1),ISNUMBER('O-CapitalAdequacy'!K$2)),STANDARDIZE('O-CapitalAdequacy'!K16,'O-CapitalAdequacy'!K$1,'O-CapitalAdequacy'!K$2),"..")</f>
        <v>..</v>
      </c>
      <c r="M16" s="64" t="str">
        <f>IF(AND(ISNUMBER('O-CapitalAdequacy'!L16),ISNUMBER('O-CapitalAdequacy'!L$1),ISNUMBER('O-CapitalAdequacy'!L$2)),STANDARDIZE('O-CapitalAdequacy'!L16,'O-CapitalAdequacy'!L$1,'O-CapitalAdequacy'!L$2),"..")</f>
        <v>..</v>
      </c>
      <c r="N16" s="64" t="str">
        <f>IF(AND(ISNUMBER('O-CapitalAdequacy'!M16),ISNUMBER('O-CapitalAdequacy'!M$1),ISNUMBER('O-CapitalAdequacy'!M$2)),STANDARDIZE('O-CapitalAdequacy'!M16,'O-CapitalAdequacy'!M$1,'O-CapitalAdequacy'!M$2),"..")</f>
        <v>..</v>
      </c>
      <c r="O16" s="64" t="str">
        <f>IF(AND(ISNUMBER('O-CapitalAdequacy'!N16),ISNUMBER('O-CapitalAdequacy'!N$1),ISNUMBER('O-CapitalAdequacy'!N$2)),STANDARDIZE('O-CapitalAdequacy'!N16,'O-CapitalAdequacy'!N$1,'O-CapitalAdequacy'!N$2),"..")</f>
        <v>..</v>
      </c>
      <c r="P16" s="64" t="str">
        <f>IF(AND(ISNUMBER('O-CapitalAdequacy'!O16),ISNUMBER('O-CapitalAdequacy'!O$1),ISNUMBER('O-CapitalAdequacy'!O$2)),STANDARDIZE('O-CapitalAdequacy'!O16,'O-CapitalAdequacy'!O$1,'O-CapitalAdequacy'!O$2),"..")</f>
        <v>..</v>
      </c>
      <c r="Q16" s="64" t="str">
        <f>IF(AND(ISNUMBER('O-CapitalAdequacy'!P16),ISNUMBER('O-CapitalAdequacy'!P$1),ISNUMBER('O-CapitalAdequacy'!P$2)),STANDARDIZE('O-CapitalAdequacy'!P16,'O-CapitalAdequacy'!P$1,'O-CapitalAdequacy'!P$2),"..")</f>
        <v>..</v>
      </c>
      <c r="R16" s="64">
        <f>IF(AND(ISNUMBER('O-CapitalAdequacy'!Q16),ISNUMBER('O-CapitalAdequacy'!Q$1),ISNUMBER('O-CapitalAdequacy'!Q$2)),STANDARDIZE('O-CapitalAdequacy'!Q16,'O-CapitalAdequacy'!Q$1,'O-CapitalAdequacy'!Q$2),"..")</f>
        <v>0.51089715552204285</v>
      </c>
      <c r="S16" s="64" t="str">
        <f>IF(AND(ISNUMBER('O-CapitalAdequacy'!R16),ISNUMBER('O-CapitalAdequacy'!R$1),ISNUMBER('O-CapitalAdequacy'!R$2)),STANDARDIZE('O-CapitalAdequacy'!R16,'O-CapitalAdequacy'!R$1,'O-CapitalAdequacy'!R$2),"..")</f>
        <v>..</v>
      </c>
      <c r="T16" s="64" t="str">
        <f>IF(AND(ISNUMBER('O-CapitalAdequacy'!S16),ISNUMBER('O-CapitalAdequacy'!S$1),ISNUMBER('O-CapitalAdequacy'!S$2)),STANDARDIZE('O-CapitalAdequacy'!S16,'O-CapitalAdequacy'!S$1,'O-CapitalAdequacy'!S$2),"..")</f>
        <v>..</v>
      </c>
      <c r="U16" s="64" t="str">
        <f>IF(AND(ISNUMBER('O-CapitalAdequacy'!T16),ISNUMBER('O-CapitalAdequacy'!T$1),ISNUMBER('O-CapitalAdequacy'!T$2)),STANDARDIZE('O-CapitalAdequacy'!T16,'O-CapitalAdequacy'!T$1,'O-CapitalAdequacy'!T$2),"..")</f>
        <v>..</v>
      </c>
      <c r="V16" s="64" t="str">
        <f>IF(AND(ISNUMBER('O-CapitalAdequacy'!U16),ISNUMBER('O-CapitalAdequacy'!U$1),ISNUMBER('O-CapitalAdequacy'!U$2)),STANDARDIZE('O-CapitalAdequacy'!U16,'O-CapitalAdequacy'!U$1,'O-CapitalAdequacy'!U$2),"..")</f>
        <v>..</v>
      </c>
      <c r="W16" s="64" t="str">
        <f>IF(AND(ISNUMBER('O-CapitalAdequacy'!V16),ISNUMBER('O-CapitalAdequacy'!V$1),ISNUMBER('O-CapitalAdequacy'!V$2)),STANDARDIZE('O-CapitalAdequacy'!V16,'O-CapitalAdequacy'!V$1,'O-CapitalAdequacy'!V$2),"..")</f>
        <v>..</v>
      </c>
      <c r="X16" s="64" t="str">
        <f>IF(AND(ISNUMBER('O-CapitalAdequacy'!W16),ISNUMBER('O-CapitalAdequacy'!W$1),ISNUMBER('O-CapitalAdequacy'!W$2)),STANDARDIZE('O-CapitalAdequacy'!W16,'O-CapitalAdequacy'!W$1,'O-CapitalAdequacy'!W$2),"..")</f>
        <v>..</v>
      </c>
      <c r="Y16" s="64" t="str">
        <f>IF(AND(ISNUMBER('O-CapitalAdequacy'!X16),ISNUMBER('O-CapitalAdequacy'!X$1),ISNUMBER('O-CapitalAdequacy'!X$2)),STANDARDIZE('O-CapitalAdequacy'!X16,'O-CapitalAdequacy'!X$1,'O-CapitalAdequacy'!X$2),"..")</f>
        <v>..</v>
      </c>
      <c r="Z16" s="64" t="str">
        <f>IF(AND(ISNUMBER('O-CapitalAdequacy'!Y16),ISNUMBER('O-CapitalAdequacy'!Y$1),ISNUMBER('O-CapitalAdequacy'!Y$2)),STANDARDIZE('O-CapitalAdequacy'!Y16,'O-CapitalAdequacy'!Y$1,'O-CapitalAdequacy'!Y$2),"..")</f>
        <v>..</v>
      </c>
      <c r="AA16" s="64" t="str">
        <f>IF(AND(ISNUMBER('O-CapitalAdequacy'!Z16),ISNUMBER('O-CapitalAdequacy'!Z$1),ISNUMBER('O-CapitalAdequacy'!Z$2)),STANDARDIZE('O-CapitalAdequacy'!Z16,'O-CapitalAdequacy'!Z$1,'O-CapitalAdequacy'!Z$2),"..")</f>
        <v>..</v>
      </c>
    </row>
    <row r="17" spans="1:27">
      <c r="A17" s="42">
        <v>14</v>
      </c>
      <c r="B17" s="2">
        <f>IF(ISNUMBER('Bank List'!B15),'Bank List'!B15,"")</f>
        <v>100515</v>
      </c>
      <c r="C17" s="55" t="str">
        <f>IF(ISTEXT(Soundness!C18),Soundness!C18,"")</f>
        <v>Canadian Imperial Bank of Commerce</v>
      </c>
      <c r="D17" s="55" t="str">
        <f>IF(ISTEXT(Soundness!D18),Soundness!D18,"")</f>
        <v>Canada</v>
      </c>
      <c r="E17" s="63" t="str">
        <f>Soundness!E18</f>
        <v>Y</v>
      </c>
      <c r="F17" s="57"/>
      <c r="G17" s="64" t="str">
        <f>IF(AND(ISNUMBER('O-CapitalAdequacy'!F17),ISNUMBER('O-CapitalAdequacy'!F$1),ISNUMBER('O-CapitalAdequacy'!F$2)),STANDARDIZE('O-CapitalAdequacy'!F17,'O-CapitalAdequacy'!F$1,'O-CapitalAdequacy'!F$2),"..")</f>
        <v>..</v>
      </c>
      <c r="H17" s="64" t="str">
        <f>IF(AND(ISNUMBER('O-CapitalAdequacy'!G17),ISNUMBER('O-CapitalAdequacy'!G$1),ISNUMBER('O-CapitalAdequacy'!G$2)),STANDARDIZE('O-CapitalAdequacy'!G17,'O-CapitalAdequacy'!G$1,'O-CapitalAdequacy'!G$2),"..")</f>
        <v>..</v>
      </c>
      <c r="I17" s="64" t="str">
        <f>IF(AND(ISNUMBER('O-CapitalAdequacy'!H17),ISNUMBER('O-CapitalAdequacy'!H$1),ISNUMBER('O-CapitalAdequacy'!H$2)),STANDARDIZE('O-CapitalAdequacy'!H17,'O-CapitalAdequacy'!H$1,'O-CapitalAdequacy'!H$2),"..")</f>
        <v>..</v>
      </c>
      <c r="J17" s="64" t="str">
        <f>IF(AND(ISNUMBER('O-CapitalAdequacy'!I17),ISNUMBER('O-CapitalAdequacy'!I$1),ISNUMBER('O-CapitalAdequacy'!I$2)),STANDARDIZE('O-CapitalAdequacy'!I17,'O-CapitalAdequacy'!I$1,'O-CapitalAdequacy'!I$2),"..")</f>
        <v>..</v>
      </c>
      <c r="K17" s="64" t="str">
        <f>IF(AND(ISNUMBER('O-CapitalAdequacy'!J17),ISNUMBER('O-CapitalAdequacy'!J$1),ISNUMBER('O-CapitalAdequacy'!J$2)),STANDARDIZE('O-CapitalAdequacy'!J17,'O-CapitalAdequacy'!J$1,'O-CapitalAdequacy'!J$2),"..")</f>
        <v>..</v>
      </c>
      <c r="L17" s="64" t="str">
        <f>IF(AND(ISNUMBER('O-CapitalAdequacy'!K17),ISNUMBER('O-CapitalAdequacy'!K$1),ISNUMBER('O-CapitalAdequacy'!K$2)),STANDARDIZE('O-CapitalAdequacy'!K17,'O-CapitalAdequacy'!K$1,'O-CapitalAdequacy'!K$2),"..")</f>
        <v>..</v>
      </c>
      <c r="M17" s="64" t="str">
        <f>IF(AND(ISNUMBER('O-CapitalAdequacy'!L17),ISNUMBER('O-CapitalAdequacy'!L$1),ISNUMBER('O-CapitalAdequacy'!L$2)),STANDARDIZE('O-CapitalAdequacy'!L17,'O-CapitalAdequacy'!L$1,'O-CapitalAdequacy'!L$2),"..")</f>
        <v>..</v>
      </c>
      <c r="N17" s="64">
        <f>IF(AND(ISNUMBER('O-CapitalAdequacy'!M17),ISNUMBER('O-CapitalAdequacy'!M$1),ISNUMBER('O-CapitalAdequacy'!M$2)),STANDARDIZE('O-CapitalAdequacy'!M17,'O-CapitalAdequacy'!M$1,'O-CapitalAdequacy'!M$2),"..")</f>
        <v>0.68050717450011833</v>
      </c>
      <c r="O17" s="64">
        <f>IF(AND(ISNUMBER('O-CapitalAdequacy'!N17),ISNUMBER('O-CapitalAdequacy'!N$1),ISNUMBER('O-CapitalAdequacy'!N$2)),STANDARDIZE('O-CapitalAdequacy'!N17,'O-CapitalAdequacy'!N$1,'O-CapitalAdequacy'!N$2),"..")</f>
        <v>0.92743574869721768</v>
      </c>
      <c r="P17" s="64">
        <f>IF(AND(ISNUMBER('O-CapitalAdequacy'!O17),ISNUMBER('O-CapitalAdequacy'!O$1),ISNUMBER('O-CapitalAdequacy'!O$2)),STANDARDIZE('O-CapitalAdequacy'!O17,'O-CapitalAdequacy'!O$1,'O-CapitalAdequacy'!O$2),"..")</f>
        <v>1.1417460015678351</v>
      </c>
      <c r="Q17" s="64">
        <f>IF(AND(ISNUMBER('O-CapitalAdequacy'!P17),ISNUMBER('O-CapitalAdequacy'!P$1),ISNUMBER('O-CapitalAdequacy'!P$2)),STANDARDIZE('O-CapitalAdequacy'!P17,'O-CapitalAdequacy'!P$1,'O-CapitalAdequacy'!P$2),"..")</f>
        <v>1.3592210836397227</v>
      </c>
      <c r="R17" s="64">
        <f>IF(AND(ISNUMBER('O-CapitalAdequacy'!Q17),ISNUMBER('O-CapitalAdequacy'!Q$1),ISNUMBER('O-CapitalAdequacy'!Q$2)),STANDARDIZE('O-CapitalAdequacy'!Q17,'O-CapitalAdequacy'!Q$1,'O-CapitalAdequacy'!Q$2),"..")</f>
        <v>1.3850063508100043</v>
      </c>
      <c r="S17" s="64">
        <f>IF(AND(ISNUMBER('O-CapitalAdequacy'!R17),ISNUMBER('O-CapitalAdequacy'!R$1),ISNUMBER('O-CapitalAdequacy'!R$2)),STANDARDIZE('O-CapitalAdequacy'!R17,'O-CapitalAdequacy'!R$1,'O-CapitalAdequacy'!R$2),"..")</f>
        <v>0.88402550304608907</v>
      </c>
      <c r="T17" s="64" t="str">
        <f>IF(AND(ISNUMBER('O-CapitalAdequacy'!S17),ISNUMBER('O-CapitalAdequacy'!S$1),ISNUMBER('O-CapitalAdequacy'!S$2)),STANDARDIZE('O-CapitalAdequacy'!S17,'O-CapitalAdequacy'!S$1,'O-CapitalAdequacy'!S$2),"..")</f>
        <v>..</v>
      </c>
      <c r="U17" s="64" t="str">
        <f>IF(AND(ISNUMBER('O-CapitalAdequacy'!T17),ISNUMBER('O-CapitalAdequacy'!T$1),ISNUMBER('O-CapitalAdequacy'!T$2)),STANDARDIZE('O-CapitalAdequacy'!T17,'O-CapitalAdequacy'!T$1,'O-CapitalAdequacy'!T$2),"..")</f>
        <v>..</v>
      </c>
      <c r="V17" s="64" t="str">
        <f>IF(AND(ISNUMBER('O-CapitalAdequacy'!U17),ISNUMBER('O-CapitalAdequacy'!U$1),ISNUMBER('O-CapitalAdequacy'!U$2)),STANDARDIZE('O-CapitalAdequacy'!U17,'O-CapitalAdequacy'!U$1,'O-CapitalAdequacy'!U$2),"..")</f>
        <v>..</v>
      </c>
      <c r="W17" s="64" t="str">
        <f>IF(AND(ISNUMBER('O-CapitalAdequacy'!V17),ISNUMBER('O-CapitalAdequacy'!V$1),ISNUMBER('O-CapitalAdequacy'!V$2)),STANDARDIZE('O-CapitalAdequacy'!V17,'O-CapitalAdequacy'!V$1,'O-CapitalAdequacy'!V$2),"..")</f>
        <v>..</v>
      </c>
      <c r="X17" s="64" t="str">
        <f>IF(AND(ISNUMBER('O-CapitalAdequacy'!W17),ISNUMBER('O-CapitalAdequacy'!W$1),ISNUMBER('O-CapitalAdequacy'!W$2)),STANDARDIZE('O-CapitalAdequacy'!W17,'O-CapitalAdequacy'!W$1,'O-CapitalAdequacy'!W$2),"..")</f>
        <v>..</v>
      </c>
      <c r="Y17" s="64" t="str">
        <f>IF(AND(ISNUMBER('O-CapitalAdequacy'!X17),ISNUMBER('O-CapitalAdequacy'!X$1),ISNUMBER('O-CapitalAdequacy'!X$2)),STANDARDIZE('O-CapitalAdequacy'!X17,'O-CapitalAdequacy'!X$1,'O-CapitalAdequacy'!X$2),"..")</f>
        <v>..</v>
      </c>
      <c r="Z17" s="64" t="str">
        <f>IF(AND(ISNUMBER('O-CapitalAdequacy'!Y17),ISNUMBER('O-CapitalAdequacy'!Y$1),ISNUMBER('O-CapitalAdequacy'!Y$2)),STANDARDIZE('O-CapitalAdequacy'!Y17,'O-CapitalAdequacy'!Y$1,'O-CapitalAdequacy'!Y$2),"..")</f>
        <v>..</v>
      </c>
      <c r="AA17" s="64" t="str">
        <f>IF(AND(ISNUMBER('O-CapitalAdequacy'!Z17),ISNUMBER('O-CapitalAdequacy'!Z$1),ISNUMBER('O-CapitalAdequacy'!Z$2)),STANDARDIZE('O-CapitalAdequacy'!Z17,'O-CapitalAdequacy'!Z$1,'O-CapitalAdequacy'!Z$2),"..")</f>
        <v>..</v>
      </c>
    </row>
    <row r="18" spans="1:27">
      <c r="A18" s="42">
        <v>15</v>
      </c>
      <c r="B18" s="2">
        <f>IF(ISNUMBER('Bank List'!B16),'Bank List'!B16,"")</f>
        <v>4041896</v>
      </c>
      <c r="C18" s="55" t="str">
        <f>IF(ISTEXT(Soundness!C19),Soundness!C19,"")</f>
        <v>Citigroup Inc.</v>
      </c>
      <c r="D18" s="55" t="str">
        <f>IF(ISTEXT(Soundness!D19),Soundness!D19,"")</f>
        <v>USA</v>
      </c>
      <c r="E18" s="63" t="str">
        <f>Soundness!E19</f>
        <v>Y</v>
      </c>
      <c r="F18" s="57"/>
      <c r="G18" s="64" t="str">
        <f>IF(AND(ISNUMBER('O-CapitalAdequacy'!F18),ISNUMBER('O-CapitalAdequacy'!F$1),ISNUMBER('O-CapitalAdequacy'!F$2)),STANDARDIZE('O-CapitalAdequacy'!F18,'O-CapitalAdequacy'!F$1,'O-CapitalAdequacy'!F$2),"..")</f>
        <v>..</v>
      </c>
      <c r="H18" s="64" t="str">
        <f>IF(AND(ISNUMBER('O-CapitalAdequacy'!G18),ISNUMBER('O-CapitalAdequacy'!G$1),ISNUMBER('O-CapitalAdequacy'!G$2)),STANDARDIZE('O-CapitalAdequacy'!G18,'O-CapitalAdequacy'!G$1,'O-CapitalAdequacy'!G$2),"..")</f>
        <v>..</v>
      </c>
      <c r="I18" s="64" t="str">
        <f>IF(AND(ISNUMBER('O-CapitalAdequacy'!H18),ISNUMBER('O-CapitalAdequacy'!H$1),ISNUMBER('O-CapitalAdequacy'!H$2)),STANDARDIZE('O-CapitalAdequacy'!H18,'O-CapitalAdequacy'!H$1,'O-CapitalAdequacy'!H$2),"..")</f>
        <v>..</v>
      </c>
      <c r="J18" s="64" t="str">
        <f>IF(AND(ISNUMBER('O-CapitalAdequacy'!I18),ISNUMBER('O-CapitalAdequacy'!I$1),ISNUMBER('O-CapitalAdequacy'!I$2)),STANDARDIZE('O-CapitalAdequacy'!I18,'O-CapitalAdequacy'!I$1,'O-CapitalAdequacy'!I$2),"..")</f>
        <v>..</v>
      </c>
      <c r="K18" s="64" t="str">
        <f>IF(AND(ISNUMBER('O-CapitalAdequacy'!J18),ISNUMBER('O-CapitalAdequacy'!J$1),ISNUMBER('O-CapitalAdequacy'!J$2)),STANDARDIZE('O-CapitalAdequacy'!J18,'O-CapitalAdequacy'!J$1,'O-CapitalAdequacy'!J$2),"..")</f>
        <v>..</v>
      </c>
      <c r="L18" s="64" t="str">
        <f>IF(AND(ISNUMBER('O-CapitalAdequacy'!K18),ISNUMBER('O-CapitalAdequacy'!K$1),ISNUMBER('O-CapitalAdequacy'!K$2)),STANDARDIZE('O-CapitalAdequacy'!K18,'O-CapitalAdequacy'!K$1,'O-CapitalAdequacy'!K$2),"..")</f>
        <v>..</v>
      </c>
      <c r="M18" s="64" t="str">
        <f>IF(AND(ISNUMBER('O-CapitalAdequacy'!L18),ISNUMBER('O-CapitalAdequacy'!L$1),ISNUMBER('O-CapitalAdequacy'!L$2)),STANDARDIZE('O-CapitalAdequacy'!L18,'O-CapitalAdequacy'!L$1,'O-CapitalAdequacy'!L$2),"..")</f>
        <v>..</v>
      </c>
      <c r="N18" s="64">
        <f>IF(AND(ISNUMBER('O-CapitalAdequacy'!M18),ISNUMBER('O-CapitalAdequacy'!M$1),ISNUMBER('O-CapitalAdequacy'!M$2)),STANDARDIZE('O-CapitalAdequacy'!M18,'O-CapitalAdequacy'!M$1,'O-CapitalAdequacy'!M$2),"..")</f>
        <v>-0.76421662812353564</v>
      </c>
      <c r="O18" s="64">
        <f>IF(AND(ISNUMBER('O-CapitalAdequacy'!N18),ISNUMBER('O-CapitalAdequacy'!N$1),ISNUMBER('O-CapitalAdequacy'!N$2)),STANDARDIZE('O-CapitalAdequacy'!N18,'O-CapitalAdequacy'!N$1,'O-CapitalAdequacy'!N$2),"..")</f>
        <v>1.684592392927966</v>
      </c>
      <c r="P18" s="64">
        <f>IF(AND(ISNUMBER('O-CapitalAdequacy'!O18),ISNUMBER('O-CapitalAdequacy'!O$1),ISNUMBER('O-CapitalAdequacy'!O$2)),STANDARDIZE('O-CapitalAdequacy'!O18,'O-CapitalAdequacy'!O$1,'O-CapitalAdequacy'!O$2),"..")</f>
        <v>0.94783870983047047</v>
      </c>
      <c r="Q18" s="64">
        <f>IF(AND(ISNUMBER('O-CapitalAdequacy'!P18),ISNUMBER('O-CapitalAdequacy'!P$1),ISNUMBER('O-CapitalAdequacy'!P$2)),STANDARDIZE('O-CapitalAdequacy'!P18,'O-CapitalAdequacy'!P$1,'O-CapitalAdequacy'!P$2),"..")</f>
        <v>0.9296557815349803</v>
      </c>
      <c r="R18" s="64">
        <f>IF(AND(ISNUMBER('O-CapitalAdequacy'!Q18),ISNUMBER('O-CapitalAdequacy'!Q$1),ISNUMBER('O-CapitalAdequacy'!Q$2)),STANDARDIZE('O-CapitalAdequacy'!Q18,'O-CapitalAdequacy'!Q$1,'O-CapitalAdequacy'!Q$2),"..")</f>
        <v>0.85594025892518588</v>
      </c>
      <c r="S18" s="64" t="str">
        <f>IF(AND(ISNUMBER('O-CapitalAdequacy'!R18),ISNUMBER('O-CapitalAdequacy'!R$1),ISNUMBER('O-CapitalAdequacy'!R$2)),STANDARDIZE('O-CapitalAdequacy'!R18,'O-CapitalAdequacy'!R$1,'O-CapitalAdequacy'!R$2),"..")</f>
        <v>..</v>
      </c>
      <c r="T18" s="64" t="str">
        <f>IF(AND(ISNUMBER('O-CapitalAdequacy'!S18),ISNUMBER('O-CapitalAdequacy'!S$1),ISNUMBER('O-CapitalAdequacy'!S$2)),STANDARDIZE('O-CapitalAdequacy'!S18,'O-CapitalAdequacy'!S$1,'O-CapitalAdequacy'!S$2),"..")</f>
        <v>..</v>
      </c>
      <c r="U18" s="64" t="str">
        <f>IF(AND(ISNUMBER('O-CapitalAdequacy'!T18),ISNUMBER('O-CapitalAdequacy'!T$1),ISNUMBER('O-CapitalAdequacy'!T$2)),STANDARDIZE('O-CapitalAdequacy'!T18,'O-CapitalAdequacy'!T$1,'O-CapitalAdequacy'!T$2),"..")</f>
        <v>..</v>
      </c>
      <c r="V18" s="64" t="str">
        <f>IF(AND(ISNUMBER('O-CapitalAdequacy'!U18),ISNUMBER('O-CapitalAdequacy'!U$1),ISNUMBER('O-CapitalAdequacy'!U$2)),STANDARDIZE('O-CapitalAdequacy'!U18,'O-CapitalAdequacy'!U$1,'O-CapitalAdequacy'!U$2),"..")</f>
        <v>..</v>
      </c>
      <c r="W18" s="64" t="str">
        <f>IF(AND(ISNUMBER('O-CapitalAdequacy'!V18),ISNUMBER('O-CapitalAdequacy'!V$1),ISNUMBER('O-CapitalAdequacy'!V$2)),STANDARDIZE('O-CapitalAdequacy'!V18,'O-CapitalAdequacy'!V$1,'O-CapitalAdequacy'!V$2),"..")</f>
        <v>..</v>
      </c>
      <c r="X18" s="64" t="str">
        <f>IF(AND(ISNUMBER('O-CapitalAdequacy'!W18),ISNUMBER('O-CapitalAdequacy'!W$1),ISNUMBER('O-CapitalAdequacy'!W$2)),STANDARDIZE('O-CapitalAdequacy'!W18,'O-CapitalAdequacy'!W$1,'O-CapitalAdequacy'!W$2),"..")</f>
        <v>..</v>
      </c>
      <c r="Y18" s="64" t="str">
        <f>IF(AND(ISNUMBER('O-CapitalAdequacy'!X18),ISNUMBER('O-CapitalAdequacy'!X$1),ISNUMBER('O-CapitalAdequacy'!X$2)),STANDARDIZE('O-CapitalAdequacy'!X18,'O-CapitalAdequacy'!X$1,'O-CapitalAdequacy'!X$2),"..")</f>
        <v>..</v>
      </c>
      <c r="Z18" s="64" t="str">
        <f>IF(AND(ISNUMBER('O-CapitalAdequacy'!Y18),ISNUMBER('O-CapitalAdequacy'!Y$1),ISNUMBER('O-CapitalAdequacy'!Y$2)),STANDARDIZE('O-CapitalAdequacy'!Y18,'O-CapitalAdequacy'!Y$1,'O-CapitalAdequacy'!Y$2),"..")</f>
        <v>..</v>
      </c>
      <c r="AA18" s="64" t="str">
        <f>IF(AND(ISNUMBER('O-CapitalAdequacy'!Z18),ISNUMBER('O-CapitalAdequacy'!Z$1),ISNUMBER('O-CapitalAdequacy'!Z$2)),STANDARDIZE('O-CapitalAdequacy'!Z18,'O-CapitalAdequacy'!Z$1,'O-CapitalAdequacy'!Z$2),"..")</f>
        <v>..</v>
      </c>
    </row>
    <row r="19" spans="1:27">
      <c r="A19" s="42">
        <v>16</v>
      </c>
      <c r="B19" s="2">
        <f>IF(ISNUMBER('Bank List'!B17),'Bank List'!B17,"")</f>
        <v>113985</v>
      </c>
      <c r="C19" s="55" t="str">
        <f>IF(ISTEXT(Soundness!C20),Soundness!C20,"")</f>
        <v>Commerzbank AG</v>
      </c>
      <c r="D19" s="55" t="str">
        <f>IF(ISTEXT(Soundness!D20),Soundness!D20,"")</f>
        <v>Germany</v>
      </c>
      <c r="E19" s="63" t="str">
        <f>Soundness!E20</f>
        <v>Y</v>
      </c>
      <c r="F19" s="57"/>
      <c r="G19" s="64" t="str">
        <f>IF(AND(ISNUMBER('O-CapitalAdequacy'!F19),ISNUMBER('O-CapitalAdequacy'!F$1),ISNUMBER('O-CapitalAdequacy'!F$2)),STANDARDIZE('O-CapitalAdequacy'!F19,'O-CapitalAdequacy'!F$1,'O-CapitalAdequacy'!F$2),"..")</f>
        <v>..</v>
      </c>
      <c r="H19" s="64" t="str">
        <f>IF(AND(ISNUMBER('O-CapitalAdequacy'!G19),ISNUMBER('O-CapitalAdequacy'!G$1),ISNUMBER('O-CapitalAdequacy'!G$2)),STANDARDIZE('O-CapitalAdequacy'!G19,'O-CapitalAdequacy'!G$1,'O-CapitalAdequacy'!G$2),"..")</f>
        <v>..</v>
      </c>
      <c r="I19" s="64" t="str">
        <f>IF(AND(ISNUMBER('O-CapitalAdequacy'!H19),ISNUMBER('O-CapitalAdequacy'!H$1),ISNUMBER('O-CapitalAdequacy'!H$2)),STANDARDIZE('O-CapitalAdequacy'!H19,'O-CapitalAdequacy'!H$1,'O-CapitalAdequacy'!H$2),"..")</f>
        <v>..</v>
      </c>
      <c r="J19" s="64" t="str">
        <f>IF(AND(ISNUMBER('O-CapitalAdequacy'!I19),ISNUMBER('O-CapitalAdequacy'!I$1),ISNUMBER('O-CapitalAdequacy'!I$2)),STANDARDIZE('O-CapitalAdequacy'!I19,'O-CapitalAdequacy'!I$1,'O-CapitalAdequacy'!I$2),"..")</f>
        <v>..</v>
      </c>
      <c r="K19" s="64" t="str">
        <f>IF(AND(ISNUMBER('O-CapitalAdequacy'!J19),ISNUMBER('O-CapitalAdequacy'!J$1),ISNUMBER('O-CapitalAdequacy'!J$2)),STANDARDIZE('O-CapitalAdequacy'!J19,'O-CapitalAdequacy'!J$1,'O-CapitalAdequacy'!J$2),"..")</f>
        <v>..</v>
      </c>
      <c r="L19" s="64" t="str">
        <f>IF(AND(ISNUMBER('O-CapitalAdequacy'!K19),ISNUMBER('O-CapitalAdequacy'!K$1),ISNUMBER('O-CapitalAdequacy'!K$2)),STANDARDIZE('O-CapitalAdequacy'!K19,'O-CapitalAdequacy'!K$1,'O-CapitalAdequacy'!K$2),"..")</f>
        <v>..</v>
      </c>
      <c r="M19" s="64" t="str">
        <f>IF(AND(ISNUMBER('O-CapitalAdequacy'!L19),ISNUMBER('O-CapitalAdequacy'!L$1),ISNUMBER('O-CapitalAdequacy'!L$2)),STANDARDIZE('O-CapitalAdequacy'!L19,'O-CapitalAdequacy'!L$1,'O-CapitalAdequacy'!L$2),"..")</f>
        <v>..</v>
      </c>
      <c r="N19" s="64">
        <f>IF(AND(ISNUMBER('O-CapitalAdequacy'!M19),ISNUMBER('O-CapitalAdequacy'!M$1),ISNUMBER('O-CapitalAdequacy'!M$2)),STANDARDIZE('O-CapitalAdequacy'!M19,'O-CapitalAdequacy'!M$1,'O-CapitalAdequacy'!M$2),"..")</f>
        <v>-0.89860953999550353</v>
      </c>
      <c r="O19" s="64">
        <f>IF(AND(ISNUMBER('O-CapitalAdequacy'!N19),ISNUMBER('O-CapitalAdequacy'!N$1),ISNUMBER('O-CapitalAdequacy'!N$2)),STANDARDIZE('O-CapitalAdequacy'!N19,'O-CapitalAdequacy'!N$1,'O-CapitalAdequacy'!N$2),"..")</f>
        <v>0.72481636502983393</v>
      </c>
      <c r="P19" s="64">
        <f>IF(AND(ISNUMBER('O-CapitalAdequacy'!O19),ISNUMBER('O-CapitalAdequacy'!O$1),ISNUMBER('O-CapitalAdequacy'!O$2)),STANDARDIZE('O-CapitalAdequacy'!O19,'O-CapitalAdequacy'!O$1,'O-CapitalAdequacy'!O$2),"..")</f>
        <v>0.43826838503227861</v>
      </c>
      <c r="Q19" s="64">
        <f>IF(AND(ISNUMBER('O-CapitalAdequacy'!P19),ISNUMBER('O-CapitalAdequacy'!P$1),ISNUMBER('O-CapitalAdequacy'!P$2)),STANDARDIZE('O-CapitalAdequacy'!P19,'O-CapitalAdequacy'!P$1,'O-CapitalAdequacy'!P$2),"..")</f>
        <v>0.47405621869661679</v>
      </c>
      <c r="R19" s="64">
        <f>IF(AND(ISNUMBER('O-CapitalAdequacy'!Q19),ISNUMBER('O-CapitalAdequacy'!Q$1),ISNUMBER('O-CapitalAdequacy'!Q$2)),STANDARDIZE('O-CapitalAdequacy'!Q19,'O-CapitalAdequacy'!Q$1,'O-CapitalAdequacy'!Q$2),"..")</f>
        <v>-0.28500226966120701</v>
      </c>
      <c r="S19" s="64" t="str">
        <f>IF(AND(ISNUMBER('O-CapitalAdequacy'!R19),ISNUMBER('O-CapitalAdequacy'!R$1),ISNUMBER('O-CapitalAdequacy'!R$2)),STANDARDIZE('O-CapitalAdequacy'!R19,'O-CapitalAdequacy'!R$1,'O-CapitalAdequacy'!R$2),"..")</f>
        <v>..</v>
      </c>
      <c r="T19" s="64" t="str">
        <f>IF(AND(ISNUMBER('O-CapitalAdequacy'!S19),ISNUMBER('O-CapitalAdequacy'!S$1),ISNUMBER('O-CapitalAdequacy'!S$2)),STANDARDIZE('O-CapitalAdequacy'!S19,'O-CapitalAdequacy'!S$1,'O-CapitalAdequacy'!S$2),"..")</f>
        <v>..</v>
      </c>
      <c r="U19" s="64" t="str">
        <f>IF(AND(ISNUMBER('O-CapitalAdequacy'!T19),ISNUMBER('O-CapitalAdequacy'!T$1),ISNUMBER('O-CapitalAdequacy'!T$2)),STANDARDIZE('O-CapitalAdequacy'!T19,'O-CapitalAdequacy'!T$1,'O-CapitalAdequacy'!T$2),"..")</f>
        <v>..</v>
      </c>
      <c r="V19" s="64" t="str">
        <f>IF(AND(ISNUMBER('O-CapitalAdequacy'!U19),ISNUMBER('O-CapitalAdequacy'!U$1),ISNUMBER('O-CapitalAdequacy'!U$2)),STANDARDIZE('O-CapitalAdequacy'!U19,'O-CapitalAdequacy'!U$1,'O-CapitalAdequacy'!U$2),"..")</f>
        <v>..</v>
      </c>
      <c r="W19" s="64" t="str">
        <f>IF(AND(ISNUMBER('O-CapitalAdequacy'!V19),ISNUMBER('O-CapitalAdequacy'!V$1),ISNUMBER('O-CapitalAdequacy'!V$2)),STANDARDIZE('O-CapitalAdequacy'!V19,'O-CapitalAdequacy'!V$1,'O-CapitalAdequacy'!V$2),"..")</f>
        <v>..</v>
      </c>
      <c r="X19" s="64" t="str">
        <f>IF(AND(ISNUMBER('O-CapitalAdequacy'!W19),ISNUMBER('O-CapitalAdequacy'!W$1),ISNUMBER('O-CapitalAdequacy'!W$2)),STANDARDIZE('O-CapitalAdequacy'!W19,'O-CapitalAdequacy'!W$1,'O-CapitalAdequacy'!W$2),"..")</f>
        <v>..</v>
      </c>
      <c r="Y19" s="64" t="str">
        <f>IF(AND(ISNUMBER('O-CapitalAdequacy'!X19),ISNUMBER('O-CapitalAdequacy'!X$1),ISNUMBER('O-CapitalAdequacy'!X$2)),STANDARDIZE('O-CapitalAdequacy'!X19,'O-CapitalAdequacy'!X$1,'O-CapitalAdequacy'!X$2),"..")</f>
        <v>..</v>
      </c>
      <c r="Z19" s="64" t="str">
        <f>IF(AND(ISNUMBER('O-CapitalAdequacy'!Y19),ISNUMBER('O-CapitalAdequacy'!Y$1),ISNUMBER('O-CapitalAdequacy'!Y$2)),STANDARDIZE('O-CapitalAdequacy'!Y19,'O-CapitalAdequacy'!Y$1,'O-CapitalAdequacy'!Y$2),"..")</f>
        <v>..</v>
      </c>
      <c r="AA19" s="64" t="str">
        <f>IF(AND(ISNUMBER('O-CapitalAdequacy'!Z19),ISNUMBER('O-CapitalAdequacy'!Z$1),ISNUMBER('O-CapitalAdequacy'!Z$2)),STANDARDIZE('O-CapitalAdequacy'!Z19,'O-CapitalAdequacy'!Z$1,'O-CapitalAdequacy'!Z$2),"..")</f>
        <v>..</v>
      </c>
    </row>
    <row r="20" spans="1:27">
      <c r="A20" s="42">
        <v>17</v>
      </c>
      <c r="B20" s="2">
        <f>IF(ISNUMBER('Bank List'!B18),'Bank List'!B18,"")</f>
        <v>4087374</v>
      </c>
      <c r="C20" s="55" t="str">
        <f>IF(ISTEXT(Soundness!C21),Soundness!C21,"")</f>
        <v>Commonwealth Bank of Australia</v>
      </c>
      <c r="D20" s="55" t="str">
        <f>IF(ISTEXT(Soundness!D21),Soundness!D21,"")</f>
        <v>Australia</v>
      </c>
      <c r="E20" s="63" t="str">
        <f>Soundness!E21</f>
        <v>Y</v>
      </c>
      <c r="F20" s="57"/>
      <c r="G20" s="64" t="str">
        <f>IF(AND(ISNUMBER('O-CapitalAdequacy'!F20),ISNUMBER('O-CapitalAdequacy'!F$1),ISNUMBER('O-CapitalAdequacy'!F$2)),STANDARDIZE('O-CapitalAdequacy'!F20,'O-CapitalAdequacy'!F$1,'O-CapitalAdequacy'!F$2),"..")</f>
        <v>..</v>
      </c>
      <c r="H20" s="64" t="str">
        <f>IF(AND(ISNUMBER('O-CapitalAdequacy'!G20),ISNUMBER('O-CapitalAdequacy'!G$1),ISNUMBER('O-CapitalAdequacy'!G$2)),STANDARDIZE('O-CapitalAdequacy'!G20,'O-CapitalAdequacy'!G$1,'O-CapitalAdequacy'!G$2),"..")</f>
        <v>..</v>
      </c>
      <c r="I20" s="64" t="str">
        <f>IF(AND(ISNUMBER('O-CapitalAdequacy'!H20),ISNUMBER('O-CapitalAdequacy'!H$1),ISNUMBER('O-CapitalAdequacy'!H$2)),STANDARDIZE('O-CapitalAdequacy'!H20,'O-CapitalAdequacy'!H$1,'O-CapitalAdequacy'!H$2),"..")</f>
        <v>..</v>
      </c>
      <c r="J20" s="64" t="str">
        <f>IF(AND(ISNUMBER('O-CapitalAdequacy'!I20),ISNUMBER('O-CapitalAdequacy'!I$1),ISNUMBER('O-CapitalAdequacy'!I$2)),STANDARDIZE('O-CapitalAdequacy'!I20,'O-CapitalAdequacy'!I$1,'O-CapitalAdequacy'!I$2),"..")</f>
        <v>..</v>
      </c>
      <c r="K20" s="64" t="str">
        <f>IF(AND(ISNUMBER('O-CapitalAdequacy'!J20),ISNUMBER('O-CapitalAdequacy'!J$1),ISNUMBER('O-CapitalAdequacy'!J$2)),STANDARDIZE('O-CapitalAdequacy'!J20,'O-CapitalAdequacy'!J$1,'O-CapitalAdequacy'!J$2),"..")</f>
        <v>..</v>
      </c>
      <c r="L20" s="64" t="str">
        <f>IF(AND(ISNUMBER('O-CapitalAdequacy'!K20),ISNUMBER('O-CapitalAdequacy'!K$1),ISNUMBER('O-CapitalAdequacy'!K$2)),STANDARDIZE('O-CapitalAdequacy'!K20,'O-CapitalAdequacy'!K$1,'O-CapitalAdequacy'!K$2),"..")</f>
        <v>..</v>
      </c>
      <c r="M20" s="64" t="str">
        <f>IF(AND(ISNUMBER('O-CapitalAdequacy'!L20),ISNUMBER('O-CapitalAdequacy'!L$1),ISNUMBER('O-CapitalAdequacy'!L$2)),STANDARDIZE('O-CapitalAdequacy'!L20,'O-CapitalAdequacy'!L$1,'O-CapitalAdequacy'!L$2),"..")</f>
        <v>..</v>
      </c>
      <c r="N20" s="64">
        <f>IF(AND(ISNUMBER('O-CapitalAdequacy'!M20),ISNUMBER('O-CapitalAdequacy'!M$1),ISNUMBER('O-CapitalAdequacy'!M$2)),STANDARDIZE('O-CapitalAdequacy'!M20,'O-CapitalAdequacy'!M$1,'O-CapitalAdequacy'!M$2),"..")</f>
        <v>-0.7530172188008718</v>
      </c>
      <c r="O20" s="64">
        <f>IF(AND(ISNUMBER('O-CapitalAdequacy'!N20),ISNUMBER('O-CapitalAdequacy'!N$1),ISNUMBER('O-CapitalAdequacy'!N$2)),STANDARDIZE('O-CapitalAdequacy'!N20,'O-CapitalAdequacy'!N$1,'O-CapitalAdequacy'!N$2),"..")</f>
        <v>-0.31494099852647484</v>
      </c>
      <c r="P20" s="64">
        <f>IF(AND(ISNUMBER('O-CapitalAdequacy'!O20),ISNUMBER('O-CapitalAdequacy'!O$1),ISNUMBER('O-CapitalAdequacy'!O$2)),STANDARDIZE('O-CapitalAdequacy'!O20,'O-CapitalAdequacy'!O$1,'O-CapitalAdequacy'!O$2),"..")</f>
        <v>-0.67557117448235182</v>
      </c>
      <c r="Q20" s="64">
        <f>IF(AND(ISNUMBER('O-CapitalAdequacy'!P20),ISNUMBER('O-CapitalAdequacy'!P$1),ISNUMBER('O-CapitalAdequacy'!P$2)),STANDARDIZE('O-CapitalAdequacy'!P20,'O-CapitalAdequacy'!P$1,'O-CapitalAdequacy'!P$2),"..")</f>
        <v>-0.7018245577719201</v>
      </c>
      <c r="R20" s="64">
        <f>IF(AND(ISNUMBER('O-CapitalAdequacy'!Q20),ISNUMBER('O-CapitalAdequacy'!Q$1),ISNUMBER('O-CapitalAdequacy'!Q$2)),STANDARDIZE('O-CapitalAdequacy'!Q20,'O-CapitalAdequacy'!Q$1,'O-CapitalAdequacy'!Q$2),"..")</f>
        <v>-0.7726631891376492</v>
      </c>
      <c r="S20" s="64">
        <f>IF(AND(ISNUMBER('O-CapitalAdequacy'!R20),ISNUMBER('O-CapitalAdequacy'!R$1),ISNUMBER('O-CapitalAdequacy'!R$2)),STANDARDIZE('O-CapitalAdequacy'!R20,'O-CapitalAdequacy'!R$1,'O-CapitalAdequacy'!R$2),"..")</f>
        <v>-0.99609999749382749</v>
      </c>
      <c r="T20" s="64" t="str">
        <f>IF(AND(ISNUMBER('O-CapitalAdequacy'!S20),ISNUMBER('O-CapitalAdequacy'!S$1),ISNUMBER('O-CapitalAdequacy'!S$2)),STANDARDIZE('O-CapitalAdequacy'!S20,'O-CapitalAdequacy'!S$1,'O-CapitalAdequacy'!S$2),"..")</f>
        <v>..</v>
      </c>
      <c r="U20" s="64" t="str">
        <f>IF(AND(ISNUMBER('O-CapitalAdequacy'!T20),ISNUMBER('O-CapitalAdequacy'!T$1),ISNUMBER('O-CapitalAdequacy'!T$2)),STANDARDIZE('O-CapitalAdequacy'!T20,'O-CapitalAdequacy'!T$1,'O-CapitalAdequacy'!T$2),"..")</f>
        <v>..</v>
      </c>
      <c r="V20" s="64" t="str">
        <f>IF(AND(ISNUMBER('O-CapitalAdequacy'!U20),ISNUMBER('O-CapitalAdequacy'!U$1),ISNUMBER('O-CapitalAdequacy'!U$2)),STANDARDIZE('O-CapitalAdequacy'!U20,'O-CapitalAdequacy'!U$1,'O-CapitalAdequacy'!U$2),"..")</f>
        <v>..</v>
      </c>
      <c r="W20" s="64" t="str">
        <f>IF(AND(ISNUMBER('O-CapitalAdequacy'!V20),ISNUMBER('O-CapitalAdequacy'!V$1),ISNUMBER('O-CapitalAdequacy'!V$2)),STANDARDIZE('O-CapitalAdequacy'!V20,'O-CapitalAdequacy'!V$1,'O-CapitalAdequacy'!V$2),"..")</f>
        <v>..</v>
      </c>
      <c r="X20" s="64" t="str">
        <f>IF(AND(ISNUMBER('O-CapitalAdequacy'!W20),ISNUMBER('O-CapitalAdequacy'!W$1),ISNUMBER('O-CapitalAdequacy'!W$2)),STANDARDIZE('O-CapitalAdequacy'!W20,'O-CapitalAdequacy'!W$1,'O-CapitalAdequacy'!W$2),"..")</f>
        <v>..</v>
      </c>
      <c r="Y20" s="64" t="str">
        <f>IF(AND(ISNUMBER('O-CapitalAdequacy'!X20),ISNUMBER('O-CapitalAdequacy'!X$1),ISNUMBER('O-CapitalAdequacy'!X$2)),STANDARDIZE('O-CapitalAdequacy'!X20,'O-CapitalAdequacy'!X$1,'O-CapitalAdequacy'!X$2),"..")</f>
        <v>..</v>
      </c>
      <c r="Z20" s="64" t="str">
        <f>IF(AND(ISNUMBER('O-CapitalAdequacy'!Y20),ISNUMBER('O-CapitalAdequacy'!Y$1),ISNUMBER('O-CapitalAdequacy'!Y$2)),STANDARDIZE('O-CapitalAdequacy'!Y20,'O-CapitalAdequacy'!Y$1,'O-CapitalAdequacy'!Y$2),"..")</f>
        <v>..</v>
      </c>
      <c r="AA20" s="64" t="str">
        <f>IF(AND(ISNUMBER('O-CapitalAdequacy'!Z20),ISNUMBER('O-CapitalAdequacy'!Z$1),ISNUMBER('O-CapitalAdequacy'!Z$2)),STANDARDIZE('O-CapitalAdequacy'!Z20,'O-CapitalAdequacy'!Z$1,'O-CapitalAdequacy'!Z$2),"..")</f>
        <v>..</v>
      </c>
    </row>
    <row r="21" spans="1:27">
      <c r="A21" s="42">
        <v>18</v>
      </c>
      <c r="B21" s="2">
        <f>IF(ISNUMBER('Bank List'!B19),'Bank List'!B19,"")</f>
        <v>4085960</v>
      </c>
      <c r="C21" s="55" t="str">
        <f>IF(ISTEXT(Soundness!C22),Soundness!C22,"")</f>
        <v>Crédit Agricole SA</v>
      </c>
      <c r="D21" s="55" t="str">
        <f>IF(ISTEXT(Soundness!D22),Soundness!D22,"")</f>
        <v>France</v>
      </c>
      <c r="E21" s="63" t="str">
        <f>Soundness!E22</f>
        <v>Y</v>
      </c>
      <c r="F21" s="57"/>
      <c r="G21" s="64" t="str">
        <f>IF(AND(ISNUMBER('O-CapitalAdequacy'!F21),ISNUMBER('O-CapitalAdequacy'!F$1),ISNUMBER('O-CapitalAdequacy'!F$2)),STANDARDIZE('O-CapitalAdequacy'!F21,'O-CapitalAdequacy'!F$1,'O-CapitalAdequacy'!F$2),"..")</f>
        <v>..</v>
      </c>
      <c r="H21" s="64" t="str">
        <f>IF(AND(ISNUMBER('O-CapitalAdequacy'!G21),ISNUMBER('O-CapitalAdequacy'!G$1),ISNUMBER('O-CapitalAdequacy'!G$2)),STANDARDIZE('O-CapitalAdequacy'!G21,'O-CapitalAdequacy'!G$1,'O-CapitalAdequacy'!G$2),"..")</f>
        <v>..</v>
      </c>
      <c r="I21" s="64" t="str">
        <f>IF(AND(ISNUMBER('O-CapitalAdequacy'!H21),ISNUMBER('O-CapitalAdequacy'!H$1),ISNUMBER('O-CapitalAdequacy'!H$2)),STANDARDIZE('O-CapitalAdequacy'!H21,'O-CapitalAdequacy'!H$1,'O-CapitalAdequacy'!H$2),"..")</f>
        <v>..</v>
      </c>
      <c r="J21" s="64" t="str">
        <f>IF(AND(ISNUMBER('O-CapitalAdequacy'!I21),ISNUMBER('O-CapitalAdequacy'!I$1),ISNUMBER('O-CapitalAdequacy'!I$2)),STANDARDIZE('O-CapitalAdequacy'!I21,'O-CapitalAdequacy'!I$1,'O-CapitalAdequacy'!I$2),"..")</f>
        <v>..</v>
      </c>
      <c r="K21" s="64" t="str">
        <f>IF(AND(ISNUMBER('O-CapitalAdequacy'!J21),ISNUMBER('O-CapitalAdequacy'!J$1),ISNUMBER('O-CapitalAdequacy'!J$2)),STANDARDIZE('O-CapitalAdequacy'!J21,'O-CapitalAdequacy'!J$1,'O-CapitalAdequacy'!J$2),"..")</f>
        <v>..</v>
      </c>
      <c r="L21" s="64" t="str">
        <f>IF(AND(ISNUMBER('O-CapitalAdequacy'!K21),ISNUMBER('O-CapitalAdequacy'!K$1),ISNUMBER('O-CapitalAdequacy'!K$2)),STANDARDIZE('O-CapitalAdequacy'!K21,'O-CapitalAdequacy'!K$1,'O-CapitalAdequacy'!K$2),"..")</f>
        <v>..</v>
      </c>
      <c r="M21" s="64" t="str">
        <f>IF(AND(ISNUMBER('O-CapitalAdequacy'!L21),ISNUMBER('O-CapitalAdequacy'!L$1),ISNUMBER('O-CapitalAdequacy'!L$2)),STANDARDIZE('O-CapitalAdequacy'!L21,'O-CapitalAdequacy'!L$1,'O-CapitalAdequacy'!L$2),"..")</f>
        <v>..</v>
      </c>
      <c r="N21" s="64">
        <f>IF(AND(ISNUMBER('O-CapitalAdequacy'!M21),ISNUMBER('O-CapitalAdequacy'!M$1),ISNUMBER('O-CapitalAdequacy'!M$2)),STANDARDIZE('O-CapitalAdequacy'!M21,'O-CapitalAdequacy'!M$1,'O-CapitalAdequacy'!M$2),"..")</f>
        <v>-0.20984586665166857</v>
      </c>
      <c r="O21" s="64">
        <f>IF(AND(ISNUMBER('O-CapitalAdequacy'!N21),ISNUMBER('O-CapitalAdequacy'!N$1),ISNUMBER('O-CapitalAdequacy'!N$2)),STANDARDIZE('O-CapitalAdequacy'!N21,'O-CapitalAdequacy'!N$1,'O-CapitalAdequacy'!N$2),"..")</f>
        <v>0.16494701542259113</v>
      </c>
      <c r="P21" s="64">
        <f>IF(AND(ISNUMBER('O-CapitalAdequacy'!O21),ISNUMBER('O-CapitalAdequacy'!O$1),ISNUMBER('O-CapitalAdequacy'!O$2)),STANDARDIZE('O-CapitalAdequacy'!O21,'O-CapitalAdequacy'!O$1,'O-CapitalAdequacy'!O$2),"..")</f>
        <v>-3.0716692658091911E-2</v>
      </c>
      <c r="Q21" s="64">
        <f>IF(AND(ISNUMBER('O-CapitalAdequacy'!P21),ISNUMBER('O-CapitalAdequacy'!P$1),ISNUMBER('O-CapitalAdequacy'!P$2)),STANDARDIZE('O-CapitalAdequacy'!P21,'O-CapitalAdequacy'!P$1,'O-CapitalAdequacy'!P$2),"..")</f>
        <v>-5.9646126342608047E-2</v>
      </c>
      <c r="R21" s="64">
        <f>IF(AND(ISNUMBER('O-CapitalAdequacy'!Q21),ISNUMBER('O-CapitalAdequacy'!Q$1),ISNUMBER('O-CapitalAdequacy'!Q$2)),STANDARDIZE('O-CapitalAdequacy'!Q21,'O-CapitalAdequacy'!Q$1,'O-CapitalAdequacy'!Q$2),"..")</f>
        <v>-0.22059422369262005</v>
      </c>
      <c r="S21" s="64" t="str">
        <f>IF(AND(ISNUMBER('O-CapitalAdequacy'!R21),ISNUMBER('O-CapitalAdequacy'!R$1),ISNUMBER('O-CapitalAdequacy'!R$2)),STANDARDIZE('O-CapitalAdequacy'!R21,'O-CapitalAdequacy'!R$1,'O-CapitalAdequacy'!R$2),"..")</f>
        <v>..</v>
      </c>
      <c r="T21" s="64" t="str">
        <f>IF(AND(ISNUMBER('O-CapitalAdequacy'!S21),ISNUMBER('O-CapitalAdequacy'!S$1),ISNUMBER('O-CapitalAdequacy'!S$2)),STANDARDIZE('O-CapitalAdequacy'!S21,'O-CapitalAdequacy'!S$1,'O-CapitalAdequacy'!S$2),"..")</f>
        <v>..</v>
      </c>
      <c r="U21" s="64" t="str">
        <f>IF(AND(ISNUMBER('O-CapitalAdequacy'!T21),ISNUMBER('O-CapitalAdequacy'!T$1),ISNUMBER('O-CapitalAdequacy'!T$2)),STANDARDIZE('O-CapitalAdequacy'!T21,'O-CapitalAdequacy'!T$1,'O-CapitalAdequacy'!T$2),"..")</f>
        <v>..</v>
      </c>
      <c r="V21" s="64" t="str">
        <f>IF(AND(ISNUMBER('O-CapitalAdequacy'!U21),ISNUMBER('O-CapitalAdequacy'!U$1),ISNUMBER('O-CapitalAdequacy'!U$2)),STANDARDIZE('O-CapitalAdequacy'!U21,'O-CapitalAdequacy'!U$1,'O-CapitalAdequacy'!U$2),"..")</f>
        <v>..</v>
      </c>
      <c r="W21" s="64" t="str">
        <f>IF(AND(ISNUMBER('O-CapitalAdequacy'!V21),ISNUMBER('O-CapitalAdequacy'!V$1),ISNUMBER('O-CapitalAdequacy'!V$2)),STANDARDIZE('O-CapitalAdequacy'!V21,'O-CapitalAdequacy'!V$1,'O-CapitalAdequacy'!V$2),"..")</f>
        <v>..</v>
      </c>
      <c r="X21" s="64" t="str">
        <f>IF(AND(ISNUMBER('O-CapitalAdequacy'!W21),ISNUMBER('O-CapitalAdequacy'!W$1),ISNUMBER('O-CapitalAdequacy'!W$2)),STANDARDIZE('O-CapitalAdequacy'!W21,'O-CapitalAdequacy'!W$1,'O-CapitalAdequacy'!W$2),"..")</f>
        <v>..</v>
      </c>
      <c r="Y21" s="64" t="str">
        <f>IF(AND(ISNUMBER('O-CapitalAdequacy'!X21),ISNUMBER('O-CapitalAdequacy'!X$1),ISNUMBER('O-CapitalAdequacy'!X$2)),STANDARDIZE('O-CapitalAdequacy'!X21,'O-CapitalAdequacy'!X$1,'O-CapitalAdequacy'!X$2),"..")</f>
        <v>..</v>
      </c>
      <c r="Z21" s="64" t="str">
        <f>IF(AND(ISNUMBER('O-CapitalAdequacy'!Y21),ISNUMBER('O-CapitalAdequacy'!Y$1),ISNUMBER('O-CapitalAdequacy'!Y$2)),STANDARDIZE('O-CapitalAdequacy'!Y21,'O-CapitalAdequacy'!Y$1,'O-CapitalAdequacy'!Y$2),"..")</f>
        <v>..</v>
      </c>
      <c r="AA21" s="64" t="str">
        <f>IF(AND(ISNUMBER('O-CapitalAdequacy'!Z21),ISNUMBER('O-CapitalAdequacy'!Z$1),ISNUMBER('O-CapitalAdequacy'!Z$2)),STANDARDIZE('O-CapitalAdequacy'!Z21,'O-CapitalAdequacy'!Z$1,'O-CapitalAdequacy'!Z$2),"..")</f>
        <v>..</v>
      </c>
    </row>
    <row r="22" spans="1:27">
      <c r="A22" s="42">
        <v>19</v>
      </c>
      <c r="B22" s="2">
        <f>IF(ISNUMBER('Bank List'!B20),'Bank List'!B20,"")</f>
        <v>4238541</v>
      </c>
      <c r="C22" s="55" t="str">
        <f>IF(ISTEXT(Soundness!C23),Soundness!C23,"")</f>
        <v>Crédit Industriel et Commercial</v>
      </c>
      <c r="D22" s="55" t="str">
        <f>IF(ISTEXT(Soundness!D23),Soundness!D23,"")</f>
        <v>France</v>
      </c>
      <c r="E22" s="63" t="str">
        <f>Soundness!E23</f>
        <v>Y</v>
      </c>
      <c r="F22" s="57"/>
      <c r="G22" s="64" t="str">
        <f>IF(AND(ISNUMBER('O-CapitalAdequacy'!F22),ISNUMBER('O-CapitalAdequacy'!F$1),ISNUMBER('O-CapitalAdequacy'!F$2)),STANDARDIZE('O-CapitalAdequacy'!F22,'O-CapitalAdequacy'!F$1,'O-CapitalAdequacy'!F$2),"..")</f>
        <v>..</v>
      </c>
      <c r="H22" s="64" t="str">
        <f>IF(AND(ISNUMBER('O-CapitalAdequacy'!G22),ISNUMBER('O-CapitalAdequacy'!G$1),ISNUMBER('O-CapitalAdequacy'!G$2)),STANDARDIZE('O-CapitalAdequacy'!G22,'O-CapitalAdequacy'!G$1,'O-CapitalAdequacy'!G$2),"..")</f>
        <v>..</v>
      </c>
      <c r="I22" s="64" t="str">
        <f>IF(AND(ISNUMBER('O-CapitalAdequacy'!H22),ISNUMBER('O-CapitalAdequacy'!H$1),ISNUMBER('O-CapitalAdequacy'!H$2)),STANDARDIZE('O-CapitalAdequacy'!H22,'O-CapitalAdequacy'!H$1,'O-CapitalAdequacy'!H$2),"..")</f>
        <v>..</v>
      </c>
      <c r="J22" s="64" t="str">
        <f>IF(AND(ISNUMBER('O-CapitalAdequacy'!I22),ISNUMBER('O-CapitalAdequacy'!I$1),ISNUMBER('O-CapitalAdequacy'!I$2)),STANDARDIZE('O-CapitalAdequacy'!I22,'O-CapitalAdequacy'!I$1,'O-CapitalAdequacy'!I$2),"..")</f>
        <v>..</v>
      </c>
      <c r="K22" s="64" t="str">
        <f>IF(AND(ISNUMBER('O-CapitalAdequacy'!J22),ISNUMBER('O-CapitalAdequacy'!J$1),ISNUMBER('O-CapitalAdequacy'!J$2)),STANDARDIZE('O-CapitalAdequacy'!J22,'O-CapitalAdequacy'!J$1,'O-CapitalAdequacy'!J$2),"..")</f>
        <v>..</v>
      </c>
      <c r="L22" s="64" t="str">
        <f>IF(AND(ISNUMBER('O-CapitalAdequacy'!K22),ISNUMBER('O-CapitalAdequacy'!K$1),ISNUMBER('O-CapitalAdequacy'!K$2)),STANDARDIZE('O-CapitalAdequacy'!K22,'O-CapitalAdequacy'!K$1,'O-CapitalAdequacy'!K$2),"..")</f>
        <v>..</v>
      </c>
      <c r="M22" s="64" t="str">
        <f>IF(AND(ISNUMBER('O-CapitalAdequacy'!L22),ISNUMBER('O-CapitalAdequacy'!L$1),ISNUMBER('O-CapitalAdequacy'!L$2)),STANDARDIZE('O-CapitalAdequacy'!L22,'O-CapitalAdequacy'!L$1,'O-CapitalAdequacy'!L$2),"..")</f>
        <v>..</v>
      </c>
      <c r="N22" s="64">
        <f>IF(AND(ISNUMBER('O-CapitalAdequacy'!M22),ISNUMBER('O-CapitalAdequacy'!M$1),ISNUMBER('O-CapitalAdequacy'!M$2)),STANDARDIZE('O-CapitalAdequacy'!M22,'O-CapitalAdequacy'!M$1,'O-CapitalAdequacy'!M$2),"..")</f>
        <v>-0.15944852469968071</v>
      </c>
      <c r="O22" s="64">
        <f>IF(AND(ISNUMBER('O-CapitalAdequacy'!N22),ISNUMBER('O-CapitalAdequacy'!N$1),ISNUMBER('O-CapitalAdequacy'!N$2)),STANDARDIZE('O-CapitalAdequacy'!N22,'O-CapitalAdequacy'!N$1,'O-CapitalAdequacy'!N$2),"..")</f>
        <v>0.13295448115931982</v>
      </c>
      <c r="P22" s="64">
        <f>IF(AND(ISNUMBER('O-CapitalAdequacy'!O22),ISNUMBER('O-CapitalAdequacy'!O$1),ISNUMBER('O-CapitalAdequacy'!O$2)),STANDARDIZE('O-CapitalAdequacy'!O22,'O-CapitalAdequacy'!O$1,'O-CapitalAdequacy'!O$2),"..")</f>
        <v>0.28494634040273437</v>
      </c>
      <c r="Q22" s="64">
        <f>IF(AND(ISNUMBER('O-CapitalAdequacy'!P22),ISNUMBER('O-CapitalAdequacy'!P$1),ISNUMBER('O-CapitalAdequacy'!P$2)),STANDARDIZE('O-CapitalAdequacy'!P22,'O-CapitalAdequacy'!P$1,'O-CapitalAdequacy'!P$2),"..")</f>
        <v>0.26144308937204724</v>
      </c>
      <c r="R22" s="64">
        <f>IF(AND(ISNUMBER('O-CapitalAdequacy'!Q22),ISNUMBER('O-CapitalAdequacy'!Q$1),ISNUMBER('O-CapitalAdequacy'!Q$2)),STANDARDIZE('O-CapitalAdequacy'!Q22,'O-CapitalAdequacy'!Q$1,'O-CapitalAdequacy'!Q$2),"..")</f>
        <v>-0.34941031562979397</v>
      </c>
      <c r="S22" s="64" t="str">
        <f>IF(AND(ISNUMBER('O-CapitalAdequacy'!R22),ISNUMBER('O-CapitalAdequacy'!R$1),ISNUMBER('O-CapitalAdequacy'!R$2)),STANDARDIZE('O-CapitalAdequacy'!R22,'O-CapitalAdequacy'!R$1,'O-CapitalAdequacy'!R$2),"..")</f>
        <v>..</v>
      </c>
      <c r="T22" s="64" t="str">
        <f>IF(AND(ISNUMBER('O-CapitalAdequacy'!S22),ISNUMBER('O-CapitalAdequacy'!S$1),ISNUMBER('O-CapitalAdequacy'!S$2)),STANDARDIZE('O-CapitalAdequacy'!S22,'O-CapitalAdequacy'!S$1,'O-CapitalAdequacy'!S$2),"..")</f>
        <v>..</v>
      </c>
      <c r="U22" s="64" t="str">
        <f>IF(AND(ISNUMBER('O-CapitalAdequacy'!T22),ISNUMBER('O-CapitalAdequacy'!T$1),ISNUMBER('O-CapitalAdequacy'!T$2)),STANDARDIZE('O-CapitalAdequacy'!T22,'O-CapitalAdequacy'!T$1,'O-CapitalAdequacy'!T$2),"..")</f>
        <v>..</v>
      </c>
      <c r="V22" s="64" t="str">
        <f>IF(AND(ISNUMBER('O-CapitalAdequacy'!U22),ISNUMBER('O-CapitalAdequacy'!U$1),ISNUMBER('O-CapitalAdequacy'!U$2)),STANDARDIZE('O-CapitalAdequacy'!U22,'O-CapitalAdequacy'!U$1,'O-CapitalAdequacy'!U$2),"..")</f>
        <v>..</v>
      </c>
      <c r="W22" s="64" t="str">
        <f>IF(AND(ISNUMBER('O-CapitalAdequacy'!V22),ISNUMBER('O-CapitalAdequacy'!V$1),ISNUMBER('O-CapitalAdequacy'!V$2)),STANDARDIZE('O-CapitalAdequacy'!V22,'O-CapitalAdequacy'!V$1,'O-CapitalAdequacy'!V$2),"..")</f>
        <v>..</v>
      </c>
      <c r="X22" s="64" t="str">
        <f>IF(AND(ISNUMBER('O-CapitalAdequacy'!W22),ISNUMBER('O-CapitalAdequacy'!W$1),ISNUMBER('O-CapitalAdequacy'!W$2)),STANDARDIZE('O-CapitalAdequacy'!W22,'O-CapitalAdequacy'!W$1,'O-CapitalAdequacy'!W$2),"..")</f>
        <v>..</v>
      </c>
      <c r="Y22" s="64" t="str">
        <f>IF(AND(ISNUMBER('O-CapitalAdequacy'!X22),ISNUMBER('O-CapitalAdequacy'!X$1),ISNUMBER('O-CapitalAdequacy'!X$2)),STANDARDIZE('O-CapitalAdequacy'!X22,'O-CapitalAdequacy'!X$1,'O-CapitalAdequacy'!X$2),"..")</f>
        <v>..</v>
      </c>
      <c r="Z22" s="64" t="str">
        <f>IF(AND(ISNUMBER('O-CapitalAdequacy'!Y22),ISNUMBER('O-CapitalAdequacy'!Y$1),ISNUMBER('O-CapitalAdequacy'!Y$2)),STANDARDIZE('O-CapitalAdequacy'!Y22,'O-CapitalAdequacy'!Y$1,'O-CapitalAdequacy'!Y$2),"..")</f>
        <v>..</v>
      </c>
      <c r="AA22" s="64" t="str">
        <f>IF(AND(ISNUMBER('O-CapitalAdequacy'!Z22),ISNUMBER('O-CapitalAdequacy'!Z$1),ISNUMBER('O-CapitalAdequacy'!Z$2)),STANDARDIZE('O-CapitalAdequacy'!Z22,'O-CapitalAdequacy'!Z$1,'O-CapitalAdequacy'!Z$2),"..")</f>
        <v>..</v>
      </c>
    </row>
    <row r="23" spans="1:27">
      <c r="A23" s="42">
        <v>20</v>
      </c>
      <c r="B23" s="2">
        <f>IF(ISNUMBER('Bank List'!B21),'Bank List'!B21,"")</f>
        <v>113824</v>
      </c>
      <c r="C23" s="55" t="str">
        <f>IF(ISTEXT(Soundness!C24),Soundness!C24,"")</f>
        <v>Credit Suisse Group AG</v>
      </c>
      <c r="D23" s="55" t="str">
        <f>IF(ISTEXT(Soundness!D24),Soundness!D24,"")</f>
        <v>Switzerland</v>
      </c>
      <c r="E23" s="63" t="str">
        <f>Soundness!E24</f>
        <v>Y</v>
      </c>
      <c r="F23" s="57"/>
      <c r="G23" s="64" t="str">
        <f>IF(AND(ISNUMBER('O-CapitalAdequacy'!F23),ISNUMBER('O-CapitalAdequacy'!F$1),ISNUMBER('O-CapitalAdequacy'!F$2)),STANDARDIZE('O-CapitalAdequacy'!F23,'O-CapitalAdequacy'!F$1,'O-CapitalAdequacy'!F$2),"..")</f>
        <v>..</v>
      </c>
      <c r="H23" s="64" t="str">
        <f>IF(AND(ISNUMBER('O-CapitalAdequacy'!G23),ISNUMBER('O-CapitalAdequacy'!G$1),ISNUMBER('O-CapitalAdequacy'!G$2)),STANDARDIZE('O-CapitalAdequacy'!G23,'O-CapitalAdequacy'!G$1,'O-CapitalAdequacy'!G$2),"..")</f>
        <v>..</v>
      </c>
      <c r="I23" s="64" t="str">
        <f>IF(AND(ISNUMBER('O-CapitalAdequacy'!H23),ISNUMBER('O-CapitalAdequacy'!H$1),ISNUMBER('O-CapitalAdequacy'!H$2)),STANDARDIZE('O-CapitalAdequacy'!H23,'O-CapitalAdequacy'!H$1,'O-CapitalAdequacy'!H$2),"..")</f>
        <v>..</v>
      </c>
      <c r="J23" s="64" t="str">
        <f>IF(AND(ISNUMBER('O-CapitalAdequacy'!I23),ISNUMBER('O-CapitalAdequacy'!I$1),ISNUMBER('O-CapitalAdequacy'!I$2)),STANDARDIZE('O-CapitalAdequacy'!I23,'O-CapitalAdequacy'!I$1,'O-CapitalAdequacy'!I$2),"..")</f>
        <v>..</v>
      </c>
      <c r="K23" s="64" t="str">
        <f>IF(AND(ISNUMBER('O-CapitalAdequacy'!J23),ISNUMBER('O-CapitalAdequacy'!J$1),ISNUMBER('O-CapitalAdequacy'!J$2)),STANDARDIZE('O-CapitalAdequacy'!J23,'O-CapitalAdequacy'!J$1,'O-CapitalAdequacy'!J$2),"..")</f>
        <v>..</v>
      </c>
      <c r="L23" s="64" t="str">
        <f>IF(AND(ISNUMBER('O-CapitalAdequacy'!K23),ISNUMBER('O-CapitalAdequacy'!K$1),ISNUMBER('O-CapitalAdequacy'!K$2)),STANDARDIZE('O-CapitalAdequacy'!K23,'O-CapitalAdequacy'!K$1,'O-CapitalAdequacy'!K$2),"..")</f>
        <v>..</v>
      </c>
      <c r="M23" s="64" t="str">
        <f>IF(AND(ISNUMBER('O-CapitalAdequacy'!L23),ISNUMBER('O-CapitalAdequacy'!L$1),ISNUMBER('O-CapitalAdequacy'!L$2)),STANDARDIZE('O-CapitalAdequacy'!L23,'O-CapitalAdequacy'!L$1,'O-CapitalAdequacy'!L$2),"..")</f>
        <v>..</v>
      </c>
      <c r="N23" s="64">
        <f>IF(AND(ISNUMBER('O-CapitalAdequacy'!M23),ISNUMBER('O-CapitalAdequacy'!M$1),ISNUMBER('O-CapitalAdequacy'!M$2)),STANDARDIZE('O-CapitalAdequacy'!M23,'O-CapitalAdequacy'!M$1,'O-CapitalAdequacy'!M$2),"..")</f>
        <v>0.82609949569475105</v>
      </c>
      <c r="O23" s="64">
        <f>IF(AND(ISNUMBER('O-CapitalAdequacy'!N23),ISNUMBER('O-CapitalAdequacy'!N$1),ISNUMBER('O-CapitalAdequacy'!N$2)),STANDARDIZE('O-CapitalAdequacy'!N23,'O-CapitalAdequacy'!N$1,'O-CapitalAdequacy'!N$2),"..")</f>
        <v>2.415088591939321</v>
      </c>
      <c r="P23" s="64">
        <f>IF(AND(ISNUMBER('O-CapitalAdequacy'!O23),ISNUMBER('O-CapitalAdequacy'!O$1),ISNUMBER('O-CapitalAdequacy'!O$2)),STANDARDIZE('O-CapitalAdequacy'!O23,'O-CapitalAdequacy'!O$1,'O-CapitalAdequacy'!O$2),"..")</f>
        <v>3.0537620875362705</v>
      </c>
      <c r="Q23" s="64">
        <f>IF(AND(ISNUMBER('O-CapitalAdequacy'!P23),ISNUMBER('O-CapitalAdequacy'!P$1),ISNUMBER('O-CapitalAdequacy'!P$2)),STANDARDIZE('O-CapitalAdequacy'!P23,'O-CapitalAdequacy'!P$1,'O-CapitalAdequacy'!P$2),"..")</f>
        <v>2.8128006412668811</v>
      </c>
      <c r="R23" s="64">
        <f>IF(AND(ISNUMBER('O-CapitalAdequacy'!Q23),ISNUMBER('O-CapitalAdequacy'!Q$1),ISNUMBER('O-CapitalAdequacy'!Q$2)),STANDARDIZE('O-CapitalAdequacy'!Q23,'O-CapitalAdequacy'!Q$1,'O-CapitalAdequacy'!Q$2),"..")</f>
        <v>1.6334373852602677</v>
      </c>
      <c r="S23" s="64" t="str">
        <f>IF(AND(ISNUMBER('O-CapitalAdequacy'!R23),ISNUMBER('O-CapitalAdequacy'!R$1),ISNUMBER('O-CapitalAdequacy'!R$2)),STANDARDIZE('O-CapitalAdequacy'!R23,'O-CapitalAdequacy'!R$1,'O-CapitalAdequacy'!R$2),"..")</f>
        <v>..</v>
      </c>
      <c r="T23" s="64" t="str">
        <f>IF(AND(ISNUMBER('O-CapitalAdequacy'!S23),ISNUMBER('O-CapitalAdequacy'!S$1),ISNUMBER('O-CapitalAdequacy'!S$2)),STANDARDIZE('O-CapitalAdequacy'!S23,'O-CapitalAdequacy'!S$1,'O-CapitalAdequacy'!S$2),"..")</f>
        <v>..</v>
      </c>
      <c r="U23" s="64" t="str">
        <f>IF(AND(ISNUMBER('O-CapitalAdequacy'!T23),ISNUMBER('O-CapitalAdequacy'!T$1),ISNUMBER('O-CapitalAdequacy'!T$2)),STANDARDIZE('O-CapitalAdequacy'!T23,'O-CapitalAdequacy'!T$1,'O-CapitalAdequacy'!T$2),"..")</f>
        <v>..</v>
      </c>
      <c r="V23" s="64" t="str">
        <f>IF(AND(ISNUMBER('O-CapitalAdequacy'!U23),ISNUMBER('O-CapitalAdequacy'!U$1),ISNUMBER('O-CapitalAdequacy'!U$2)),STANDARDIZE('O-CapitalAdequacy'!U23,'O-CapitalAdequacy'!U$1,'O-CapitalAdequacy'!U$2),"..")</f>
        <v>..</v>
      </c>
      <c r="W23" s="64" t="str">
        <f>IF(AND(ISNUMBER('O-CapitalAdequacy'!V23),ISNUMBER('O-CapitalAdequacy'!V$1),ISNUMBER('O-CapitalAdequacy'!V$2)),STANDARDIZE('O-CapitalAdequacy'!V23,'O-CapitalAdequacy'!V$1,'O-CapitalAdequacy'!V$2),"..")</f>
        <v>..</v>
      </c>
      <c r="X23" s="64" t="str">
        <f>IF(AND(ISNUMBER('O-CapitalAdequacy'!W23),ISNUMBER('O-CapitalAdequacy'!W$1),ISNUMBER('O-CapitalAdequacy'!W$2)),STANDARDIZE('O-CapitalAdequacy'!W23,'O-CapitalAdequacy'!W$1,'O-CapitalAdequacy'!W$2),"..")</f>
        <v>..</v>
      </c>
      <c r="Y23" s="64" t="str">
        <f>IF(AND(ISNUMBER('O-CapitalAdequacy'!X23),ISNUMBER('O-CapitalAdequacy'!X$1),ISNUMBER('O-CapitalAdequacy'!X$2)),STANDARDIZE('O-CapitalAdequacy'!X23,'O-CapitalAdequacy'!X$1,'O-CapitalAdequacy'!X$2),"..")</f>
        <v>..</v>
      </c>
      <c r="Z23" s="64" t="str">
        <f>IF(AND(ISNUMBER('O-CapitalAdequacy'!Y23),ISNUMBER('O-CapitalAdequacy'!Y$1),ISNUMBER('O-CapitalAdequacy'!Y$2)),STANDARDIZE('O-CapitalAdequacy'!Y23,'O-CapitalAdequacy'!Y$1,'O-CapitalAdequacy'!Y$2),"..")</f>
        <v>..</v>
      </c>
      <c r="AA23" s="64" t="str">
        <f>IF(AND(ISNUMBER('O-CapitalAdequacy'!Z23),ISNUMBER('O-CapitalAdequacy'!Z$1),ISNUMBER('O-CapitalAdequacy'!Z$2)),STANDARDIZE('O-CapitalAdequacy'!Z23,'O-CapitalAdequacy'!Z$1,'O-CapitalAdequacy'!Z$2),"..")</f>
        <v>..</v>
      </c>
    </row>
    <row r="24" spans="1:27">
      <c r="A24" s="42">
        <v>21</v>
      </c>
      <c r="B24" s="2">
        <f>IF(ISNUMBER('Bank List'!B22),'Bank List'!B22,"")</f>
        <v>4080954</v>
      </c>
      <c r="C24" s="55" t="str">
        <f>IF(ISTEXT(Soundness!C25),Soundness!C25,"")</f>
        <v>Danske Bank A/S</v>
      </c>
      <c r="D24" s="55" t="str">
        <f>IF(ISTEXT(Soundness!D25),Soundness!D25,"")</f>
        <v>Denmark</v>
      </c>
      <c r="E24" s="63" t="str">
        <f>Soundness!E25</f>
        <v>Y</v>
      </c>
      <c r="F24" s="57"/>
      <c r="G24" s="64" t="str">
        <f>IF(AND(ISNUMBER('O-CapitalAdequacy'!F24),ISNUMBER('O-CapitalAdequacy'!F$1),ISNUMBER('O-CapitalAdequacy'!F$2)),STANDARDIZE('O-CapitalAdequacy'!F24,'O-CapitalAdequacy'!F$1,'O-CapitalAdequacy'!F$2),"..")</f>
        <v>..</v>
      </c>
      <c r="H24" s="64" t="str">
        <f>IF(AND(ISNUMBER('O-CapitalAdequacy'!G24),ISNUMBER('O-CapitalAdequacy'!G$1),ISNUMBER('O-CapitalAdequacy'!G$2)),STANDARDIZE('O-CapitalAdequacy'!G24,'O-CapitalAdequacy'!G$1,'O-CapitalAdequacy'!G$2),"..")</f>
        <v>..</v>
      </c>
      <c r="I24" s="64" t="str">
        <f>IF(AND(ISNUMBER('O-CapitalAdequacy'!H24),ISNUMBER('O-CapitalAdequacy'!H$1),ISNUMBER('O-CapitalAdequacy'!H$2)),STANDARDIZE('O-CapitalAdequacy'!H24,'O-CapitalAdequacy'!H$1,'O-CapitalAdequacy'!H$2),"..")</f>
        <v>..</v>
      </c>
      <c r="J24" s="64" t="str">
        <f>IF(AND(ISNUMBER('O-CapitalAdequacy'!I24),ISNUMBER('O-CapitalAdequacy'!I$1),ISNUMBER('O-CapitalAdequacy'!I$2)),STANDARDIZE('O-CapitalAdequacy'!I24,'O-CapitalAdequacy'!I$1,'O-CapitalAdequacy'!I$2),"..")</f>
        <v>..</v>
      </c>
      <c r="K24" s="64" t="str">
        <f>IF(AND(ISNUMBER('O-CapitalAdequacy'!J24),ISNUMBER('O-CapitalAdequacy'!J$1),ISNUMBER('O-CapitalAdequacy'!J$2)),STANDARDIZE('O-CapitalAdequacy'!J24,'O-CapitalAdequacy'!J$1,'O-CapitalAdequacy'!J$2),"..")</f>
        <v>..</v>
      </c>
      <c r="L24" s="64" t="str">
        <f>IF(AND(ISNUMBER('O-CapitalAdequacy'!K24),ISNUMBER('O-CapitalAdequacy'!K$1),ISNUMBER('O-CapitalAdequacy'!K$2)),STANDARDIZE('O-CapitalAdequacy'!K24,'O-CapitalAdequacy'!K$1,'O-CapitalAdequacy'!K$2),"..")</f>
        <v>..</v>
      </c>
      <c r="M24" s="64" t="str">
        <f>IF(AND(ISNUMBER('O-CapitalAdequacy'!L24),ISNUMBER('O-CapitalAdequacy'!L$1),ISNUMBER('O-CapitalAdequacy'!L$2)),STANDARDIZE('O-CapitalAdequacy'!L24,'O-CapitalAdequacy'!L$1,'O-CapitalAdequacy'!L$2),"..")</f>
        <v>..</v>
      </c>
      <c r="N24" s="64">
        <f>IF(AND(ISNUMBER('O-CapitalAdequacy'!M24),ISNUMBER('O-CapitalAdequacy'!M$1),ISNUMBER('O-CapitalAdequacy'!M$2)),STANDARDIZE('O-CapitalAdequacy'!M24,'O-CapitalAdequacy'!M$1,'O-CapitalAdequacy'!M$2),"..")</f>
        <v>-1.1561959544167753</v>
      </c>
      <c r="O24" s="64">
        <f>IF(AND(ISNUMBER('O-CapitalAdequacy'!N24),ISNUMBER('O-CapitalAdequacy'!N$1),ISNUMBER('O-CapitalAdequacy'!N$2)),STANDARDIZE('O-CapitalAdequacy'!N24,'O-CapitalAdequacy'!N$1,'O-CapitalAdequacy'!N$2),"..")</f>
        <v>0.23426417299301122</v>
      </c>
      <c r="P24" s="64">
        <f>IF(AND(ISNUMBER('O-CapitalAdequacy'!O24),ISNUMBER('O-CapitalAdequacy'!O$1),ISNUMBER('O-CapitalAdequacy'!O$2)),STANDARDIZE('O-CapitalAdequacy'!O24,'O-CapitalAdequacy'!O$1,'O-CapitalAdequacy'!O$2),"..")</f>
        <v>2.0616782693451015</v>
      </c>
      <c r="Q24" s="64">
        <f>IF(AND(ISNUMBER('O-CapitalAdequacy'!P24),ISNUMBER('O-CapitalAdequacy'!P$1),ISNUMBER('O-CapitalAdequacy'!P$2)),STANDARDIZE('O-CapitalAdequacy'!P24,'O-CapitalAdequacy'!P$1,'O-CapitalAdequacy'!P$2),"..")</f>
        <v>1.7453959511884301</v>
      </c>
      <c r="R24" s="64">
        <f>IF(AND(ISNUMBER('O-CapitalAdequacy'!Q24),ISNUMBER('O-CapitalAdequacy'!Q$1),ISNUMBER('O-CapitalAdequacy'!Q$2)),STANDARDIZE('O-CapitalAdequacy'!Q24,'O-CapitalAdequacy'!Q$1,'O-CapitalAdequacy'!Q$2),"..")</f>
        <v>1.9876816380874951</v>
      </c>
      <c r="S24" s="64" t="str">
        <f>IF(AND(ISNUMBER('O-CapitalAdequacy'!R24),ISNUMBER('O-CapitalAdequacy'!R$1),ISNUMBER('O-CapitalAdequacy'!R$2)),STANDARDIZE('O-CapitalAdequacy'!R24,'O-CapitalAdequacy'!R$1,'O-CapitalAdequacy'!R$2),"..")</f>
        <v>..</v>
      </c>
      <c r="T24" s="64" t="str">
        <f>IF(AND(ISNUMBER('O-CapitalAdequacy'!S24),ISNUMBER('O-CapitalAdequacy'!S$1),ISNUMBER('O-CapitalAdequacy'!S$2)),STANDARDIZE('O-CapitalAdequacy'!S24,'O-CapitalAdequacy'!S$1,'O-CapitalAdequacy'!S$2),"..")</f>
        <v>..</v>
      </c>
      <c r="U24" s="64" t="str">
        <f>IF(AND(ISNUMBER('O-CapitalAdequacy'!T24),ISNUMBER('O-CapitalAdequacy'!T$1),ISNUMBER('O-CapitalAdequacy'!T$2)),STANDARDIZE('O-CapitalAdequacy'!T24,'O-CapitalAdequacy'!T$1,'O-CapitalAdequacy'!T$2),"..")</f>
        <v>..</v>
      </c>
      <c r="V24" s="64" t="str">
        <f>IF(AND(ISNUMBER('O-CapitalAdequacy'!U24),ISNUMBER('O-CapitalAdequacy'!U$1),ISNUMBER('O-CapitalAdequacy'!U$2)),STANDARDIZE('O-CapitalAdequacy'!U24,'O-CapitalAdequacy'!U$1,'O-CapitalAdequacy'!U$2),"..")</f>
        <v>..</v>
      </c>
      <c r="W24" s="64" t="str">
        <f>IF(AND(ISNUMBER('O-CapitalAdequacy'!V24),ISNUMBER('O-CapitalAdequacy'!V$1),ISNUMBER('O-CapitalAdequacy'!V$2)),STANDARDIZE('O-CapitalAdequacy'!V24,'O-CapitalAdequacy'!V$1,'O-CapitalAdequacy'!V$2),"..")</f>
        <v>..</v>
      </c>
      <c r="X24" s="64" t="str">
        <f>IF(AND(ISNUMBER('O-CapitalAdequacy'!W24),ISNUMBER('O-CapitalAdequacy'!W$1),ISNUMBER('O-CapitalAdequacy'!W$2)),STANDARDIZE('O-CapitalAdequacy'!W24,'O-CapitalAdequacy'!W$1,'O-CapitalAdequacy'!W$2),"..")</f>
        <v>..</v>
      </c>
      <c r="Y24" s="64" t="str">
        <f>IF(AND(ISNUMBER('O-CapitalAdequacy'!X24),ISNUMBER('O-CapitalAdequacy'!X$1),ISNUMBER('O-CapitalAdequacy'!X$2)),STANDARDIZE('O-CapitalAdequacy'!X24,'O-CapitalAdequacy'!X$1,'O-CapitalAdequacy'!X$2),"..")</f>
        <v>..</v>
      </c>
      <c r="Z24" s="64" t="str">
        <f>IF(AND(ISNUMBER('O-CapitalAdequacy'!Y24),ISNUMBER('O-CapitalAdequacy'!Y$1),ISNUMBER('O-CapitalAdequacy'!Y$2)),STANDARDIZE('O-CapitalAdequacy'!Y24,'O-CapitalAdequacy'!Y$1,'O-CapitalAdequacy'!Y$2),"..")</f>
        <v>..</v>
      </c>
      <c r="AA24" s="64" t="str">
        <f>IF(AND(ISNUMBER('O-CapitalAdequacy'!Z24),ISNUMBER('O-CapitalAdequacy'!Z$1),ISNUMBER('O-CapitalAdequacy'!Z$2)),STANDARDIZE('O-CapitalAdequacy'!Z24,'O-CapitalAdequacy'!Z$1,'O-CapitalAdequacy'!Z$2),"..")</f>
        <v>..</v>
      </c>
    </row>
    <row r="25" spans="1:27">
      <c r="A25" s="42">
        <v>22</v>
      </c>
      <c r="B25" s="2">
        <f>IF(ISNUMBER('Bank List'!B23),'Bank List'!B23,"")</f>
        <v>113830</v>
      </c>
      <c r="C25" s="55" t="str">
        <f>IF(ISTEXT(Soundness!C26),Soundness!C26,"")</f>
        <v>Deutsche Bank AG</v>
      </c>
      <c r="D25" s="55" t="str">
        <f>IF(ISTEXT(Soundness!D26),Soundness!D26,"")</f>
        <v>Germany</v>
      </c>
      <c r="E25" s="63" t="str">
        <f>Soundness!E26</f>
        <v>Y</v>
      </c>
      <c r="F25" s="57"/>
      <c r="G25" s="64" t="str">
        <f>IF(AND(ISNUMBER('O-CapitalAdequacy'!F25),ISNUMBER('O-CapitalAdequacy'!F$1),ISNUMBER('O-CapitalAdequacy'!F$2)),STANDARDIZE('O-CapitalAdequacy'!F25,'O-CapitalAdequacy'!F$1,'O-CapitalAdequacy'!F$2),"..")</f>
        <v>..</v>
      </c>
      <c r="H25" s="64" t="str">
        <f>IF(AND(ISNUMBER('O-CapitalAdequacy'!G25),ISNUMBER('O-CapitalAdequacy'!G$1),ISNUMBER('O-CapitalAdequacy'!G$2)),STANDARDIZE('O-CapitalAdequacy'!G25,'O-CapitalAdequacy'!G$1,'O-CapitalAdequacy'!G$2),"..")</f>
        <v>..</v>
      </c>
      <c r="I25" s="64" t="str">
        <f>IF(AND(ISNUMBER('O-CapitalAdequacy'!H25),ISNUMBER('O-CapitalAdequacy'!H$1),ISNUMBER('O-CapitalAdequacy'!H$2)),STANDARDIZE('O-CapitalAdequacy'!H25,'O-CapitalAdequacy'!H$1,'O-CapitalAdequacy'!H$2),"..")</f>
        <v>..</v>
      </c>
      <c r="J25" s="64" t="str">
        <f>IF(AND(ISNUMBER('O-CapitalAdequacy'!I25),ISNUMBER('O-CapitalAdequacy'!I$1),ISNUMBER('O-CapitalAdequacy'!I$2)),STANDARDIZE('O-CapitalAdequacy'!I25,'O-CapitalAdequacy'!I$1,'O-CapitalAdequacy'!I$2),"..")</f>
        <v>..</v>
      </c>
      <c r="K25" s="64" t="str">
        <f>IF(AND(ISNUMBER('O-CapitalAdequacy'!J25),ISNUMBER('O-CapitalAdequacy'!J$1),ISNUMBER('O-CapitalAdequacy'!J$2)),STANDARDIZE('O-CapitalAdequacy'!J25,'O-CapitalAdequacy'!J$1,'O-CapitalAdequacy'!J$2),"..")</f>
        <v>..</v>
      </c>
      <c r="L25" s="64" t="str">
        <f>IF(AND(ISNUMBER('O-CapitalAdequacy'!K25),ISNUMBER('O-CapitalAdequacy'!K$1),ISNUMBER('O-CapitalAdequacy'!K$2)),STANDARDIZE('O-CapitalAdequacy'!K25,'O-CapitalAdequacy'!K$1,'O-CapitalAdequacy'!K$2),"..")</f>
        <v>..</v>
      </c>
      <c r="M25" s="64" t="str">
        <f>IF(AND(ISNUMBER('O-CapitalAdequacy'!L25),ISNUMBER('O-CapitalAdequacy'!L$1),ISNUMBER('O-CapitalAdequacy'!L$2)),STANDARDIZE('O-CapitalAdequacy'!L25,'O-CapitalAdequacy'!L$1,'O-CapitalAdequacy'!L$2),"..")</f>
        <v>..</v>
      </c>
      <c r="N25" s="64">
        <f>IF(AND(ISNUMBER('O-CapitalAdequacy'!M25),ISNUMBER('O-CapitalAdequacy'!M$1),ISNUMBER('O-CapitalAdequacy'!M$2)),STANDARDIZE('O-CapitalAdequacy'!M25,'O-CapitalAdequacy'!M$1,'O-CapitalAdequacy'!M$2),"..")</f>
        <v>7.0139366414931098E-2</v>
      </c>
      <c r="O25" s="64">
        <f>IF(AND(ISNUMBER('O-CapitalAdequacy'!N25),ISNUMBER('O-CapitalAdequacy'!N$1),ISNUMBER('O-CapitalAdequacy'!N$2)),STANDARDIZE('O-CapitalAdequacy'!N25,'O-CapitalAdequacy'!N$1,'O-CapitalAdequacy'!N$2),"..")</f>
        <v>0.71415218694207716</v>
      </c>
      <c r="P25" s="64">
        <f>IF(AND(ISNUMBER('O-CapitalAdequacy'!O25),ISNUMBER('O-CapitalAdequacy'!O$1),ISNUMBER('O-CapitalAdequacy'!O$2)),STANDARDIZE('O-CapitalAdequacy'!O25,'O-CapitalAdequacy'!O$1,'O-CapitalAdequacy'!O$2),"..")</f>
        <v>1.3582006528095449</v>
      </c>
      <c r="Q25" s="64">
        <f>IF(AND(ISNUMBER('O-CapitalAdequacy'!P25),ISNUMBER('O-CapitalAdequacy'!P$1),ISNUMBER('O-CapitalAdequacy'!P$2)),STANDARDIZE('O-CapitalAdequacy'!P25,'O-CapitalAdequacy'!P$1,'O-CapitalAdequacy'!P$2),"..")</f>
        <v>0.66063508728756537</v>
      </c>
      <c r="R25" s="64">
        <f>IF(AND(ISNUMBER('O-CapitalAdequacy'!Q25),ISNUMBER('O-CapitalAdequacy'!Q$1),ISNUMBER('O-CapitalAdequacy'!Q$2)),STANDARDIZE('O-CapitalAdequacy'!Q25,'O-CapitalAdequacy'!Q$1,'O-CapitalAdequacy'!Q$2),"..")</f>
        <v>0.53850060379429376</v>
      </c>
      <c r="S25" s="64" t="str">
        <f>IF(AND(ISNUMBER('O-CapitalAdequacy'!R25),ISNUMBER('O-CapitalAdequacy'!R$1),ISNUMBER('O-CapitalAdequacy'!R$2)),STANDARDIZE('O-CapitalAdequacy'!R25,'O-CapitalAdequacy'!R$1,'O-CapitalAdequacy'!R$2),"..")</f>
        <v>..</v>
      </c>
      <c r="T25" s="64" t="str">
        <f>IF(AND(ISNUMBER('O-CapitalAdequacy'!S25),ISNUMBER('O-CapitalAdequacy'!S$1),ISNUMBER('O-CapitalAdequacy'!S$2)),STANDARDIZE('O-CapitalAdequacy'!S25,'O-CapitalAdequacy'!S$1,'O-CapitalAdequacy'!S$2),"..")</f>
        <v>..</v>
      </c>
      <c r="U25" s="64" t="str">
        <f>IF(AND(ISNUMBER('O-CapitalAdequacy'!T25),ISNUMBER('O-CapitalAdequacy'!T$1),ISNUMBER('O-CapitalAdequacy'!T$2)),STANDARDIZE('O-CapitalAdequacy'!T25,'O-CapitalAdequacy'!T$1,'O-CapitalAdequacy'!T$2),"..")</f>
        <v>..</v>
      </c>
      <c r="V25" s="64" t="str">
        <f>IF(AND(ISNUMBER('O-CapitalAdequacy'!U25),ISNUMBER('O-CapitalAdequacy'!U$1),ISNUMBER('O-CapitalAdequacy'!U$2)),STANDARDIZE('O-CapitalAdequacy'!U25,'O-CapitalAdequacy'!U$1,'O-CapitalAdequacy'!U$2),"..")</f>
        <v>..</v>
      </c>
      <c r="W25" s="64" t="str">
        <f>IF(AND(ISNUMBER('O-CapitalAdequacy'!V25),ISNUMBER('O-CapitalAdequacy'!V$1),ISNUMBER('O-CapitalAdequacy'!V$2)),STANDARDIZE('O-CapitalAdequacy'!V25,'O-CapitalAdequacy'!V$1,'O-CapitalAdequacy'!V$2),"..")</f>
        <v>..</v>
      </c>
      <c r="X25" s="64" t="str">
        <f>IF(AND(ISNUMBER('O-CapitalAdequacy'!W25),ISNUMBER('O-CapitalAdequacy'!W$1),ISNUMBER('O-CapitalAdequacy'!W$2)),STANDARDIZE('O-CapitalAdequacy'!W25,'O-CapitalAdequacy'!W$1,'O-CapitalAdequacy'!W$2),"..")</f>
        <v>..</v>
      </c>
      <c r="Y25" s="64" t="str">
        <f>IF(AND(ISNUMBER('O-CapitalAdequacy'!X25),ISNUMBER('O-CapitalAdequacy'!X$1),ISNUMBER('O-CapitalAdequacy'!X$2)),STANDARDIZE('O-CapitalAdequacy'!X25,'O-CapitalAdequacy'!X$1,'O-CapitalAdequacy'!X$2),"..")</f>
        <v>..</v>
      </c>
      <c r="Z25" s="64" t="str">
        <f>IF(AND(ISNUMBER('O-CapitalAdequacy'!Y25),ISNUMBER('O-CapitalAdequacy'!Y$1),ISNUMBER('O-CapitalAdequacy'!Y$2)),STANDARDIZE('O-CapitalAdequacy'!Y25,'O-CapitalAdequacy'!Y$1,'O-CapitalAdequacy'!Y$2),"..")</f>
        <v>..</v>
      </c>
      <c r="AA25" s="64" t="str">
        <f>IF(AND(ISNUMBER('O-CapitalAdequacy'!Z25),ISNUMBER('O-CapitalAdequacy'!Z$1),ISNUMBER('O-CapitalAdequacy'!Z$2)),STANDARDIZE('O-CapitalAdequacy'!Z25,'O-CapitalAdequacy'!Z$1,'O-CapitalAdequacy'!Z$2),"..")</f>
        <v>..</v>
      </c>
    </row>
    <row r="26" spans="1:27">
      <c r="A26" s="42">
        <v>23</v>
      </c>
      <c r="B26" s="2">
        <f>IF(ISNUMBER('Bank List'!B24),'Bank List'!B24,"")</f>
        <v>4024522</v>
      </c>
      <c r="C26" s="55" t="str">
        <f>IF(ISTEXT(Soundness!C27),Soundness!C27,"")</f>
        <v>Dexia SA</v>
      </c>
      <c r="D26" s="55" t="str">
        <f>IF(ISTEXT(Soundness!D27),Soundness!D27,"")</f>
        <v>Belgium</v>
      </c>
      <c r="E26" s="63" t="str">
        <f>Soundness!E27</f>
        <v>Y</v>
      </c>
      <c r="F26" s="57"/>
      <c r="G26" s="64" t="str">
        <f>IF(AND(ISNUMBER('O-CapitalAdequacy'!F26),ISNUMBER('O-CapitalAdequacy'!F$1),ISNUMBER('O-CapitalAdequacy'!F$2)),STANDARDIZE('O-CapitalAdequacy'!F26,'O-CapitalAdequacy'!F$1,'O-CapitalAdequacy'!F$2),"..")</f>
        <v>..</v>
      </c>
      <c r="H26" s="64" t="str">
        <f>IF(AND(ISNUMBER('O-CapitalAdequacy'!G26),ISNUMBER('O-CapitalAdequacy'!G$1),ISNUMBER('O-CapitalAdequacy'!G$2)),STANDARDIZE('O-CapitalAdequacy'!G26,'O-CapitalAdequacy'!G$1,'O-CapitalAdequacy'!G$2),"..")</f>
        <v>..</v>
      </c>
      <c r="I26" s="64" t="str">
        <f>IF(AND(ISNUMBER('O-CapitalAdequacy'!H26),ISNUMBER('O-CapitalAdequacy'!H$1),ISNUMBER('O-CapitalAdequacy'!H$2)),STANDARDIZE('O-CapitalAdequacy'!H26,'O-CapitalAdequacy'!H$1,'O-CapitalAdequacy'!H$2),"..")</f>
        <v>..</v>
      </c>
      <c r="J26" s="64" t="str">
        <f>IF(AND(ISNUMBER('O-CapitalAdequacy'!I26),ISNUMBER('O-CapitalAdequacy'!I$1),ISNUMBER('O-CapitalAdequacy'!I$2)),STANDARDIZE('O-CapitalAdequacy'!I26,'O-CapitalAdequacy'!I$1,'O-CapitalAdequacy'!I$2),"..")</f>
        <v>..</v>
      </c>
      <c r="K26" s="64" t="str">
        <f>IF(AND(ISNUMBER('O-CapitalAdequacy'!J26),ISNUMBER('O-CapitalAdequacy'!J$1),ISNUMBER('O-CapitalAdequacy'!J$2)),STANDARDIZE('O-CapitalAdequacy'!J26,'O-CapitalAdequacy'!J$1,'O-CapitalAdequacy'!J$2),"..")</f>
        <v>..</v>
      </c>
      <c r="L26" s="64" t="str">
        <f>IF(AND(ISNUMBER('O-CapitalAdequacy'!K26),ISNUMBER('O-CapitalAdequacy'!K$1),ISNUMBER('O-CapitalAdequacy'!K$2)),STANDARDIZE('O-CapitalAdequacy'!K26,'O-CapitalAdequacy'!K$1,'O-CapitalAdequacy'!K$2),"..")</f>
        <v>..</v>
      </c>
      <c r="M26" s="64" t="str">
        <f>IF(AND(ISNUMBER('O-CapitalAdequacy'!L26),ISNUMBER('O-CapitalAdequacy'!L$1),ISNUMBER('O-CapitalAdequacy'!L$2)),STANDARDIZE('O-CapitalAdequacy'!L26,'O-CapitalAdequacy'!L$1,'O-CapitalAdequacy'!L$2),"..")</f>
        <v>..</v>
      </c>
      <c r="N26" s="64">
        <f>IF(AND(ISNUMBER('O-CapitalAdequacy'!M26),ISNUMBER('O-CapitalAdequacy'!M$1),ISNUMBER('O-CapitalAdequacy'!M$2)),STANDARDIZE('O-CapitalAdequacy'!M26,'O-CapitalAdequacy'!M$1,'O-CapitalAdequacy'!M$2),"..")</f>
        <v>0.36132400880419552</v>
      </c>
      <c r="O26" s="64">
        <f>IF(AND(ISNUMBER('O-CapitalAdequacy'!N26),ISNUMBER('O-CapitalAdequacy'!N$1),ISNUMBER('O-CapitalAdequacy'!N$2)),STANDARDIZE('O-CapitalAdequacy'!N26,'O-CapitalAdequacy'!N$1,'O-CapitalAdequacy'!N$2),"..")</f>
        <v>0.9540961939166106</v>
      </c>
      <c r="P26" s="64">
        <f>IF(AND(ISNUMBER('O-CapitalAdequacy'!O26),ISNUMBER('O-CapitalAdequacy'!O$1),ISNUMBER('O-CapitalAdequacy'!O$2)),STANDARDIZE('O-CapitalAdequacy'!O26,'O-CapitalAdequacy'!O$1,'O-CapitalAdequacy'!O$2),"..")</f>
        <v>1.2184070238826072</v>
      </c>
      <c r="Q26" s="64">
        <f>IF(AND(ISNUMBER('O-CapitalAdequacy'!P26),ISNUMBER('O-CapitalAdequacy'!P$1),ISNUMBER('O-CapitalAdequacy'!P$2)),STANDARDIZE('O-CapitalAdequacy'!P26,'O-CapitalAdequacy'!P$1,'O-CapitalAdequacy'!P$2),"..")</f>
        <v>1.003419520280239</v>
      </c>
      <c r="R26" s="64">
        <f>IF(AND(ISNUMBER('O-CapitalAdequacy'!Q26),ISNUMBER('O-CapitalAdequacy'!Q$1),ISNUMBER('O-CapitalAdequacy'!Q$2)),STANDARDIZE('O-CapitalAdequacy'!Q26,'O-CapitalAdequacy'!Q$1,'O-CapitalAdequacy'!Q$2),"..")</f>
        <v>-1.8998039935879163</v>
      </c>
      <c r="S26" s="64" t="str">
        <f>IF(AND(ISNUMBER('O-CapitalAdequacy'!R26),ISNUMBER('O-CapitalAdequacy'!R$1),ISNUMBER('O-CapitalAdequacy'!R$2)),STANDARDIZE('O-CapitalAdequacy'!R26,'O-CapitalAdequacy'!R$1,'O-CapitalAdequacy'!R$2),"..")</f>
        <v>..</v>
      </c>
      <c r="T26" s="64" t="str">
        <f>IF(AND(ISNUMBER('O-CapitalAdequacy'!S26),ISNUMBER('O-CapitalAdequacy'!S$1),ISNUMBER('O-CapitalAdequacy'!S$2)),STANDARDIZE('O-CapitalAdequacy'!S26,'O-CapitalAdequacy'!S$1,'O-CapitalAdequacy'!S$2),"..")</f>
        <v>..</v>
      </c>
      <c r="U26" s="64" t="str">
        <f>IF(AND(ISNUMBER('O-CapitalAdequacy'!T26),ISNUMBER('O-CapitalAdequacy'!T$1),ISNUMBER('O-CapitalAdequacy'!T$2)),STANDARDIZE('O-CapitalAdequacy'!T26,'O-CapitalAdequacy'!T$1,'O-CapitalAdequacy'!T$2),"..")</f>
        <v>..</v>
      </c>
      <c r="V26" s="64" t="str">
        <f>IF(AND(ISNUMBER('O-CapitalAdequacy'!U26),ISNUMBER('O-CapitalAdequacy'!U$1),ISNUMBER('O-CapitalAdequacy'!U$2)),STANDARDIZE('O-CapitalAdequacy'!U26,'O-CapitalAdequacy'!U$1,'O-CapitalAdequacy'!U$2),"..")</f>
        <v>..</v>
      </c>
      <c r="W26" s="64" t="str">
        <f>IF(AND(ISNUMBER('O-CapitalAdequacy'!V26),ISNUMBER('O-CapitalAdequacy'!V$1),ISNUMBER('O-CapitalAdequacy'!V$2)),STANDARDIZE('O-CapitalAdequacy'!V26,'O-CapitalAdequacy'!V$1,'O-CapitalAdequacy'!V$2),"..")</f>
        <v>..</v>
      </c>
      <c r="X26" s="64" t="str">
        <f>IF(AND(ISNUMBER('O-CapitalAdequacy'!W26),ISNUMBER('O-CapitalAdequacy'!W$1),ISNUMBER('O-CapitalAdequacy'!W$2)),STANDARDIZE('O-CapitalAdequacy'!W26,'O-CapitalAdequacy'!W$1,'O-CapitalAdequacy'!W$2),"..")</f>
        <v>..</v>
      </c>
      <c r="Y26" s="64" t="str">
        <f>IF(AND(ISNUMBER('O-CapitalAdequacy'!X26),ISNUMBER('O-CapitalAdequacy'!X$1),ISNUMBER('O-CapitalAdequacy'!X$2)),STANDARDIZE('O-CapitalAdequacy'!X26,'O-CapitalAdequacy'!X$1,'O-CapitalAdequacy'!X$2),"..")</f>
        <v>..</v>
      </c>
      <c r="Z26" s="64" t="str">
        <f>IF(AND(ISNUMBER('O-CapitalAdequacy'!Y26),ISNUMBER('O-CapitalAdequacy'!Y$1),ISNUMBER('O-CapitalAdequacy'!Y$2)),STANDARDIZE('O-CapitalAdequacy'!Y26,'O-CapitalAdequacy'!Y$1,'O-CapitalAdequacy'!Y$2),"..")</f>
        <v>..</v>
      </c>
      <c r="AA26" s="64" t="str">
        <f>IF(AND(ISNUMBER('O-CapitalAdequacy'!Z26),ISNUMBER('O-CapitalAdequacy'!Z$1),ISNUMBER('O-CapitalAdequacy'!Z$2)),STANDARDIZE('O-CapitalAdequacy'!Z26,'O-CapitalAdequacy'!Z$1,'O-CapitalAdequacy'!Z$2),"..")</f>
        <v>..</v>
      </c>
    </row>
    <row r="27" spans="1:27">
      <c r="A27" s="42">
        <v>24</v>
      </c>
      <c r="B27" s="2">
        <f>IF(ISNUMBER('Bank List'!B25),'Bank List'!B25,"")</f>
        <v>4142645</v>
      </c>
      <c r="C27" s="55" t="str">
        <f>IF(ISTEXT(Soundness!C28),Soundness!C28,"")</f>
        <v>DNB ASA</v>
      </c>
      <c r="D27" s="55" t="str">
        <f>IF(ISTEXT(Soundness!D28),Soundness!D28,"")</f>
        <v>Norway</v>
      </c>
      <c r="E27" s="63" t="str">
        <f>Soundness!E28</f>
        <v>Y</v>
      </c>
      <c r="F27" s="57"/>
      <c r="G27" s="64" t="str">
        <f>IF(AND(ISNUMBER('O-CapitalAdequacy'!F27),ISNUMBER('O-CapitalAdequacy'!F$1),ISNUMBER('O-CapitalAdequacy'!F$2)),STANDARDIZE('O-CapitalAdequacy'!F27,'O-CapitalAdequacy'!F$1,'O-CapitalAdequacy'!F$2),"..")</f>
        <v>..</v>
      </c>
      <c r="H27" s="64" t="str">
        <f>IF(AND(ISNUMBER('O-CapitalAdequacy'!G27),ISNUMBER('O-CapitalAdequacy'!G$1),ISNUMBER('O-CapitalAdequacy'!G$2)),STANDARDIZE('O-CapitalAdequacy'!G27,'O-CapitalAdequacy'!G$1,'O-CapitalAdequacy'!G$2),"..")</f>
        <v>..</v>
      </c>
      <c r="I27" s="64" t="str">
        <f>IF(AND(ISNUMBER('O-CapitalAdequacy'!H27),ISNUMBER('O-CapitalAdequacy'!H$1),ISNUMBER('O-CapitalAdequacy'!H$2)),STANDARDIZE('O-CapitalAdequacy'!H27,'O-CapitalAdequacy'!H$1,'O-CapitalAdequacy'!H$2),"..")</f>
        <v>..</v>
      </c>
      <c r="J27" s="64" t="str">
        <f>IF(AND(ISNUMBER('O-CapitalAdequacy'!I27),ISNUMBER('O-CapitalAdequacy'!I$1),ISNUMBER('O-CapitalAdequacy'!I$2)),STANDARDIZE('O-CapitalAdequacy'!I27,'O-CapitalAdequacy'!I$1,'O-CapitalAdequacy'!I$2),"..")</f>
        <v>..</v>
      </c>
      <c r="K27" s="64" t="str">
        <f>IF(AND(ISNUMBER('O-CapitalAdequacy'!J27),ISNUMBER('O-CapitalAdequacy'!J$1),ISNUMBER('O-CapitalAdequacy'!J$2)),STANDARDIZE('O-CapitalAdequacy'!J27,'O-CapitalAdequacy'!J$1,'O-CapitalAdequacy'!J$2),"..")</f>
        <v>..</v>
      </c>
      <c r="L27" s="64" t="str">
        <f>IF(AND(ISNUMBER('O-CapitalAdequacy'!K27),ISNUMBER('O-CapitalAdequacy'!K$1),ISNUMBER('O-CapitalAdequacy'!K$2)),STANDARDIZE('O-CapitalAdequacy'!K27,'O-CapitalAdequacy'!K$1,'O-CapitalAdequacy'!K$2),"..")</f>
        <v>..</v>
      </c>
      <c r="M27" s="64" t="str">
        <f>IF(AND(ISNUMBER('O-CapitalAdequacy'!L27),ISNUMBER('O-CapitalAdequacy'!L$1),ISNUMBER('O-CapitalAdequacy'!L$2)),STANDARDIZE('O-CapitalAdequacy'!L27,'O-CapitalAdequacy'!L$1,'O-CapitalAdequacy'!L$2),"..")</f>
        <v>..</v>
      </c>
      <c r="N27" s="64">
        <f>IF(AND(ISNUMBER('O-CapitalAdequacy'!M27),ISNUMBER('O-CapitalAdequacy'!M$1),ISNUMBER('O-CapitalAdequacy'!M$2)),STANDARDIZE('O-CapitalAdequacy'!M27,'O-CapitalAdequacy'!M$1,'O-CapitalAdequacy'!M$2),"..")</f>
        <v>-0.71941899083287963</v>
      </c>
      <c r="O27" s="64">
        <f>IF(AND(ISNUMBER('O-CapitalAdequacy'!N27),ISNUMBER('O-CapitalAdequacy'!N$1),ISNUMBER('O-CapitalAdequacy'!N$2)),STANDARDIZE('O-CapitalAdequacy'!N27,'O-CapitalAdequacy'!N$1,'O-CapitalAdequacy'!N$2),"..")</f>
        <v>-1.1200864441521294</v>
      </c>
      <c r="P27" s="64">
        <f>IF(AND(ISNUMBER('O-CapitalAdequacy'!O27),ISNUMBER('O-CapitalAdequacy'!O$1),ISNUMBER('O-CapitalAdequacy'!O$2)),STANDARDIZE('O-CapitalAdequacy'!O27,'O-CapitalAdequacy'!O$1,'O-CapitalAdequacy'!O$2),"..")</f>
        <v>-0.10737771497286404</v>
      </c>
      <c r="Q27" s="64">
        <f>IF(AND(ISNUMBER('O-CapitalAdequacy'!P27),ISNUMBER('O-CapitalAdequacy'!P$1),ISNUMBER('O-CapitalAdequacy'!P$2)),STANDARDIZE('O-CapitalAdequacy'!P27,'O-CapitalAdequacy'!P$1,'O-CapitalAdequacy'!P$2),"..")</f>
        <v>7.4864220781098625E-2</v>
      </c>
      <c r="R27" s="64">
        <f>IF(AND(ISNUMBER('O-CapitalAdequacy'!Q27),ISNUMBER('O-CapitalAdequacy'!Q$1),ISNUMBER('O-CapitalAdequacy'!Q$2)),STANDARDIZE('O-CapitalAdequacy'!Q27,'O-CapitalAdequacy'!Q$1,'O-CapitalAdequacy'!Q$2),"..")</f>
        <v>-0.59784135008005646</v>
      </c>
      <c r="S27" s="64" t="str">
        <f>IF(AND(ISNUMBER('O-CapitalAdequacy'!R27),ISNUMBER('O-CapitalAdequacy'!R$1),ISNUMBER('O-CapitalAdequacy'!R$2)),STANDARDIZE('O-CapitalAdequacy'!R27,'O-CapitalAdequacy'!R$1,'O-CapitalAdequacy'!R$2),"..")</f>
        <v>..</v>
      </c>
      <c r="T27" s="64" t="str">
        <f>IF(AND(ISNUMBER('O-CapitalAdequacy'!S27),ISNUMBER('O-CapitalAdequacy'!S$1),ISNUMBER('O-CapitalAdequacy'!S$2)),STANDARDIZE('O-CapitalAdequacy'!S27,'O-CapitalAdequacy'!S$1,'O-CapitalAdequacy'!S$2),"..")</f>
        <v>..</v>
      </c>
      <c r="U27" s="64" t="str">
        <f>IF(AND(ISNUMBER('O-CapitalAdequacy'!T27),ISNUMBER('O-CapitalAdequacy'!T$1),ISNUMBER('O-CapitalAdequacy'!T$2)),STANDARDIZE('O-CapitalAdequacy'!T27,'O-CapitalAdequacy'!T$1,'O-CapitalAdequacy'!T$2),"..")</f>
        <v>..</v>
      </c>
      <c r="V27" s="64" t="str">
        <f>IF(AND(ISNUMBER('O-CapitalAdequacy'!U27),ISNUMBER('O-CapitalAdequacy'!U$1),ISNUMBER('O-CapitalAdequacy'!U$2)),STANDARDIZE('O-CapitalAdequacy'!U27,'O-CapitalAdequacy'!U$1,'O-CapitalAdequacy'!U$2),"..")</f>
        <v>..</v>
      </c>
      <c r="W27" s="64" t="str">
        <f>IF(AND(ISNUMBER('O-CapitalAdequacy'!V27),ISNUMBER('O-CapitalAdequacy'!V$1),ISNUMBER('O-CapitalAdequacy'!V$2)),STANDARDIZE('O-CapitalAdequacy'!V27,'O-CapitalAdequacy'!V$1,'O-CapitalAdequacy'!V$2),"..")</f>
        <v>..</v>
      </c>
      <c r="X27" s="64" t="str">
        <f>IF(AND(ISNUMBER('O-CapitalAdequacy'!W27),ISNUMBER('O-CapitalAdequacy'!W$1),ISNUMBER('O-CapitalAdequacy'!W$2)),STANDARDIZE('O-CapitalAdequacy'!W27,'O-CapitalAdequacy'!W$1,'O-CapitalAdequacy'!W$2),"..")</f>
        <v>..</v>
      </c>
      <c r="Y27" s="64" t="str">
        <f>IF(AND(ISNUMBER('O-CapitalAdequacy'!X27),ISNUMBER('O-CapitalAdequacy'!X$1),ISNUMBER('O-CapitalAdequacy'!X$2)),STANDARDIZE('O-CapitalAdequacy'!X27,'O-CapitalAdequacy'!X$1,'O-CapitalAdequacy'!X$2),"..")</f>
        <v>..</v>
      </c>
      <c r="Z27" s="64" t="str">
        <f>IF(AND(ISNUMBER('O-CapitalAdequacy'!Y27),ISNUMBER('O-CapitalAdequacy'!Y$1),ISNUMBER('O-CapitalAdequacy'!Y$2)),STANDARDIZE('O-CapitalAdequacy'!Y27,'O-CapitalAdequacy'!Y$1,'O-CapitalAdequacy'!Y$2),"..")</f>
        <v>..</v>
      </c>
      <c r="AA27" s="64" t="str">
        <f>IF(AND(ISNUMBER('O-CapitalAdequacy'!Z27),ISNUMBER('O-CapitalAdequacy'!Z$1),ISNUMBER('O-CapitalAdequacy'!Z$2)),STANDARDIZE('O-CapitalAdequacy'!Z27,'O-CapitalAdequacy'!Z$1,'O-CapitalAdequacy'!Z$2),"..")</f>
        <v>..</v>
      </c>
    </row>
    <row r="28" spans="1:27">
      <c r="A28" s="42">
        <v>25</v>
      </c>
      <c r="B28" s="2">
        <f>IF(ISNUMBER('Bank List'!B26),'Bank List'!B26,"")</f>
        <v>113876</v>
      </c>
      <c r="C28" s="55" t="str">
        <f>IF(ISTEXT(Soundness!C29),Soundness!C29,"")</f>
        <v>HSBC Holdings Plc</v>
      </c>
      <c r="D28" s="55" t="str">
        <f>IF(ISTEXT(Soundness!D29),Soundness!D29,"")</f>
        <v>United Kingdom</v>
      </c>
      <c r="E28" s="63" t="str">
        <f>Soundness!E29</f>
        <v>Y</v>
      </c>
      <c r="F28" s="57"/>
      <c r="G28" s="64" t="str">
        <f>IF(AND(ISNUMBER('O-CapitalAdequacy'!F28),ISNUMBER('O-CapitalAdequacy'!F$1),ISNUMBER('O-CapitalAdequacy'!F$2)),STANDARDIZE('O-CapitalAdequacy'!F28,'O-CapitalAdequacy'!F$1,'O-CapitalAdequacy'!F$2),"..")</f>
        <v>..</v>
      </c>
      <c r="H28" s="64" t="str">
        <f>IF(AND(ISNUMBER('O-CapitalAdequacy'!G28),ISNUMBER('O-CapitalAdequacy'!G$1),ISNUMBER('O-CapitalAdequacy'!G$2)),STANDARDIZE('O-CapitalAdequacy'!G28,'O-CapitalAdequacy'!G$1,'O-CapitalAdequacy'!G$2),"..")</f>
        <v>..</v>
      </c>
      <c r="I28" s="64" t="str">
        <f>IF(AND(ISNUMBER('O-CapitalAdequacy'!H28),ISNUMBER('O-CapitalAdequacy'!H$1),ISNUMBER('O-CapitalAdequacy'!H$2)),STANDARDIZE('O-CapitalAdequacy'!H28,'O-CapitalAdequacy'!H$1,'O-CapitalAdequacy'!H$2),"..")</f>
        <v>..</v>
      </c>
      <c r="J28" s="64" t="str">
        <f>IF(AND(ISNUMBER('O-CapitalAdequacy'!I28),ISNUMBER('O-CapitalAdequacy'!I$1),ISNUMBER('O-CapitalAdequacy'!I$2)),STANDARDIZE('O-CapitalAdequacy'!I28,'O-CapitalAdequacy'!I$1,'O-CapitalAdequacy'!I$2),"..")</f>
        <v>..</v>
      </c>
      <c r="K28" s="64" t="str">
        <f>IF(AND(ISNUMBER('O-CapitalAdequacy'!J28),ISNUMBER('O-CapitalAdequacy'!J$1),ISNUMBER('O-CapitalAdequacy'!J$2)),STANDARDIZE('O-CapitalAdequacy'!J28,'O-CapitalAdequacy'!J$1,'O-CapitalAdequacy'!J$2),"..")</f>
        <v>..</v>
      </c>
      <c r="L28" s="64" t="str">
        <f>IF(AND(ISNUMBER('O-CapitalAdequacy'!K28),ISNUMBER('O-CapitalAdequacy'!K$1),ISNUMBER('O-CapitalAdequacy'!K$2)),STANDARDIZE('O-CapitalAdequacy'!K28,'O-CapitalAdequacy'!K$1,'O-CapitalAdequacy'!K$2),"..")</f>
        <v>..</v>
      </c>
      <c r="M28" s="64" t="str">
        <f>IF(AND(ISNUMBER('O-CapitalAdequacy'!L28),ISNUMBER('O-CapitalAdequacy'!L$1),ISNUMBER('O-CapitalAdequacy'!L$2)),STANDARDIZE('O-CapitalAdequacy'!L28,'O-CapitalAdequacy'!L$1,'O-CapitalAdequacy'!L$2),"..")</f>
        <v>..</v>
      </c>
      <c r="N28" s="64">
        <f>IF(AND(ISNUMBER('O-CapitalAdequacy'!M28),ISNUMBER('O-CapitalAdequacy'!M$1),ISNUMBER('O-CapitalAdequacy'!M$2)),STANDARDIZE('O-CapitalAdequacy'!M28,'O-CapitalAdequacy'!M$1,'O-CapitalAdequacy'!M$2),"..")</f>
        <v>0.47891780669216688</v>
      </c>
      <c r="O28" s="64">
        <f>IF(AND(ISNUMBER('O-CapitalAdequacy'!N28),ISNUMBER('O-CapitalAdequacy'!N$1),ISNUMBER('O-CapitalAdequacy'!N$2)),STANDARDIZE('O-CapitalAdequacy'!N28,'O-CapitalAdequacy'!N$1,'O-CapitalAdequacy'!N$2),"..")</f>
        <v>-0.2456238409560538</v>
      </c>
      <c r="P28" s="64">
        <f>IF(AND(ISNUMBER('O-CapitalAdequacy'!O28),ISNUMBER('O-CapitalAdequacy'!O$1),ISNUMBER('O-CapitalAdequacy'!O$2)),STANDARDIZE('O-CapitalAdequacy'!O28,'O-CapitalAdequacy'!O$1,'O-CapitalAdequacy'!O$2),"..")</f>
        <v>0.54649571065313352</v>
      </c>
      <c r="Q28" s="64">
        <f>IF(AND(ISNUMBER('O-CapitalAdequacy'!P28),ISNUMBER('O-CapitalAdequacy'!P$1),ISNUMBER('O-CapitalAdequacy'!P$2)),STANDARDIZE('O-CapitalAdequacy'!P28,'O-CapitalAdequacy'!P$1,'O-CapitalAdequacy'!P$2),"..")</f>
        <v>0.56517613126428978</v>
      </c>
      <c r="R28" s="64">
        <f>IF(AND(ISNUMBER('O-CapitalAdequacy'!Q28),ISNUMBER('O-CapitalAdequacy'!Q$1),ISNUMBER('O-CapitalAdequacy'!Q$2)),STANDARDIZE('O-CapitalAdequacy'!Q28,'O-CapitalAdequacy'!Q$1,'O-CapitalAdequacy'!Q$2),"..")</f>
        <v>-6.8775258195237943E-2</v>
      </c>
      <c r="S28" s="64" t="str">
        <f>IF(AND(ISNUMBER('O-CapitalAdequacy'!R28),ISNUMBER('O-CapitalAdequacy'!R$1),ISNUMBER('O-CapitalAdequacy'!R$2)),STANDARDIZE('O-CapitalAdequacy'!R28,'O-CapitalAdequacy'!R$1,'O-CapitalAdequacy'!R$2),"..")</f>
        <v>..</v>
      </c>
      <c r="T28" s="64" t="str">
        <f>IF(AND(ISNUMBER('O-CapitalAdequacy'!S28),ISNUMBER('O-CapitalAdequacy'!S$1),ISNUMBER('O-CapitalAdequacy'!S$2)),STANDARDIZE('O-CapitalAdequacy'!S28,'O-CapitalAdequacy'!S$1,'O-CapitalAdequacy'!S$2),"..")</f>
        <v>..</v>
      </c>
      <c r="U28" s="64" t="str">
        <f>IF(AND(ISNUMBER('O-CapitalAdequacy'!T28),ISNUMBER('O-CapitalAdequacy'!T$1),ISNUMBER('O-CapitalAdequacy'!T$2)),STANDARDIZE('O-CapitalAdequacy'!T28,'O-CapitalAdequacy'!T$1,'O-CapitalAdequacy'!T$2),"..")</f>
        <v>..</v>
      </c>
      <c r="V28" s="64" t="str">
        <f>IF(AND(ISNUMBER('O-CapitalAdequacy'!U28),ISNUMBER('O-CapitalAdequacy'!U$1),ISNUMBER('O-CapitalAdequacy'!U$2)),STANDARDIZE('O-CapitalAdequacy'!U28,'O-CapitalAdequacy'!U$1,'O-CapitalAdequacy'!U$2),"..")</f>
        <v>..</v>
      </c>
      <c r="W28" s="64" t="str">
        <f>IF(AND(ISNUMBER('O-CapitalAdequacy'!V28),ISNUMBER('O-CapitalAdequacy'!V$1),ISNUMBER('O-CapitalAdequacy'!V$2)),STANDARDIZE('O-CapitalAdequacy'!V28,'O-CapitalAdequacy'!V$1,'O-CapitalAdequacy'!V$2),"..")</f>
        <v>..</v>
      </c>
      <c r="X28" s="64" t="str">
        <f>IF(AND(ISNUMBER('O-CapitalAdequacy'!W28),ISNUMBER('O-CapitalAdequacy'!W$1),ISNUMBER('O-CapitalAdequacy'!W$2)),STANDARDIZE('O-CapitalAdequacy'!W28,'O-CapitalAdequacy'!W$1,'O-CapitalAdequacy'!W$2),"..")</f>
        <v>..</v>
      </c>
      <c r="Y28" s="64" t="str">
        <f>IF(AND(ISNUMBER('O-CapitalAdequacy'!X28),ISNUMBER('O-CapitalAdequacy'!X$1),ISNUMBER('O-CapitalAdequacy'!X$2)),STANDARDIZE('O-CapitalAdequacy'!X28,'O-CapitalAdequacy'!X$1,'O-CapitalAdequacy'!X$2),"..")</f>
        <v>..</v>
      </c>
      <c r="Z28" s="64" t="str">
        <f>IF(AND(ISNUMBER('O-CapitalAdequacy'!Y28),ISNUMBER('O-CapitalAdequacy'!Y$1),ISNUMBER('O-CapitalAdequacy'!Y$2)),STANDARDIZE('O-CapitalAdequacy'!Y28,'O-CapitalAdequacy'!Y$1,'O-CapitalAdequacy'!Y$2),"..")</f>
        <v>..</v>
      </c>
      <c r="AA28" s="64" t="str">
        <f>IF(AND(ISNUMBER('O-CapitalAdequacy'!Z28),ISNUMBER('O-CapitalAdequacy'!Z$1),ISNUMBER('O-CapitalAdequacy'!Z$2)),STANDARDIZE('O-CapitalAdequacy'!Z28,'O-CapitalAdequacy'!Z$1,'O-CapitalAdequacy'!Z$2),"..")</f>
        <v>..</v>
      </c>
    </row>
    <row r="29" spans="1:27">
      <c r="A29" s="42">
        <v>26</v>
      </c>
      <c r="B29" s="2">
        <f>IF(ISNUMBER('Bank List'!B27),'Bank List'!B27,"")</f>
        <v>4100801</v>
      </c>
      <c r="C29" s="55" t="str">
        <f>IF(ISTEXT(Soundness!C30),Soundness!C30,"")</f>
        <v>Intesa Sanpaolo SpA</v>
      </c>
      <c r="D29" s="55" t="str">
        <f>IF(ISTEXT(Soundness!D30),Soundness!D30,"")</f>
        <v>Italy</v>
      </c>
      <c r="E29" s="63" t="str">
        <f>Soundness!E30</f>
        <v>Y</v>
      </c>
      <c r="F29" s="57"/>
      <c r="G29" s="64" t="str">
        <f>IF(AND(ISNUMBER('O-CapitalAdequacy'!F29),ISNUMBER('O-CapitalAdequacy'!F$1),ISNUMBER('O-CapitalAdequacy'!F$2)),STANDARDIZE('O-CapitalAdequacy'!F29,'O-CapitalAdequacy'!F$1,'O-CapitalAdequacy'!F$2),"..")</f>
        <v>..</v>
      </c>
      <c r="H29" s="64" t="str">
        <f>IF(AND(ISNUMBER('O-CapitalAdequacy'!G29),ISNUMBER('O-CapitalAdequacy'!G$1),ISNUMBER('O-CapitalAdequacy'!G$2)),STANDARDIZE('O-CapitalAdequacy'!G29,'O-CapitalAdequacy'!G$1,'O-CapitalAdequacy'!G$2),"..")</f>
        <v>..</v>
      </c>
      <c r="I29" s="64" t="str">
        <f>IF(AND(ISNUMBER('O-CapitalAdequacy'!H29),ISNUMBER('O-CapitalAdequacy'!H$1),ISNUMBER('O-CapitalAdequacy'!H$2)),STANDARDIZE('O-CapitalAdequacy'!H29,'O-CapitalAdequacy'!H$1,'O-CapitalAdequacy'!H$2),"..")</f>
        <v>..</v>
      </c>
      <c r="J29" s="64" t="str">
        <f>IF(AND(ISNUMBER('O-CapitalAdequacy'!I29),ISNUMBER('O-CapitalAdequacy'!I$1),ISNUMBER('O-CapitalAdequacy'!I$2)),STANDARDIZE('O-CapitalAdequacy'!I29,'O-CapitalAdequacy'!I$1,'O-CapitalAdequacy'!I$2),"..")</f>
        <v>..</v>
      </c>
      <c r="K29" s="64" t="str">
        <f>IF(AND(ISNUMBER('O-CapitalAdequacy'!J29),ISNUMBER('O-CapitalAdequacy'!J$1),ISNUMBER('O-CapitalAdequacy'!J$2)),STANDARDIZE('O-CapitalAdequacy'!J29,'O-CapitalAdequacy'!J$1,'O-CapitalAdequacy'!J$2),"..")</f>
        <v>..</v>
      </c>
      <c r="L29" s="64" t="str">
        <f>IF(AND(ISNUMBER('O-CapitalAdequacy'!K29),ISNUMBER('O-CapitalAdequacy'!K$1),ISNUMBER('O-CapitalAdequacy'!K$2)),STANDARDIZE('O-CapitalAdequacy'!K29,'O-CapitalAdequacy'!K$1,'O-CapitalAdequacy'!K$2),"..")</f>
        <v>..</v>
      </c>
      <c r="M29" s="64" t="str">
        <f>IF(AND(ISNUMBER('O-CapitalAdequacy'!L29),ISNUMBER('O-CapitalAdequacy'!L$1),ISNUMBER('O-CapitalAdequacy'!L$2)),STANDARDIZE('O-CapitalAdequacy'!L29,'O-CapitalAdequacy'!L$1,'O-CapitalAdequacy'!L$2),"..")</f>
        <v>..</v>
      </c>
      <c r="N29" s="64">
        <f>IF(AND(ISNUMBER('O-CapitalAdequacy'!M29),ISNUMBER('O-CapitalAdequacy'!M$1),ISNUMBER('O-CapitalAdequacy'!M$2)),STANDARDIZE('O-CapitalAdequacy'!M29,'O-CapitalAdequacy'!M$1,'O-CapitalAdequacy'!M$2),"..")</f>
        <v>-1.0889994984807914</v>
      </c>
      <c r="O29" s="64">
        <f>IF(AND(ISNUMBER('O-CapitalAdequacy'!N29),ISNUMBER('O-CapitalAdequacy'!N$1),ISNUMBER('O-CapitalAdequacy'!N$2)),STANDARDIZE('O-CapitalAdequacy'!N29,'O-CapitalAdequacy'!N$1,'O-CapitalAdequacy'!N$2),"..")</f>
        <v>-0.90147079335311064</v>
      </c>
      <c r="P29" s="64">
        <f>IF(AND(ISNUMBER('O-CapitalAdequacy'!O29),ISNUMBER('O-CapitalAdequacy'!O$1),ISNUMBER('O-CapitalAdequacy'!O$2)),STANDARDIZE('O-CapitalAdequacy'!O29,'O-CapitalAdequacy'!O$1,'O-CapitalAdequacy'!O$2),"..")</f>
        <v>-0.54930596125802145</v>
      </c>
      <c r="Q29" s="64">
        <f>IF(AND(ISNUMBER('O-CapitalAdequacy'!P29),ISNUMBER('O-CapitalAdequacy'!P$1),ISNUMBER('O-CapitalAdequacy'!P$2)),STANDARDIZE('O-CapitalAdequacy'!P29,'O-CapitalAdequacy'!P$1,'O-CapitalAdequacy'!P$2),"..")</f>
        <v>-0.59768751483743698</v>
      </c>
      <c r="R29" s="64">
        <f>IF(AND(ISNUMBER('O-CapitalAdequacy'!Q29),ISNUMBER('O-CapitalAdequacy'!Q$1),ISNUMBER('O-CapitalAdequacy'!Q$2)),STANDARDIZE('O-CapitalAdequacy'!Q29,'O-CapitalAdequacy'!Q$1,'O-CapitalAdequacy'!Q$2),"..")</f>
        <v>-0.1009792811795306</v>
      </c>
      <c r="S29" s="64" t="str">
        <f>IF(AND(ISNUMBER('O-CapitalAdequacy'!R29),ISNUMBER('O-CapitalAdequacy'!R$1),ISNUMBER('O-CapitalAdequacy'!R$2)),STANDARDIZE('O-CapitalAdequacy'!R29,'O-CapitalAdequacy'!R$1,'O-CapitalAdequacy'!R$2),"..")</f>
        <v>..</v>
      </c>
      <c r="T29" s="64" t="str">
        <f>IF(AND(ISNUMBER('O-CapitalAdequacy'!S29),ISNUMBER('O-CapitalAdequacy'!S$1),ISNUMBER('O-CapitalAdequacy'!S$2)),STANDARDIZE('O-CapitalAdequacy'!S29,'O-CapitalAdequacy'!S$1,'O-CapitalAdequacy'!S$2),"..")</f>
        <v>..</v>
      </c>
      <c r="U29" s="64" t="str">
        <f>IF(AND(ISNUMBER('O-CapitalAdequacy'!T29),ISNUMBER('O-CapitalAdequacy'!T$1),ISNUMBER('O-CapitalAdequacy'!T$2)),STANDARDIZE('O-CapitalAdequacy'!T29,'O-CapitalAdequacy'!T$1,'O-CapitalAdequacy'!T$2),"..")</f>
        <v>..</v>
      </c>
      <c r="V29" s="64" t="str">
        <f>IF(AND(ISNUMBER('O-CapitalAdequacy'!U29),ISNUMBER('O-CapitalAdequacy'!U$1),ISNUMBER('O-CapitalAdequacy'!U$2)),STANDARDIZE('O-CapitalAdequacy'!U29,'O-CapitalAdequacy'!U$1,'O-CapitalAdequacy'!U$2),"..")</f>
        <v>..</v>
      </c>
      <c r="W29" s="64" t="str">
        <f>IF(AND(ISNUMBER('O-CapitalAdequacy'!V29),ISNUMBER('O-CapitalAdequacy'!V$1),ISNUMBER('O-CapitalAdequacy'!V$2)),STANDARDIZE('O-CapitalAdequacy'!V29,'O-CapitalAdequacy'!V$1,'O-CapitalAdequacy'!V$2),"..")</f>
        <v>..</v>
      </c>
      <c r="X29" s="64" t="str">
        <f>IF(AND(ISNUMBER('O-CapitalAdequacy'!W29),ISNUMBER('O-CapitalAdequacy'!W$1),ISNUMBER('O-CapitalAdequacy'!W$2)),STANDARDIZE('O-CapitalAdequacy'!W29,'O-CapitalAdequacy'!W$1,'O-CapitalAdequacy'!W$2),"..")</f>
        <v>..</v>
      </c>
      <c r="Y29" s="64" t="str">
        <f>IF(AND(ISNUMBER('O-CapitalAdequacy'!X29),ISNUMBER('O-CapitalAdequacy'!X$1),ISNUMBER('O-CapitalAdequacy'!X$2)),STANDARDIZE('O-CapitalAdequacy'!X29,'O-CapitalAdequacy'!X$1,'O-CapitalAdequacy'!X$2),"..")</f>
        <v>..</v>
      </c>
      <c r="Z29" s="64" t="str">
        <f>IF(AND(ISNUMBER('O-CapitalAdequacy'!Y29),ISNUMBER('O-CapitalAdequacy'!Y$1),ISNUMBER('O-CapitalAdequacy'!Y$2)),STANDARDIZE('O-CapitalAdequacy'!Y29,'O-CapitalAdequacy'!Y$1,'O-CapitalAdequacy'!Y$2),"..")</f>
        <v>..</v>
      </c>
      <c r="AA29" s="64" t="str">
        <f>IF(AND(ISNUMBER('O-CapitalAdequacy'!Z29),ISNUMBER('O-CapitalAdequacy'!Z$1),ISNUMBER('O-CapitalAdequacy'!Z$2)),STANDARDIZE('O-CapitalAdequacy'!Z29,'O-CapitalAdequacy'!Z$1,'O-CapitalAdequacy'!Z$2),"..")</f>
        <v>..</v>
      </c>
    </row>
    <row r="30" spans="1:27">
      <c r="A30" s="42">
        <v>27</v>
      </c>
      <c r="B30" s="2">
        <f>IF(ISNUMBER('Bank List'!B28),'Bank List'!B28,"")</f>
        <v>4047336</v>
      </c>
      <c r="C30" s="55" t="str">
        <f>IF(ISTEXT(Soundness!C31),Soundness!C31,"")</f>
        <v>Itaú Unibanco Holding S.A.</v>
      </c>
      <c r="D30" s="55" t="str">
        <f>IF(ISTEXT(Soundness!D31),Soundness!D31,"")</f>
        <v>Brazil</v>
      </c>
      <c r="E30" s="63" t="str">
        <f>Soundness!E31</f>
        <v>Y</v>
      </c>
      <c r="F30" s="57"/>
      <c r="G30" s="64" t="str">
        <f>IF(AND(ISNUMBER('O-CapitalAdequacy'!F30),ISNUMBER('O-CapitalAdequacy'!F$1),ISNUMBER('O-CapitalAdequacy'!F$2)),STANDARDIZE('O-CapitalAdequacy'!F30,'O-CapitalAdequacy'!F$1,'O-CapitalAdequacy'!F$2),"..")</f>
        <v>..</v>
      </c>
      <c r="H30" s="64" t="str">
        <f>IF(AND(ISNUMBER('O-CapitalAdequacy'!G30),ISNUMBER('O-CapitalAdequacy'!G$1),ISNUMBER('O-CapitalAdequacy'!G$2)),STANDARDIZE('O-CapitalAdequacy'!G30,'O-CapitalAdequacy'!G$1,'O-CapitalAdequacy'!G$2),"..")</f>
        <v>..</v>
      </c>
      <c r="I30" s="64" t="str">
        <f>IF(AND(ISNUMBER('O-CapitalAdequacy'!H30),ISNUMBER('O-CapitalAdequacy'!H$1),ISNUMBER('O-CapitalAdequacy'!H$2)),STANDARDIZE('O-CapitalAdequacy'!H30,'O-CapitalAdequacy'!H$1,'O-CapitalAdequacy'!H$2),"..")</f>
        <v>..</v>
      </c>
      <c r="J30" s="64" t="str">
        <f>IF(AND(ISNUMBER('O-CapitalAdequacy'!I30),ISNUMBER('O-CapitalAdequacy'!I$1),ISNUMBER('O-CapitalAdequacy'!I$2)),STANDARDIZE('O-CapitalAdequacy'!I30,'O-CapitalAdequacy'!I$1,'O-CapitalAdequacy'!I$2),"..")</f>
        <v>..</v>
      </c>
      <c r="K30" s="64" t="str">
        <f>IF(AND(ISNUMBER('O-CapitalAdequacy'!J30),ISNUMBER('O-CapitalAdequacy'!J$1),ISNUMBER('O-CapitalAdequacy'!J$2)),STANDARDIZE('O-CapitalAdequacy'!J30,'O-CapitalAdequacy'!J$1,'O-CapitalAdequacy'!J$2),"..")</f>
        <v>..</v>
      </c>
      <c r="L30" s="64" t="str">
        <f>IF(AND(ISNUMBER('O-CapitalAdequacy'!K30),ISNUMBER('O-CapitalAdequacy'!K$1),ISNUMBER('O-CapitalAdequacy'!K$2)),STANDARDIZE('O-CapitalAdequacy'!K30,'O-CapitalAdequacy'!K$1,'O-CapitalAdequacy'!K$2),"..")</f>
        <v>..</v>
      </c>
      <c r="M30" s="64" t="str">
        <f>IF(AND(ISNUMBER('O-CapitalAdequacy'!L30),ISNUMBER('O-CapitalAdequacy'!L$1),ISNUMBER('O-CapitalAdequacy'!L$2)),STANDARDIZE('O-CapitalAdequacy'!L30,'O-CapitalAdequacy'!L$1,'O-CapitalAdequacy'!L$2),"..")</f>
        <v>..</v>
      </c>
      <c r="N30" s="64">
        <f>IF(AND(ISNUMBER('O-CapitalAdequacy'!M30),ISNUMBER('O-CapitalAdequacy'!M$1),ISNUMBER('O-CapitalAdequacy'!M$2)),STANDARDIZE('O-CapitalAdequacy'!M30,'O-CapitalAdequacy'!M$1,'O-CapitalAdequacy'!M$2),"..")</f>
        <v>3.2003742720995154</v>
      </c>
      <c r="O30" s="64">
        <f>IF(AND(ISNUMBER('O-CapitalAdequacy'!N30),ISNUMBER('O-CapitalAdequacy'!N$1),ISNUMBER('O-CapitalAdequacy'!N$2)),STANDARDIZE('O-CapitalAdequacy'!N30,'O-CapitalAdequacy'!N$1,'O-CapitalAdequacy'!N$2),"..")</f>
        <v>1.9938535574729195</v>
      </c>
      <c r="P30" s="64">
        <f>IF(AND(ISNUMBER('O-CapitalAdequacy'!O30),ISNUMBER('O-CapitalAdequacy'!O$1),ISNUMBER('O-CapitalAdequacy'!O$2)),STANDARDIZE('O-CapitalAdequacy'!O30,'O-CapitalAdequacy'!O$1,'O-CapitalAdequacy'!O$2),"..")</f>
        <v>1.8632615057068671</v>
      </c>
      <c r="Q30" s="64">
        <f>IF(AND(ISNUMBER('O-CapitalAdequacy'!P30),ISNUMBER('O-CapitalAdequacy'!P$1),ISNUMBER('O-CapitalAdequacy'!P$2)),STANDARDIZE('O-CapitalAdequacy'!P30,'O-CapitalAdequacy'!P$1,'O-CapitalAdequacy'!P$2),"..")</f>
        <v>0.4480219579629966</v>
      </c>
      <c r="R30" s="64">
        <f>IF(AND(ISNUMBER('O-CapitalAdequacy'!Q30),ISNUMBER('O-CapitalAdequacy'!Q$1),ISNUMBER('O-CapitalAdequacy'!Q$2)),STANDARDIZE('O-CapitalAdequacy'!Q30,'O-CapitalAdequacy'!Q$1,'O-CapitalAdequacy'!Q$2),"..")</f>
        <v>0.4188856612812043</v>
      </c>
      <c r="S30" s="64" t="str">
        <f>IF(AND(ISNUMBER('O-CapitalAdequacy'!R30),ISNUMBER('O-CapitalAdequacy'!R$1),ISNUMBER('O-CapitalAdequacy'!R$2)),STANDARDIZE('O-CapitalAdequacy'!R30,'O-CapitalAdequacy'!R$1,'O-CapitalAdequacy'!R$2),"..")</f>
        <v>..</v>
      </c>
      <c r="T30" s="64" t="str">
        <f>IF(AND(ISNUMBER('O-CapitalAdequacy'!S30),ISNUMBER('O-CapitalAdequacy'!S$1),ISNUMBER('O-CapitalAdequacy'!S$2)),STANDARDIZE('O-CapitalAdequacy'!S30,'O-CapitalAdequacy'!S$1,'O-CapitalAdequacy'!S$2),"..")</f>
        <v>..</v>
      </c>
      <c r="U30" s="64" t="str">
        <f>IF(AND(ISNUMBER('O-CapitalAdequacy'!T30),ISNUMBER('O-CapitalAdequacy'!T$1),ISNUMBER('O-CapitalAdequacy'!T$2)),STANDARDIZE('O-CapitalAdequacy'!T30,'O-CapitalAdequacy'!T$1,'O-CapitalAdequacy'!T$2),"..")</f>
        <v>..</v>
      </c>
      <c r="V30" s="64" t="str">
        <f>IF(AND(ISNUMBER('O-CapitalAdequacy'!U30),ISNUMBER('O-CapitalAdequacy'!U$1),ISNUMBER('O-CapitalAdequacy'!U$2)),STANDARDIZE('O-CapitalAdequacy'!U30,'O-CapitalAdequacy'!U$1,'O-CapitalAdequacy'!U$2),"..")</f>
        <v>..</v>
      </c>
      <c r="W30" s="64" t="str">
        <f>IF(AND(ISNUMBER('O-CapitalAdequacy'!V30),ISNUMBER('O-CapitalAdequacy'!V$1),ISNUMBER('O-CapitalAdequacy'!V$2)),STANDARDIZE('O-CapitalAdequacy'!V30,'O-CapitalAdequacy'!V$1,'O-CapitalAdequacy'!V$2),"..")</f>
        <v>..</v>
      </c>
      <c r="X30" s="64" t="str">
        <f>IF(AND(ISNUMBER('O-CapitalAdequacy'!W30),ISNUMBER('O-CapitalAdequacy'!W$1),ISNUMBER('O-CapitalAdequacy'!W$2)),STANDARDIZE('O-CapitalAdequacy'!W30,'O-CapitalAdequacy'!W$1,'O-CapitalAdequacy'!W$2),"..")</f>
        <v>..</v>
      </c>
      <c r="Y30" s="64" t="str">
        <f>IF(AND(ISNUMBER('O-CapitalAdequacy'!X30),ISNUMBER('O-CapitalAdequacy'!X$1),ISNUMBER('O-CapitalAdequacy'!X$2)),STANDARDIZE('O-CapitalAdequacy'!X30,'O-CapitalAdequacy'!X$1,'O-CapitalAdequacy'!X$2),"..")</f>
        <v>..</v>
      </c>
      <c r="Z30" s="64" t="str">
        <f>IF(AND(ISNUMBER('O-CapitalAdequacy'!Y30),ISNUMBER('O-CapitalAdequacy'!Y$1),ISNUMBER('O-CapitalAdequacy'!Y$2)),STANDARDIZE('O-CapitalAdequacy'!Y30,'O-CapitalAdequacy'!Y$1,'O-CapitalAdequacy'!Y$2),"..")</f>
        <v>..</v>
      </c>
      <c r="AA30" s="64" t="str">
        <f>IF(AND(ISNUMBER('O-CapitalAdequacy'!Z30),ISNUMBER('O-CapitalAdequacy'!Z$1),ISNUMBER('O-CapitalAdequacy'!Z$2)),STANDARDIZE('O-CapitalAdequacy'!Z30,'O-CapitalAdequacy'!Z$1,'O-CapitalAdequacy'!Z$2),"..")</f>
        <v>..</v>
      </c>
    </row>
    <row r="31" spans="1:27">
      <c r="A31" s="42">
        <v>28</v>
      </c>
      <c r="B31" s="2">
        <f>IF(ISNUMBER('Bank List'!B29),'Bank List'!B29,"")</f>
        <v>100201</v>
      </c>
      <c r="C31" s="55" t="str">
        <f>IF(ISTEXT(Soundness!C32),Soundness!C32,"")</f>
        <v>JPMorgan Chase &amp; Co.</v>
      </c>
      <c r="D31" s="55" t="str">
        <f>IF(ISTEXT(Soundness!D32),Soundness!D32,"")</f>
        <v>USA</v>
      </c>
      <c r="E31" s="63" t="str">
        <f>Soundness!E32</f>
        <v>Y</v>
      </c>
      <c r="F31" s="57"/>
      <c r="G31" s="64" t="str">
        <f>IF(AND(ISNUMBER('O-CapitalAdequacy'!F31),ISNUMBER('O-CapitalAdequacy'!F$1),ISNUMBER('O-CapitalAdequacy'!F$2)),STANDARDIZE('O-CapitalAdequacy'!F31,'O-CapitalAdequacy'!F$1,'O-CapitalAdequacy'!F$2),"..")</f>
        <v>..</v>
      </c>
      <c r="H31" s="64" t="str">
        <f>IF(AND(ISNUMBER('O-CapitalAdequacy'!G31),ISNUMBER('O-CapitalAdequacy'!G$1),ISNUMBER('O-CapitalAdequacy'!G$2)),STANDARDIZE('O-CapitalAdequacy'!G31,'O-CapitalAdequacy'!G$1,'O-CapitalAdequacy'!G$2),"..")</f>
        <v>..</v>
      </c>
      <c r="I31" s="64" t="str">
        <f>IF(AND(ISNUMBER('O-CapitalAdequacy'!H31),ISNUMBER('O-CapitalAdequacy'!H$1),ISNUMBER('O-CapitalAdequacy'!H$2)),STANDARDIZE('O-CapitalAdequacy'!H31,'O-CapitalAdequacy'!H$1,'O-CapitalAdequacy'!H$2),"..")</f>
        <v>..</v>
      </c>
      <c r="J31" s="64" t="str">
        <f>IF(AND(ISNUMBER('O-CapitalAdequacy'!I31),ISNUMBER('O-CapitalAdequacy'!I$1),ISNUMBER('O-CapitalAdequacy'!I$2)),STANDARDIZE('O-CapitalAdequacy'!I31,'O-CapitalAdequacy'!I$1,'O-CapitalAdequacy'!I$2),"..")</f>
        <v>..</v>
      </c>
      <c r="K31" s="64" t="str">
        <f>IF(AND(ISNUMBER('O-CapitalAdequacy'!J31),ISNUMBER('O-CapitalAdequacy'!J$1),ISNUMBER('O-CapitalAdequacy'!J$2)),STANDARDIZE('O-CapitalAdequacy'!J31,'O-CapitalAdequacy'!J$1,'O-CapitalAdequacy'!J$2),"..")</f>
        <v>..</v>
      </c>
      <c r="L31" s="64" t="str">
        <f>IF(AND(ISNUMBER('O-CapitalAdequacy'!K31),ISNUMBER('O-CapitalAdequacy'!K$1),ISNUMBER('O-CapitalAdequacy'!K$2)),STANDARDIZE('O-CapitalAdequacy'!K31,'O-CapitalAdequacy'!K$1,'O-CapitalAdequacy'!K$2),"..")</f>
        <v>..</v>
      </c>
      <c r="M31" s="64" t="str">
        <f>IF(AND(ISNUMBER('O-CapitalAdequacy'!L31),ISNUMBER('O-CapitalAdequacy'!L$1),ISNUMBER('O-CapitalAdequacy'!L$2)),STANDARDIZE('O-CapitalAdequacy'!L31,'O-CapitalAdequacy'!L$1,'O-CapitalAdequacy'!L$2),"..")</f>
        <v>..</v>
      </c>
      <c r="N31" s="64">
        <f>IF(AND(ISNUMBER('O-CapitalAdequacy'!M31),ISNUMBER('O-CapitalAdequacy'!M$1),ISNUMBER('O-CapitalAdequacy'!M$2)),STANDARDIZE('O-CapitalAdequacy'!M31,'O-CapitalAdequacy'!M$1,'O-CapitalAdequacy'!M$2),"..")</f>
        <v>-2.505561282771275E-2</v>
      </c>
      <c r="O31" s="64">
        <f>IF(AND(ISNUMBER('O-CapitalAdequacy'!N31),ISNUMBER('O-CapitalAdequacy'!N$1),ISNUMBER('O-CapitalAdequacy'!N$2)),STANDARDIZE('O-CapitalAdequacy'!N31,'O-CapitalAdequacy'!N$1,'O-CapitalAdequacy'!N$2),"..")</f>
        <v>1.1620476666278718</v>
      </c>
      <c r="P31" s="64">
        <f>IF(AND(ISNUMBER('O-CapitalAdequacy'!O31),ISNUMBER('O-CapitalAdequacy'!O$1),ISNUMBER('O-CapitalAdequacy'!O$2)),STANDARDIZE('O-CapitalAdequacy'!O31,'O-CapitalAdequacy'!O$1,'O-CapitalAdequacy'!O$2),"..")</f>
        <v>0.69079881148094013</v>
      </c>
      <c r="Q31" s="64">
        <f>IF(AND(ISNUMBER('O-CapitalAdequacy'!P31),ISNUMBER('O-CapitalAdequacy'!P$1),ISNUMBER('O-CapitalAdequacy'!P$2)),STANDARDIZE('O-CapitalAdequacy'!P31,'O-CapitalAdequacy'!P$1,'O-CapitalAdequacy'!P$2),"..")</f>
        <v>0.5868713485423066</v>
      </c>
      <c r="R31" s="64">
        <f>IF(AND(ISNUMBER('O-CapitalAdequacy'!Q31),ISNUMBER('O-CapitalAdequacy'!Q$1),ISNUMBER('O-CapitalAdequacy'!Q$2)),STANDARDIZE('O-CapitalAdequacy'!Q31,'O-CapitalAdequacy'!Q$1,'O-CapitalAdequacy'!Q$2),"..")</f>
        <v>0.28546899463198944</v>
      </c>
      <c r="S31" s="64" t="str">
        <f>IF(AND(ISNUMBER('O-CapitalAdequacy'!R31),ISNUMBER('O-CapitalAdequacy'!R$1),ISNUMBER('O-CapitalAdequacy'!R$2)),STANDARDIZE('O-CapitalAdequacy'!R31,'O-CapitalAdequacy'!R$1,'O-CapitalAdequacy'!R$2),"..")</f>
        <v>..</v>
      </c>
      <c r="T31" s="64" t="str">
        <f>IF(AND(ISNUMBER('O-CapitalAdequacy'!S31),ISNUMBER('O-CapitalAdequacy'!S$1),ISNUMBER('O-CapitalAdequacy'!S$2)),STANDARDIZE('O-CapitalAdequacy'!S31,'O-CapitalAdequacy'!S$1,'O-CapitalAdequacy'!S$2),"..")</f>
        <v>..</v>
      </c>
      <c r="U31" s="64" t="str">
        <f>IF(AND(ISNUMBER('O-CapitalAdequacy'!T31),ISNUMBER('O-CapitalAdequacy'!T$1),ISNUMBER('O-CapitalAdequacy'!T$2)),STANDARDIZE('O-CapitalAdequacy'!T31,'O-CapitalAdequacy'!T$1,'O-CapitalAdequacy'!T$2),"..")</f>
        <v>..</v>
      </c>
      <c r="V31" s="64" t="str">
        <f>IF(AND(ISNUMBER('O-CapitalAdequacy'!U31),ISNUMBER('O-CapitalAdequacy'!U$1),ISNUMBER('O-CapitalAdequacy'!U$2)),STANDARDIZE('O-CapitalAdequacy'!U31,'O-CapitalAdequacy'!U$1,'O-CapitalAdequacy'!U$2),"..")</f>
        <v>..</v>
      </c>
      <c r="W31" s="64" t="str">
        <f>IF(AND(ISNUMBER('O-CapitalAdequacy'!V31),ISNUMBER('O-CapitalAdequacy'!V$1),ISNUMBER('O-CapitalAdequacy'!V$2)),STANDARDIZE('O-CapitalAdequacy'!V31,'O-CapitalAdequacy'!V$1,'O-CapitalAdequacy'!V$2),"..")</f>
        <v>..</v>
      </c>
      <c r="X31" s="64" t="str">
        <f>IF(AND(ISNUMBER('O-CapitalAdequacy'!W31),ISNUMBER('O-CapitalAdequacy'!W$1),ISNUMBER('O-CapitalAdequacy'!W$2)),STANDARDIZE('O-CapitalAdequacy'!W31,'O-CapitalAdequacy'!W$1,'O-CapitalAdequacy'!W$2),"..")</f>
        <v>..</v>
      </c>
      <c r="Y31" s="64" t="str">
        <f>IF(AND(ISNUMBER('O-CapitalAdequacy'!X31),ISNUMBER('O-CapitalAdequacy'!X$1),ISNUMBER('O-CapitalAdequacy'!X$2)),STANDARDIZE('O-CapitalAdequacy'!X31,'O-CapitalAdequacy'!X$1,'O-CapitalAdequacy'!X$2),"..")</f>
        <v>..</v>
      </c>
      <c r="Z31" s="64" t="str">
        <f>IF(AND(ISNUMBER('O-CapitalAdequacy'!Y31),ISNUMBER('O-CapitalAdequacy'!Y$1),ISNUMBER('O-CapitalAdequacy'!Y$2)),STANDARDIZE('O-CapitalAdequacy'!Y31,'O-CapitalAdequacy'!Y$1,'O-CapitalAdequacy'!Y$2),"..")</f>
        <v>..</v>
      </c>
      <c r="AA31" s="64" t="str">
        <f>IF(AND(ISNUMBER('O-CapitalAdequacy'!Z31),ISNUMBER('O-CapitalAdequacy'!Z$1),ISNUMBER('O-CapitalAdequacy'!Z$2)),STANDARDIZE('O-CapitalAdequacy'!Z31,'O-CapitalAdequacy'!Z$1,'O-CapitalAdequacy'!Z$2),"..")</f>
        <v>..</v>
      </c>
    </row>
    <row r="32" spans="1:27">
      <c r="A32" s="42">
        <v>29</v>
      </c>
      <c r="B32" s="2">
        <f>IF(ISNUMBER('Bank List'!B30),'Bank List'!B30,"")</f>
        <v>4145062</v>
      </c>
      <c r="C32" s="55" t="str">
        <f>IF(ISTEXT(Soundness!C33),Soundness!C33,"")</f>
        <v>KBC Group NV</v>
      </c>
      <c r="D32" s="55" t="str">
        <f>IF(ISTEXT(Soundness!D33),Soundness!D33,"")</f>
        <v>Belgium</v>
      </c>
      <c r="E32" s="63" t="str">
        <f>Soundness!E33</f>
        <v>Y</v>
      </c>
      <c r="F32" s="57"/>
      <c r="G32" s="64" t="str">
        <f>IF(AND(ISNUMBER('O-CapitalAdequacy'!F32),ISNUMBER('O-CapitalAdequacy'!F$1),ISNUMBER('O-CapitalAdequacy'!F$2)),STANDARDIZE('O-CapitalAdequacy'!F32,'O-CapitalAdequacy'!F$1,'O-CapitalAdequacy'!F$2),"..")</f>
        <v>..</v>
      </c>
      <c r="H32" s="64" t="str">
        <f>IF(AND(ISNUMBER('O-CapitalAdequacy'!G32),ISNUMBER('O-CapitalAdequacy'!G$1),ISNUMBER('O-CapitalAdequacy'!G$2)),STANDARDIZE('O-CapitalAdequacy'!G32,'O-CapitalAdequacy'!G$1,'O-CapitalAdequacy'!G$2),"..")</f>
        <v>..</v>
      </c>
      <c r="I32" s="64" t="str">
        <f>IF(AND(ISNUMBER('O-CapitalAdequacy'!H32),ISNUMBER('O-CapitalAdequacy'!H$1),ISNUMBER('O-CapitalAdequacy'!H$2)),STANDARDIZE('O-CapitalAdequacy'!H32,'O-CapitalAdequacy'!H$1,'O-CapitalAdequacy'!H$2),"..")</f>
        <v>..</v>
      </c>
      <c r="J32" s="64" t="str">
        <f>IF(AND(ISNUMBER('O-CapitalAdequacy'!I32),ISNUMBER('O-CapitalAdequacy'!I$1),ISNUMBER('O-CapitalAdequacy'!I$2)),STANDARDIZE('O-CapitalAdequacy'!I32,'O-CapitalAdequacy'!I$1,'O-CapitalAdequacy'!I$2),"..")</f>
        <v>..</v>
      </c>
      <c r="K32" s="64" t="str">
        <f>IF(AND(ISNUMBER('O-CapitalAdequacy'!J32),ISNUMBER('O-CapitalAdequacy'!J$1),ISNUMBER('O-CapitalAdequacy'!J$2)),STANDARDIZE('O-CapitalAdequacy'!J32,'O-CapitalAdequacy'!J$1,'O-CapitalAdequacy'!J$2),"..")</f>
        <v>..</v>
      </c>
      <c r="L32" s="64" t="str">
        <f>IF(AND(ISNUMBER('O-CapitalAdequacy'!K32),ISNUMBER('O-CapitalAdequacy'!K$1),ISNUMBER('O-CapitalAdequacy'!K$2)),STANDARDIZE('O-CapitalAdequacy'!K32,'O-CapitalAdequacy'!K$1,'O-CapitalAdequacy'!K$2),"..")</f>
        <v>..</v>
      </c>
      <c r="M32" s="64" t="str">
        <f>IF(AND(ISNUMBER('O-CapitalAdequacy'!L32),ISNUMBER('O-CapitalAdequacy'!L$1),ISNUMBER('O-CapitalAdequacy'!L$2)),STANDARDIZE('O-CapitalAdequacy'!L32,'O-CapitalAdequacy'!L$1,'O-CapitalAdequacy'!L$2),"..")</f>
        <v>..</v>
      </c>
      <c r="N32" s="64">
        <f>IF(AND(ISNUMBER('O-CapitalAdequacy'!M32),ISNUMBER('O-CapitalAdequacy'!M$1),ISNUMBER('O-CapitalAdequacy'!M$2)),STANDARDIZE('O-CapitalAdequacy'!M32,'O-CapitalAdequacy'!M$1,'O-CapitalAdequacy'!M$2),"..")</f>
        <v>-0.26584291326498832</v>
      </c>
      <c r="O32" s="64">
        <f>IF(AND(ISNUMBER('O-CapitalAdequacy'!N32),ISNUMBER('O-CapitalAdequacy'!N$1),ISNUMBER('O-CapitalAdequacy'!N$2)),STANDARDIZE('O-CapitalAdequacy'!N32,'O-CapitalAdequacy'!N$1,'O-CapitalAdequacy'!N$2),"..")</f>
        <v>6.8969412632778129E-2</v>
      </c>
      <c r="P32" s="64">
        <f>IF(AND(ISNUMBER('O-CapitalAdequacy'!O32),ISNUMBER('O-CapitalAdequacy'!O$1),ISNUMBER('O-CapitalAdequacy'!O$2)),STANDARDIZE('O-CapitalAdequacy'!O32,'O-CapitalAdequacy'!O$1,'O-CapitalAdequacy'!O$2),"..")</f>
        <v>0.53747676685139578</v>
      </c>
      <c r="Q32" s="64">
        <f>IF(AND(ISNUMBER('O-CapitalAdequacy'!P32),ISNUMBER('O-CapitalAdequacy'!P$1),ISNUMBER('O-CapitalAdequacy'!P$2)),STANDARDIZE('O-CapitalAdequacy'!P32,'O-CapitalAdequacy'!P$1,'O-CapitalAdequacy'!P$2),"..")</f>
        <v>0.79948447786687615</v>
      </c>
      <c r="R32" s="64">
        <f>IF(AND(ISNUMBER('O-CapitalAdequacy'!Q32),ISNUMBER('O-CapitalAdequacy'!Q$1),ISNUMBER('O-CapitalAdequacy'!Q$2)),STANDARDIZE('O-CapitalAdequacy'!Q32,'O-CapitalAdequacy'!Q$1,'O-CapitalAdequacy'!Q$2),"..")</f>
        <v>0.27626784520790498</v>
      </c>
      <c r="S32" s="64" t="str">
        <f>IF(AND(ISNUMBER('O-CapitalAdequacy'!R32),ISNUMBER('O-CapitalAdequacy'!R$1),ISNUMBER('O-CapitalAdequacy'!R$2)),STANDARDIZE('O-CapitalAdequacy'!R32,'O-CapitalAdequacy'!R$1,'O-CapitalAdequacy'!R$2),"..")</f>
        <v>..</v>
      </c>
      <c r="T32" s="64" t="str">
        <f>IF(AND(ISNUMBER('O-CapitalAdequacy'!S32),ISNUMBER('O-CapitalAdequacy'!S$1),ISNUMBER('O-CapitalAdequacy'!S$2)),STANDARDIZE('O-CapitalAdequacy'!S32,'O-CapitalAdequacy'!S$1,'O-CapitalAdequacy'!S$2),"..")</f>
        <v>..</v>
      </c>
      <c r="U32" s="64" t="str">
        <f>IF(AND(ISNUMBER('O-CapitalAdequacy'!T32),ISNUMBER('O-CapitalAdequacy'!T$1),ISNUMBER('O-CapitalAdequacy'!T$2)),STANDARDIZE('O-CapitalAdequacy'!T32,'O-CapitalAdequacy'!T$1,'O-CapitalAdequacy'!T$2),"..")</f>
        <v>..</v>
      </c>
      <c r="V32" s="64" t="str">
        <f>IF(AND(ISNUMBER('O-CapitalAdequacy'!U32),ISNUMBER('O-CapitalAdequacy'!U$1),ISNUMBER('O-CapitalAdequacy'!U$2)),STANDARDIZE('O-CapitalAdequacy'!U32,'O-CapitalAdequacy'!U$1,'O-CapitalAdequacy'!U$2),"..")</f>
        <v>..</v>
      </c>
      <c r="W32" s="64" t="str">
        <f>IF(AND(ISNUMBER('O-CapitalAdequacy'!V32),ISNUMBER('O-CapitalAdequacy'!V$1),ISNUMBER('O-CapitalAdequacy'!V$2)),STANDARDIZE('O-CapitalAdequacy'!V32,'O-CapitalAdequacy'!V$1,'O-CapitalAdequacy'!V$2),"..")</f>
        <v>..</v>
      </c>
      <c r="X32" s="64" t="str">
        <f>IF(AND(ISNUMBER('O-CapitalAdequacy'!W32),ISNUMBER('O-CapitalAdequacy'!W$1),ISNUMBER('O-CapitalAdequacy'!W$2)),STANDARDIZE('O-CapitalAdequacy'!W32,'O-CapitalAdequacy'!W$1,'O-CapitalAdequacy'!W$2),"..")</f>
        <v>..</v>
      </c>
      <c r="Y32" s="64" t="str">
        <f>IF(AND(ISNUMBER('O-CapitalAdequacy'!X32),ISNUMBER('O-CapitalAdequacy'!X$1),ISNUMBER('O-CapitalAdequacy'!X$2)),STANDARDIZE('O-CapitalAdequacy'!X32,'O-CapitalAdequacy'!X$1,'O-CapitalAdequacy'!X$2),"..")</f>
        <v>..</v>
      </c>
      <c r="Z32" s="64" t="str">
        <f>IF(AND(ISNUMBER('O-CapitalAdequacy'!Y32),ISNUMBER('O-CapitalAdequacy'!Y$1),ISNUMBER('O-CapitalAdequacy'!Y$2)),STANDARDIZE('O-CapitalAdequacy'!Y32,'O-CapitalAdequacy'!Y$1,'O-CapitalAdequacy'!Y$2),"..")</f>
        <v>..</v>
      </c>
      <c r="AA32" s="64" t="str">
        <f>IF(AND(ISNUMBER('O-CapitalAdequacy'!Z32),ISNUMBER('O-CapitalAdequacy'!Z$1),ISNUMBER('O-CapitalAdequacy'!Z$2)),STANDARDIZE('O-CapitalAdequacy'!Z32,'O-CapitalAdequacy'!Z$1,'O-CapitalAdequacy'!Z$2),"..")</f>
        <v>..</v>
      </c>
    </row>
    <row r="33" spans="1:27">
      <c r="A33" s="42">
        <v>30</v>
      </c>
      <c r="B33" s="2">
        <f>IF(ISNUMBER('Bank List'!B31),'Bank List'!B31,"")</f>
        <v>4041848</v>
      </c>
      <c r="C33" s="55" t="str">
        <f>IF(ISTEXT(Soundness!C34),Soundness!C34,"")</f>
        <v>Lloyds Banking Group Plc</v>
      </c>
      <c r="D33" s="55" t="str">
        <f>IF(ISTEXT(Soundness!D34),Soundness!D34,"")</f>
        <v>United Kingdom</v>
      </c>
      <c r="E33" s="63" t="str">
        <f>Soundness!E34</f>
        <v>Y</v>
      </c>
      <c r="F33" s="57"/>
      <c r="G33" s="64" t="str">
        <f>IF(AND(ISNUMBER('O-CapitalAdequacy'!F33),ISNUMBER('O-CapitalAdequacy'!F$1),ISNUMBER('O-CapitalAdequacy'!F$2)),STANDARDIZE('O-CapitalAdequacy'!F33,'O-CapitalAdequacy'!F$1,'O-CapitalAdequacy'!F$2),"..")</f>
        <v>..</v>
      </c>
      <c r="H33" s="64" t="str">
        <f>IF(AND(ISNUMBER('O-CapitalAdequacy'!G33),ISNUMBER('O-CapitalAdequacy'!G$1),ISNUMBER('O-CapitalAdequacy'!G$2)),STANDARDIZE('O-CapitalAdequacy'!G33,'O-CapitalAdequacy'!G$1,'O-CapitalAdequacy'!G$2),"..")</f>
        <v>..</v>
      </c>
      <c r="I33" s="64" t="str">
        <f>IF(AND(ISNUMBER('O-CapitalAdequacy'!H33),ISNUMBER('O-CapitalAdequacy'!H$1),ISNUMBER('O-CapitalAdequacy'!H$2)),STANDARDIZE('O-CapitalAdequacy'!H33,'O-CapitalAdequacy'!H$1,'O-CapitalAdequacy'!H$2),"..")</f>
        <v>..</v>
      </c>
      <c r="J33" s="64" t="str">
        <f>IF(AND(ISNUMBER('O-CapitalAdequacy'!I33),ISNUMBER('O-CapitalAdequacy'!I$1),ISNUMBER('O-CapitalAdequacy'!I$2)),STANDARDIZE('O-CapitalAdequacy'!I33,'O-CapitalAdequacy'!I$1,'O-CapitalAdequacy'!I$2),"..")</f>
        <v>..</v>
      </c>
      <c r="K33" s="64" t="str">
        <f>IF(AND(ISNUMBER('O-CapitalAdequacy'!J33),ISNUMBER('O-CapitalAdequacy'!J$1),ISNUMBER('O-CapitalAdequacy'!J$2)),STANDARDIZE('O-CapitalAdequacy'!J33,'O-CapitalAdequacy'!J$1,'O-CapitalAdequacy'!J$2),"..")</f>
        <v>..</v>
      </c>
      <c r="L33" s="64" t="str">
        <f>IF(AND(ISNUMBER('O-CapitalAdequacy'!K33),ISNUMBER('O-CapitalAdequacy'!K$1),ISNUMBER('O-CapitalAdequacy'!K$2)),STANDARDIZE('O-CapitalAdequacy'!K33,'O-CapitalAdequacy'!K$1,'O-CapitalAdequacy'!K$2),"..")</f>
        <v>..</v>
      </c>
      <c r="M33" s="64" t="str">
        <f>IF(AND(ISNUMBER('O-CapitalAdequacy'!L33),ISNUMBER('O-CapitalAdequacy'!L$1),ISNUMBER('O-CapitalAdequacy'!L$2)),STANDARDIZE('O-CapitalAdequacy'!L33,'O-CapitalAdequacy'!L$1,'O-CapitalAdequacy'!L$2),"..")</f>
        <v>..</v>
      </c>
      <c r="N33" s="64">
        <f>IF(AND(ISNUMBER('O-CapitalAdequacy'!M33),ISNUMBER('O-CapitalAdequacy'!M$1),ISNUMBER('O-CapitalAdequacy'!M$2)),STANDARDIZE('O-CapitalAdequacy'!M33,'O-CapitalAdequacy'!M$1,'O-CapitalAdequacy'!M$2),"..")</f>
        <v>-0.20984586665166857</v>
      </c>
      <c r="O33" s="64">
        <f>IF(AND(ISNUMBER('O-CapitalAdequacy'!N33),ISNUMBER('O-CapitalAdequacy'!N$1),ISNUMBER('O-CapitalAdequacy'!N$2)),STANDARDIZE('O-CapitalAdequacy'!N33,'O-CapitalAdequacy'!N$1,'O-CapitalAdequacy'!N$2),"..")</f>
        <v>-0.3842581560968959</v>
      </c>
      <c r="P33" s="64">
        <f>IF(AND(ISNUMBER('O-CapitalAdequacy'!O33),ISNUMBER('O-CapitalAdequacy'!O$1),ISNUMBER('O-CapitalAdequacy'!O$2)),STANDARDIZE('O-CapitalAdequacy'!O33,'O-CapitalAdequacy'!O$1,'O-CapitalAdequacy'!O$2),"..")</f>
        <v>1.8887498251466295E-2</v>
      </c>
      <c r="Q33" s="64">
        <f>IF(AND(ISNUMBER('O-CapitalAdequacy'!P33),ISNUMBER('O-CapitalAdequacy'!P$1),ISNUMBER('O-CapitalAdequacy'!P$2)),STANDARDIZE('O-CapitalAdequacy'!P33,'O-CapitalAdequacy'!P$1,'O-CapitalAdequacy'!P$2),"..")</f>
        <v>0.36124108885092698</v>
      </c>
      <c r="R33" s="64">
        <f>IF(AND(ISNUMBER('O-CapitalAdequacy'!Q33),ISNUMBER('O-CapitalAdequacy'!Q$1),ISNUMBER('O-CapitalAdequacy'!Q$2)),STANDARDIZE('O-CapitalAdequacy'!Q33,'O-CapitalAdequacy'!Q$1,'O-CapitalAdequacy'!Q$2),"..")</f>
        <v>0.36827933944874358</v>
      </c>
      <c r="S33" s="64" t="str">
        <f>IF(AND(ISNUMBER('O-CapitalAdequacy'!R33),ISNUMBER('O-CapitalAdequacy'!R$1),ISNUMBER('O-CapitalAdequacy'!R$2)),STANDARDIZE('O-CapitalAdequacy'!R33,'O-CapitalAdequacy'!R$1,'O-CapitalAdequacy'!R$2),"..")</f>
        <v>..</v>
      </c>
      <c r="T33" s="64" t="str">
        <f>IF(AND(ISNUMBER('O-CapitalAdequacy'!S33),ISNUMBER('O-CapitalAdequacy'!S$1),ISNUMBER('O-CapitalAdequacy'!S$2)),STANDARDIZE('O-CapitalAdequacy'!S33,'O-CapitalAdequacy'!S$1,'O-CapitalAdequacy'!S$2),"..")</f>
        <v>..</v>
      </c>
      <c r="U33" s="64" t="str">
        <f>IF(AND(ISNUMBER('O-CapitalAdequacy'!T33),ISNUMBER('O-CapitalAdequacy'!T$1),ISNUMBER('O-CapitalAdequacy'!T$2)),STANDARDIZE('O-CapitalAdequacy'!T33,'O-CapitalAdequacy'!T$1,'O-CapitalAdequacy'!T$2),"..")</f>
        <v>..</v>
      </c>
      <c r="V33" s="64" t="str">
        <f>IF(AND(ISNUMBER('O-CapitalAdequacy'!U33),ISNUMBER('O-CapitalAdequacy'!U$1),ISNUMBER('O-CapitalAdequacy'!U$2)),STANDARDIZE('O-CapitalAdequacy'!U33,'O-CapitalAdequacy'!U$1,'O-CapitalAdequacy'!U$2),"..")</f>
        <v>..</v>
      </c>
      <c r="W33" s="64" t="str">
        <f>IF(AND(ISNUMBER('O-CapitalAdequacy'!V33),ISNUMBER('O-CapitalAdequacy'!V$1),ISNUMBER('O-CapitalAdequacy'!V$2)),STANDARDIZE('O-CapitalAdequacy'!V33,'O-CapitalAdequacy'!V$1,'O-CapitalAdequacy'!V$2),"..")</f>
        <v>..</v>
      </c>
      <c r="X33" s="64" t="str">
        <f>IF(AND(ISNUMBER('O-CapitalAdequacy'!W33),ISNUMBER('O-CapitalAdequacy'!W$1),ISNUMBER('O-CapitalAdequacy'!W$2)),STANDARDIZE('O-CapitalAdequacy'!W33,'O-CapitalAdequacy'!W$1,'O-CapitalAdequacy'!W$2),"..")</f>
        <v>..</v>
      </c>
      <c r="Y33" s="64" t="str">
        <f>IF(AND(ISNUMBER('O-CapitalAdequacy'!X33),ISNUMBER('O-CapitalAdequacy'!X$1),ISNUMBER('O-CapitalAdequacy'!X$2)),STANDARDIZE('O-CapitalAdequacy'!X33,'O-CapitalAdequacy'!X$1,'O-CapitalAdequacy'!X$2),"..")</f>
        <v>..</v>
      </c>
      <c r="Z33" s="64" t="str">
        <f>IF(AND(ISNUMBER('O-CapitalAdequacy'!Y33),ISNUMBER('O-CapitalAdequacy'!Y$1),ISNUMBER('O-CapitalAdequacy'!Y$2)),STANDARDIZE('O-CapitalAdequacy'!Y33,'O-CapitalAdequacy'!Y$1,'O-CapitalAdequacy'!Y$2),"..")</f>
        <v>..</v>
      </c>
      <c r="AA33" s="64" t="str">
        <f>IF(AND(ISNUMBER('O-CapitalAdequacy'!Z33),ISNUMBER('O-CapitalAdequacy'!Z$1),ISNUMBER('O-CapitalAdequacy'!Z$2)),STANDARDIZE('O-CapitalAdequacy'!Z33,'O-CapitalAdequacy'!Z$1,'O-CapitalAdequacy'!Z$2),"..")</f>
        <v>..</v>
      </c>
    </row>
    <row r="34" spans="1:27">
      <c r="A34" s="42">
        <v>31</v>
      </c>
      <c r="B34" s="2">
        <f>IF(ISNUMBER('Bank List'!B32),'Bank List'!B32,"")</f>
        <v>4115073</v>
      </c>
      <c r="C34" s="55" t="str">
        <f>IF(ISTEXT(Soundness!C35),Soundness!C35,"")</f>
        <v>Mitsubishi UFJ Financial Group, Inc.</v>
      </c>
      <c r="D34" s="55" t="str">
        <f>IF(ISTEXT(Soundness!D35),Soundness!D35,"")</f>
        <v>Japan</v>
      </c>
      <c r="E34" s="63" t="str">
        <f>Soundness!E35</f>
        <v>Y</v>
      </c>
      <c r="F34" s="57"/>
      <c r="G34" s="64" t="str">
        <f>IF(AND(ISNUMBER('O-CapitalAdequacy'!F34),ISNUMBER('O-CapitalAdequacy'!F$1),ISNUMBER('O-CapitalAdequacy'!F$2)),STANDARDIZE('O-CapitalAdequacy'!F34,'O-CapitalAdequacy'!F$1,'O-CapitalAdequacy'!F$2),"..")</f>
        <v>..</v>
      </c>
      <c r="H34" s="64" t="str">
        <f>IF(AND(ISNUMBER('O-CapitalAdequacy'!G34),ISNUMBER('O-CapitalAdequacy'!G$1),ISNUMBER('O-CapitalAdequacy'!G$2)),STANDARDIZE('O-CapitalAdequacy'!G34,'O-CapitalAdequacy'!G$1,'O-CapitalAdequacy'!G$2),"..")</f>
        <v>..</v>
      </c>
      <c r="I34" s="64" t="str">
        <f>IF(AND(ISNUMBER('O-CapitalAdequacy'!H34),ISNUMBER('O-CapitalAdequacy'!H$1),ISNUMBER('O-CapitalAdequacy'!H$2)),STANDARDIZE('O-CapitalAdequacy'!H34,'O-CapitalAdequacy'!H$1,'O-CapitalAdequacy'!H$2),"..")</f>
        <v>..</v>
      </c>
      <c r="J34" s="64" t="str">
        <f>IF(AND(ISNUMBER('O-CapitalAdequacy'!I34),ISNUMBER('O-CapitalAdequacy'!I$1),ISNUMBER('O-CapitalAdequacy'!I$2)),STANDARDIZE('O-CapitalAdequacy'!I34,'O-CapitalAdequacy'!I$1,'O-CapitalAdequacy'!I$2),"..")</f>
        <v>..</v>
      </c>
      <c r="K34" s="64" t="str">
        <f>IF(AND(ISNUMBER('O-CapitalAdequacy'!J34),ISNUMBER('O-CapitalAdequacy'!J$1),ISNUMBER('O-CapitalAdequacy'!J$2)),STANDARDIZE('O-CapitalAdequacy'!J34,'O-CapitalAdequacy'!J$1,'O-CapitalAdequacy'!J$2),"..")</f>
        <v>..</v>
      </c>
      <c r="L34" s="64" t="str">
        <f>IF(AND(ISNUMBER('O-CapitalAdequacy'!K34),ISNUMBER('O-CapitalAdequacy'!K$1),ISNUMBER('O-CapitalAdequacy'!K$2)),STANDARDIZE('O-CapitalAdequacy'!K34,'O-CapitalAdequacy'!K$1,'O-CapitalAdequacy'!K$2),"..")</f>
        <v>..</v>
      </c>
      <c r="M34" s="64" t="str">
        <f>IF(AND(ISNUMBER('O-CapitalAdequacy'!L34),ISNUMBER('O-CapitalAdequacy'!L$1),ISNUMBER('O-CapitalAdequacy'!L$2)),STANDARDIZE('O-CapitalAdequacy'!L34,'O-CapitalAdequacy'!L$1,'O-CapitalAdequacy'!L$2),"..")</f>
        <v>..</v>
      </c>
      <c r="N34" s="64">
        <f>IF(AND(ISNUMBER('O-CapitalAdequacy'!M34),ISNUMBER('O-CapitalAdequacy'!M$1),ISNUMBER('O-CapitalAdequacy'!M$2)),STANDARDIZE('O-CapitalAdequacy'!M34,'O-CapitalAdequacy'!M$1,'O-CapitalAdequacy'!M$2),"..")</f>
        <v>-0.51222991836359577</v>
      </c>
      <c r="O34" s="64">
        <f>IF(AND(ISNUMBER('O-CapitalAdequacy'!N34),ISNUMBER('O-CapitalAdequacy'!N$1),ISNUMBER('O-CapitalAdequacy'!N$2)),STANDARDIZE('O-CapitalAdequacy'!N34,'O-CapitalAdequacy'!N$1,'O-CapitalAdequacy'!N$2),"..")</f>
        <v>-0.61887007402755001</v>
      </c>
      <c r="P34" s="64">
        <f>IF(AND(ISNUMBER('O-CapitalAdequacy'!O34),ISNUMBER('O-CapitalAdequacy'!O$1),ISNUMBER('O-CapitalAdequacy'!O$2)),STANDARDIZE('O-CapitalAdequacy'!O34,'O-CapitalAdequacy'!O$1,'O-CapitalAdequacy'!O$2),"..")</f>
        <v>-0.81536480340928952</v>
      </c>
      <c r="Q34" s="64">
        <f>IF(AND(ISNUMBER('O-CapitalAdequacy'!P34),ISNUMBER('O-CapitalAdequacy'!P$1),ISNUMBER('O-CapitalAdequacy'!P$2)),STANDARDIZE('O-CapitalAdequacy'!P34,'O-CapitalAdequacy'!P$1,'O-CapitalAdequacy'!P$2),"..")</f>
        <v>-5.9646126342608047E-2</v>
      </c>
      <c r="R34" s="64">
        <f>IF(AND(ISNUMBER('O-CapitalAdequacy'!Q34),ISNUMBER('O-CapitalAdequacy'!Q$1),ISNUMBER('O-CapitalAdequacy'!Q$2)),STANDARDIZE('O-CapitalAdequacy'!Q34,'O-CapitalAdequacy'!Q$1,'O-CapitalAdequacy'!Q$2),"..")</f>
        <v>-0.16538732714811755</v>
      </c>
      <c r="S34" s="64">
        <f>IF(AND(ISNUMBER('O-CapitalAdequacy'!R34),ISNUMBER('O-CapitalAdequacy'!R$1),ISNUMBER('O-CapitalAdequacy'!R$2)),STANDARDIZE('O-CapitalAdequacy'!R34,'O-CapitalAdequacy'!R$1,'O-CapitalAdequacy'!R$2),"..")</f>
        <v>0.14487326140902435</v>
      </c>
      <c r="T34" s="64" t="str">
        <f>IF(AND(ISNUMBER('O-CapitalAdequacy'!S34),ISNUMBER('O-CapitalAdequacy'!S$1),ISNUMBER('O-CapitalAdequacy'!S$2)),STANDARDIZE('O-CapitalAdequacy'!S34,'O-CapitalAdequacy'!S$1,'O-CapitalAdequacy'!S$2),"..")</f>
        <v>..</v>
      </c>
      <c r="U34" s="64" t="str">
        <f>IF(AND(ISNUMBER('O-CapitalAdequacy'!T34),ISNUMBER('O-CapitalAdequacy'!T$1),ISNUMBER('O-CapitalAdequacy'!T$2)),STANDARDIZE('O-CapitalAdequacy'!T34,'O-CapitalAdequacy'!T$1,'O-CapitalAdequacy'!T$2),"..")</f>
        <v>..</v>
      </c>
      <c r="V34" s="64" t="str">
        <f>IF(AND(ISNUMBER('O-CapitalAdequacy'!U34),ISNUMBER('O-CapitalAdequacy'!U$1),ISNUMBER('O-CapitalAdequacy'!U$2)),STANDARDIZE('O-CapitalAdequacy'!U34,'O-CapitalAdequacy'!U$1,'O-CapitalAdequacy'!U$2),"..")</f>
        <v>..</v>
      </c>
      <c r="W34" s="64" t="str">
        <f>IF(AND(ISNUMBER('O-CapitalAdequacy'!V34),ISNUMBER('O-CapitalAdequacy'!V$1),ISNUMBER('O-CapitalAdequacy'!V$2)),STANDARDIZE('O-CapitalAdequacy'!V34,'O-CapitalAdequacy'!V$1,'O-CapitalAdequacy'!V$2),"..")</f>
        <v>..</v>
      </c>
      <c r="X34" s="64" t="str">
        <f>IF(AND(ISNUMBER('O-CapitalAdequacy'!W34),ISNUMBER('O-CapitalAdequacy'!W$1),ISNUMBER('O-CapitalAdequacy'!W$2)),STANDARDIZE('O-CapitalAdequacy'!W34,'O-CapitalAdequacy'!W$1,'O-CapitalAdequacy'!W$2),"..")</f>
        <v>..</v>
      </c>
      <c r="Y34" s="64" t="str">
        <f>IF(AND(ISNUMBER('O-CapitalAdequacy'!X34),ISNUMBER('O-CapitalAdequacy'!X$1),ISNUMBER('O-CapitalAdequacy'!X$2)),STANDARDIZE('O-CapitalAdequacy'!X34,'O-CapitalAdequacy'!X$1,'O-CapitalAdequacy'!X$2),"..")</f>
        <v>..</v>
      </c>
      <c r="Z34" s="64" t="str">
        <f>IF(AND(ISNUMBER('O-CapitalAdequacy'!Y34),ISNUMBER('O-CapitalAdequacy'!Y$1),ISNUMBER('O-CapitalAdequacy'!Y$2)),STANDARDIZE('O-CapitalAdequacy'!Y34,'O-CapitalAdequacy'!Y$1,'O-CapitalAdequacy'!Y$2),"..")</f>
        <v>..</v>
      </c>
      <c r="AA34" s="64" t="str">
        <f>IF(AND(ISNUMBER('O-CapitalAdequacy'!Z34),ISNUMBER('O-CapitalAdequacy'!Z$1),ISNUMBER('O-CapitalAdequacy'!Z$2)),STANDARDIZE('O-CapitalAdequacy'!Z34,'O-CapitalAdequacy'!Z$1,'O-CapitalAdequacy'!Z$2),"..")</f>
        <v>..</v>
      </c>
    </row>
    <row r="35" spans="1:27">
      <c r="A35" s="42">
        <v>32</v>
      </c>
      <c r="B35" s="2">
        <f>IF(ISNUMBER('Bank List'!B33),'Bank List'!B33,"")</f>
        <v>4087990</v>
      </c>
      <c r="C35" s="55" t="str">
        <f>IF(ISTEXT(Soundness!C36),Soundness!C36,"")</f>
        <v>Mizuho Financial Group, Inc.</v>
      </c>
      <c r="D35" s="55" t="str">
        <f>IF(ISTEXT(Soundness!D36),Soundness!D36,"")</f>
        <v>Japan</v>
      </c>
      <c r="E35" s="63" t="str">
        <f>Soundness!E36</f>
        <v>Y</v>
      </c>
      <c r="F35" s="57"/>
      <c r="G35" s="64" t="str">
        <f>IF(AND(ISNUMBER('O-CapitalAdequacy'!F35),ISNUMBER('O-CapitalAdequacy'!F$1),ISNUMBER('O-CapitalAdequacy'!F$2)),STANDARDIZE('O-CapitalAdequacy'!F35,'O-CapitalAdequacy'!F$1,'O-CapitalAdequacy'!F$2),"..")</f>
        <v>..</v>
      </c>
      <c r="H35" s="64" t="str">
        <f>IF(AND(ISNUMBER('O-CapitalAdequacy'!G35),ISNUMBER('O-CapitalAdequacy'!G$1),ISNUMBER('O-CapitalAdequacy'!G$2)),STANDARDIZE('O-CapitalAdequacy'!G35,'O-CapitalAdequacy'!G$1,'O-CapitalAdequacy'!G$2),"..")</f>
        <v>..</v>
      </c>
      <c r="I35" s="64" t="str">
        <f>IF(AND(ISNUMBER('O-CapitalAdequacy'!H35),ISNUMBER('O-CapitalAdequacy'!H$1),ISNUMBER('O-CapitalAdequacy'!H$2)),STANDARDIZE('O-CapitalAdequacy'!H35,'O-CapitalAdequacy'!H$1,'O-CapitalAdequacy'!H$2),"..")</f>
        <v>..</v>
      </c>
      <c r="J35" s="64" t="str">
        <f>IF(AND(ISNUMBER('O-CapitalAdequacy'!I35),ISNUMBER('O-CapitalAdequacy'!I$1),ISNUMBER('O-CapitalAdequacy'!I$2)),STANDARDIZE('O-CapitalAdequacy'!I35,'O-CapitalAdequacy'!I$1,'O-CapitalAdequacy'!I$2),"..")</f>
        <v>..</v>
      </c>
      <c r="K35" s="64" t="str">
        <f>IF(AND(ISNUMBER('O-CapitalAdequacy'!J35),ISNUMBER('O-CapitalAdequacy'!J$1),ISNUMBER('O-CapitalAdequacy'!J$2)),STANDARDIZE('O-CapitalAdequacy'!J35,'O-CapitalAdequacy'!J$1,'O-CapitalAdequacy'!J$2),"..")</f>
        <v>..</v>
      </c>
      <c r="L35" s="64" t="str">
        <f>IF(AND(ISNUMBER('O-CapitalAdequacy'!K35),ISNUMBER('O-CapitalAdequacy'!K$1),ISNUMBER('O-CapitalAdequacy'!K$2)),STANDARDIZE('O-CapitalAdequacy'!K35,'O-CapitalAdequacy'!K$1,'O-CapitalAdequacy'!K$2),"..")</f>
        <v>..</v>
      </c>
      <c r="M35" s="64" t="str">
        <f>IF(AND(ISNUMBER('O-CapitalAdequacy'!L35),ISNUMBER('O-CapitalAdequacy'!L$1),ISNUMBER('O-CapitalAdequacy'!L$2)),STANDARDIZE('O-CapitalAdequacy'!L35,'O-CapitalAdequacy'!L$1,'O-CapitalAdequacy'!L$2),"..")</f>
        <v>..</v>
      </c>
      <c r="N35" s="64">
        <f>IF(AND(ISNUMBER('O-CapitalAdequacy'!M35),ISNUMBER('O-CapitalAdequacy'!M$1),ISNUMBER('O-CapitalAdequacy'!M$2)),STANDARDIZE('O-CapitalAdequacy'!M35,'O-CapitalAdequacy'!M$1,'O-CapitalAdequacy'!M$2),"..")</f>
        <v>-0.85381190270484753</v>
      </c>
      <c r="O35" s="64">
        <f>IF(AND(ISNUMBER('O-CapitalAdequacy'!N35),ISNUMBER('O-CapitalAdequacy'!N$1),ISNUMBER('O-CapitalAdequacy'!N$2)),STANDARDIZE('O-CapitalAdequacy'!N35,'O-CapitalAdequacy'!N$1,'O-CapitalAdequacy'!N$2),"..")</f>
        <v>-0.72551185490511982</v>
      </c>
      <c r="P35" s="64">
        <f>IF(AND(ISNUMBER('O-CapitalAdequacy'!O35),ISNUMBER('O-CapitalAdequacy'!O$1),ISNUMBER('O-CapitalAdequacy'!O$2)),STANDARDIZE('O-CapitalAdequacy'!O35,'O-CapitalAdequacy'!O$1,'O-CapitalAdequacy'!O$2),"..")</f>
        <v>-1.4421813976300735</v>
      </c>
      <c r="Q35" s="64">
        <f>IF(AND(ISNUMBER('O-CapitalAdequacy'!P35),ISNUMBER('O-CapitalAdequacy'!P$1),ISNUMBER('O-CapitalAdequacy'!P$2)),STANDARDIZE('O-CapitalAdequacy'!P35,'O-CapitalAdequacy'!P$1,'O-CapitalAdequacy'!P$2),"..")</f>
        <v>-0.72785881850554113</v>
      </c>
      <c r="R35" s="64">
        <f>IF(AND(ISNUMBER('O-CapitalAdequacy'!Q35),ISNUMBER('O-CapitalAdequacy'!Q$1),ISNUMBER('O-CapitalAdequacy'!Q$2)),STANDARDIZE('O-CapitalAdequacy'!Q35,'O-CapitalAdequacy'!Q$1,'O-CapitalAdequacy'!Q$2),"..")</f>
        <v>0.11064715557439664</v>
      </c>
      <c r="S35" s="64">
        <f>IF(AND(ISNUMBER('O-CapitalAdequacy'!R35),ISNUMBER('O-CapitalAdequacy'!R$1),ISNUMBER('O-CapitalAdequacy'!R$2)),STANDARDIZE('O-CapitalAdequacy'!R35,'O-CapitalAdequacy'!R$1,'O-CapitalAdequacy'!R$2),"..")</f>
        <v>0.36810715989001669</v>
      </c>
      <c r="T35" s="64" t="str">
        <f>IF(AND(ISNUMBER('O-CapitalAdequacy'!S35),ISNUMBER('O-CapitalAdequacy'!S$1),ISNUMBER('O-CapitalAdequacy'!S$2)),STANDARDIZE('O-CapitalAdequacy'!S35,'O-CapitalAdequacy'!S$1,'O-CapitalAdequacy'!S$2),"..")</f>
        <v>..</v>
      </c>
      <c r="U35" s="64" t="str">
        <f>IF(AND(ISNUMBER('O-CapitalAdequacy'!T35),ISNUMBER('O-CapitalAdequacy'!T$1),ISNUMBER('O-CapitalAdequacy'!T$2)),STANDARDIZE('O-CapitalAdequacy'!T35,'O-CapitalAdequacy'!T$1,'O-CapitalAdequacy'!T$2),"..")</f>
        <v>..</v>
      </c>
      <c r="V35" s="64" t="str">
        <f>IF(AND(ISNUMBER('O-CapitalAdequacy'!U35),ISNUMBER('O-CapitalAdequacy'!U$1),ISNUMBER('O-CapitalAdequacy'!U$2)),STANDARDIZE('O-CapitalAdequacy'!U35,'O-CapitalAdequacy'!U$1,'O-CapitalAdequacy'!U$2),"..")</f>
        <v>..</v>
      </c>
      <c r="W35" s="64" t="str">
        <f>IF(AND(ISNUMBER('O-CapitalAdequacy'!V35),ISNUMBER('O-CapitalAdequacy'!V$1),ISNUMBER('O-CapitalAdequacy'!V$2)),STANDARDIZE('O-CapitalAdequacy'!V35,'O-CapitalAdequacy'!V$1,'O-CapitalAdequacy'!V$2),"..")</f>
        <v>..</v>
      </c>
      <c r="X35" s="64" t="str">
        <f>IF(AND(ISNUMBER('O-CapitalAdequacy'!W35),ISNUMBER('O-CapitalAdequacy'!W$1),ISNUMBER('O-CapitalAdequacy'!W$2)),STANDARDIZE('O-CapitalAdequacy'!W35,'O-CapitalAdequacy'!W$1,'O-CapitalAdequacy'!W$2),"..")</f>
        <v>..</v>
      </c>
      <c r="Y35" s="64" t="str">
        <f>IF(AND(ISNUMBER('O-CapitalAdequacy'!X35),ISNUMBER('O-CapitalAdequacy'!X$1),ISNUMBER('O-CapitalAdequacy'!X$2)),STANDARDIZE('O-CapitalAdequacy'!X35,'O-CapitalAdequacy'!X$1,'O-CapitalAdequacy'!X$2),"..")</f>
        <v>..</v>
      </c>
      <c r="Z35" s="64" t="str">
        <f>IF(AND(ISNUMBER('O-CapitalAdequacy'!Y35),ISNUMBER('O-CapitalAdequacy'!Y$1),ISNUMBER('O-CapitalAdequacy'!Y$2)),STANDARDIZE('O-CapitalAdequacy'!Y35,'O-CapitalAdequacy'!Y$1,'O-CapitalAdequacy'!Y$2),"..")</f>
        <v>..</v>
      </c>
      <c r="AA35" s="64" t="str">
        <f>IF(AND(ISNUMBER('O-CapitalAdequacy'!Z35),ISNUMBER('O-CapitalAdequacy'!Z$1),ISNUMBER('O-CapitalAdequacy'!Z$2)),STANDARDIZE('O-CapitalAdequacy'!Z35,'O-CapitalAdequacy'!Z$1,'O-CapitalAdequacy'!Z$2),"..")</f>
        <v>..</v>
      </c>
    </row>
    <row r="36" spans="1:27">
      <c r="A36" s="42">
        <v>33</v>
      </c>
      <c r="B36" s="2">
        <f>IF(ISNUMBER('Bank List'!B34),'Bank List'!B34,"")</f>
        <v>4005723</v>
      </c>
      <c r="C36" s="55" t="str">
        <f>IF(ISTEXT(Soundness!C37),Soundness!C37,"")</f>
        <v>National Australia Bank, Limited</v>
      </c>
      <c r="D36" s="55" t="str">
        <f>IF(ISTEXT(Soundness!D37),Soundness!D37,"")</f>
        <v>Australia</v>
      </c>
      <c r="E36" s="63" t="str">
        <f>Soundness!E37</f>
        <v>Y</v>
      </c>
      <c r="F36" s="57"/>
      <c r="G36" s="64" t="str">
        <f>IF(AND(ISNUMBER('O-CapitalAdequacy'!F36),ISNUMBER('O-CapitalAdequacy'!F$1),ISNUMBER('O-CapitalAdequacy'!F$2)),STANDARDIZE('O-CapitalAdequacy'!F36,'O-CapitalAdequacy'!F$1,'O-CapitalAdequacy'!F$2),"..")</f>
        <v>..</v>
      </c>
      <c r="H36" s="64" t="str">
        <f>IF(AND(ISNUMBER('O-CapitalAdequacy'!G36),ISNUMBER('O-CapitalAdequacy'!G$1),ISNUMBER('O-CapitalAdequacy'!G$2)),STANDARDIZE('O-CapitalAdequacy'!G36,'O-CapitalAdequacy'!G$1,'O-CapitalAdequacy'!G$2),"..")</f>
        <v>..</v>
      </c>
      <c r="I36" s="64" t="str">
        <f>IF(AND(ISNUMBER('O-CapitalAdequacy'!H36),ISNUMBER('O-CapitalAdequacy'!H$1),ISNUMBER('O-CapitalAdequacy'!H$2)),STANDARDIZE('O-CapitalAdequacy'!H36,'O-CapitalAdequacy'!H$1,'O-CapitalAdequacy'!H$2),"..")</f>
        <v>..</v>
      </c>
      <c r="J36" s="64" t="str">
        <f>IF(AND(ISNUMBER('O-CapitalAdequacy'!I36),ISNUMBER('O-CapitalAdequacy'!I$1),ISNUMBER('O-CapitalAdequacy'!I$2)),STANDARDIZE('O-CapitalAdequacy'!I36,'O-CapitalAdequacy'!I$1,'O-CapitalAdequacy'!I$2),"..")</f>
        <v>..</v>
      </c>
      <c r="K36" s="64" t="str">
        <f>IF(AND(ISNUMBER('O-CapitalAdequacy'!J36),ISNUMBER('O-CapitalAdequacy'!J$1),ISNUMBER('O-CapitalAdequacy'!J$2)),STANDARDIZE('O-CapitalAdequacy'!J36,'O-CapitalAdequacy'!J$1,'O-CapitalAdequacy'!J$2),"..")</f>
        <v>..</v>
      </c>
      <c r="L36" s="64" t="str">
        <f>IF(AND(ISNUMBER('O-CapitalAdequacy'!K36),ISNUMBER('O-CapitalAdequacy'!K$1),ISNUMBER('O-CapitalAdequacy'!K$2)),STANDARDIZE('O-CapitalAdequacy'!K36,'O-CapitalAdequacy'!K$1,'O-CapitalAdequacy'!K$2),"..")</f>
        <v>..</v>
      </c>
      <c r="M36" s="64" t="str">
        <f>IF(AND(ISNUMBER('O-CapitalAdequacy'!L36),ISNUMBER('O-CapitalAdequacy'!L$1),ISNUMBER('O-CapitalAdequacy'!L$2)),STANDARDIZE('O-CapitalAdequacy'!L36,'O-CapitalAdequacy'!L$1,'O-CapitalAdequacy'!L$2),"..")</f>
        <v>..</v>
      </c>
      <c r="N36" s="64">
        <f>IF(AND(ISNUMBER('O-CapitalAdequacy'!M36),ISNUMBER('O-CapitalAdequacy'!M$1),ISNUMBER('O-CapitalAdequacy'!M$2)),STANDARDIZE('O-CapitalAdequacy'!M36,'O-CapitalAdequacy'!M$1,'O-CapitalAdequacy'!M$2),"..")</f>
        <v>-1.0162033378834754</v>
      </c>
      <c r="O36" s="64">
        <f>IF(AND(ISNUMBER('O-CapitalAdequacy'!N36),ISNUMBER('O-CapitalAdequacy'!N$1),ISNUMBER('O-CapitalAdequacy'!N$2)),STANDARDIZE('O-CapitalAdequacy'!N36,'O-CapitalAdequacy'!N$1,'O-CapitalAdequacy'!N$2),"..")</f>
        <v>-0.75217230012451275</v>
      </c>
      <c r="P36" s="64">
        <f>IF(AND(ISNUMBER('O-CapitalAdequacy'!O36),ISNUMBER('O-CapitalAdequacy'!O$1),ISNUMBER('O-CapitalAdequacy'!O$2)),STANDARDIZE('O-CapitalAdequacy'!O36,'O-CapitalAdequacy'!O$1,'O-CapitalAdequacy'!O$2),"..")</f>
        <v>-0.27422817530501487</v>
      </c>
      <c r="Q36" s="64">
        <f>IF(AND(ISNUMBER('O-CapitalAdequacy'!P36),ISNUMBER('O-CapitalAdequacy'!P$1),ISNUMBER('O-CapitalAdequacy'!P$2)),STANDARDIZE('O-CapitalAdequacy'!P36,'O-CapitalAdequacy'!P$1,'O-CapitalAdequacy'!P$2),"..")</f>
        <v>-0.80596160070640321</v>
      </c>
      <c r="R36" s="64">
        <f>IF(AND(ISNUMBER('O-CapitalAdequacy'!Q36),ISNUMBER('O-CapitalAdequacy'!Q$1),ISNUMBER('O-CapitalAdequacy'!Q$2)),STANDARDIZE('O-CapitalAdequacy'!Q36,'O-CapitalAdequacy'!Q$1,'O-CapitalAdequacy'!Q$2),"..")</f>
        <v>-0.91528100521094857</v>
      </c>
      <c r="S36" s="64">
        <f>IF(AND(ISNUMBER('O-CapitalAdequacy'!R36),ISNUMBER('O-CapitalAdequacy'!R$1),ISNUMBER('O-CapitalAdequacy'!R$2)),STANDARDIZE('O-CapitalAdequacy'!R36,'O-CapitalAdequacy'!R$1,'O-CapitalAdequacy'!R$2),"..")</f>
        <v>-0.86712041170480958</v>
      </c>
      <c r="T36" s="64" t="str">
        <f>IF(AND(ISNUMBER('O-CapitalAdequacy'!S36),ISNUMBER('O-CapitalAdequacy'!S$1),ISNUMBER('O-CapitalAdequacy'!S$2)),STANDARDIZE('O-CapitalAdequacy'!S36,'O-CapitalAdequacy'!S$1,'O-CapitalAdequacy'!S$2),"..")</f>
        <v>..</v>
      </c>
      <c r="U36" s="64" t="str">
        <f>IF(AND(ISNUMBER('O-CapitalAdequacy'!T36),ISNUMBER('O-CapitalAdequacy'!T$1),ISNUMBER('O-CapitalAdequacy'!T$2)),STANDARDIZE('O-CapitalAdequacy'!T36,'O-CapitalAdequacy'!T$1,'O-CapitalAdequacy'!T$2),"..")</f>
        <v>..</v>
      </c>
      <c r="V36" s="64" t="str">
        <f>IF(AND(ISNUMBER('O-CapitalAdequacy'!U36),ISNUMBER('O-CapitalAdequacy'!U$1),ISNUMBER('O-CapitalAdequacy'!U$2)),STANDARDIZE('O-CapitalAdequacy'!U36,'O-CapitalAdequacy'!U$1,'O-CapitalAdequacy'!U$2),"..")</f>
        <v>..</v>
      </c>
      <c r="W36" s="64" t="str">
        <f>IF(AND(ISNUMBER('O-CapitalAdequacy'!V36),ISNUMBER('O-CapitalAdequacy'!V$1),ISNUMBER('O-CapitalAdequacy'!V$2)),STANDARDIZE('O-CapitalAdequacy'!V36,'O-CapitalAdequacy'!V$1,'O-CapitalAdequacy'!V$2),"..")</f>
        <v>..</v>
      </c>
      <c r="X36" s="64" t="str">
        <f>IF(AND(ISNUMBER('O-CapitalAdequacy'!W36),ISNUMBER('O-CapitalAdequacy'!W$1),ISNUMBER('O-CapitalAdequacy'!W$2)),STANDARDIZE('O-CapitalAdequacy'!W36,'O-CapitalAdequacy'!W$1,'O-CapitalAdequacy'!W$2),"..")</f>
        <v>..</v>
      </c>
      <c r="Y36" s="64" t="str">
        <f>IF(AND(ISNUMBER('O-CapitalAdequacy'!X36),ISNUMBER('O-CapitalAdequacy'!X$1),ISNUMBER('O-CapitalAdequacy'!X$2)),STANDARDIZE('O-CapitalAdequacy'!X36,'O-CapitalAdequacy'!X$1,'O-CapitalAdequacy'!X$2),"..")</f>
        <v>..</v>
      </c>
      <c r="Z36" s="64" t="str">
        <f>IF(AND(ISNUMBER('O-CapitalAdequacy'!Y36),ISNUMBER('O-CapitalAdequacy'!Y$1),ISNUMBER('O-CapitalAdequacy'!Y$2)),STANDARDIZE('O-CapitalAdequacy'!Y36,'O-CapitalAdequacy'!Y$1,'O-CapitalAdequacy'!Y$2),"..")</f>
        <v>..</v>
      </c>
      <c r="AA36" s="64" t="str">
        <f>IF(AND(ISNUMBER('O-CapitalAdequacy'!Z36),ISNUMBER('O-CapitalAdequacy'!Z$1),ISNUMBER('O-CapitalAdequacy'!Z$2)),STANDARDIZE('O-CapitalAdequacy'!Z36,'O-CapitalAdequacy'!Z$1,'O-CapitalAdequacy'!Z$2),"..")</f>
        <v>..</v>
      </c>
    </row>
    <row r="37" spans="1:27">
      <c r="A37" s="42">
        <v>34</v>
      </c>
      <c r="B37" s="2">
        <f>IF(ISNUMBER('Bank List'!B35),'Bank List'!B35,"")</f>
        <v>4077805</v>
      </c>
      <c r="C37" s="55" t="str">
        <f>IF(ISTEXT(Soundness!C38),Soundness!C38,"")</f>
        <v>Natixis</v>
      </c>
      <c r="D37" s="55" t="str">
        <f>IF(ISTEXT(Soundness!D38),Soundness!D38,"")</f>
        <v>France</v>
      </c>
      <c r="E37" s="63" t="str">
        <f>Soundness!E38</f>
        <v>Y</v>
      </c>
      <c r="F37" s="57"/>
      <c r="G37" s="64" t="str">
        <f>IF(AND(ISNUMBER('O-CapitalAdequacy'!F37),ISNUMBER('O-CapitalAdequacy'!F$1),ISNUMBER('O-CapitalAdequacy'!F$2)),STANDARDIZE('O-CapitalAdequacy'!F37,'O-CapitalAdequacy'!F$1,'O-CapitalAdequacy'!F$2),"..")</f>
        <v>..</v>
      </c>
      <c r="H37" s="64" t="str">
        <f>IF(AND(ISNUMBER('O-CapitalAdequacy'!G37),ISNUMBER('O-CapitalAdequacy'!G$1),ISNUMBER('O-CapitalAdequacy'!G$2)),STANDARDIZE('O-CapitalAdequacy'!G37,'O-CapitalAdequacy'!G$1,'O-CapitalAdequacy'!G$2),"..")</f>
        <v>..</v>
      </c>
      <c r="I37" s="64" t="str">
        <f>IF(AND(ISNUMBER('O-CapitalAdequacy'!H37),ISNUMBER('O-CapitalAdequacy'!H$1),ISNUMBER('O-CapitalAdequacy'!H$2)),STANDARDIZE('O-CapitalAdequacy'!H37,'O-CapitalAdequacy'!H$1,'O-CapitalAdequacy'!H$2),"..")</f>
        <v>..</v>
      </c>
      <c r="J37" s="64" t="str">
        <f>IF(AND(ISNUMBER('O-CapitalAdequacy'!I37),ISNUMBER('O-CapitalAdequacy'!I$1),ISNUMBER('O-CapitalAdequacy'!I$2)),STANDARDIZE('O-CapitalAdequacy'!I37,'O-CapitalAdequacy'!I$1,'O-CapitalAdequacy'!I$2),"..")</f>
        <v>..</v>
      </c>
      <c r="K37" s="64" t="str">
        <f>IF(AND(ISNUMBER('O-CapitalAdequacy'!J37),ISNUMBER('O-CapitalAdequacy'!J$1),ISNUMBER('O-CapitalAdequacy'!J$2)),STANDARDIZE('O-CapitalAdequacy'!J37,'O-CapitalAdequacy'!J$1,'O-CapitalAdequacy'!J$2),"..")</f>
        <v>..</v>
      </c>
      <c r="L37" s="64" t="str">
        <f>IF(AND(ISNUMBER('O-CapitalAdequacy'!K37),ISNUMBER('O-CapitalAdequacy'!K$1),ISNUMBER('O-CapitalAdequacy'!K$2)),STANDARDIZE('O-CapitalAdequacy'!K37,'O-CapitalAdequacy'!K$1,'O-CapitalAdequacy'!K$2),"..")</f>
        <v>..</v>
      </c>
      <c r="M37" s="64" t="str">
        <f>IF(AND(ISNUMBER('O-CapitalAdequacy'!L37),ISNUMBER('O-CapitalAdequacy'!L$1),ISNUMBER('O-CapitalAdequacy'!L$2)),STANDARDIZE('O-CapitalAdequacy'!L37,'O-CapitalAdequacy'!L$1,'O-CapitalAdequacy'!L$2),"..")</f>
        <v>..</v>
      </c>
      <c r="N37" s="64">
        <f>IF(AND(ISNUMBER('O-CapitalAdequacy'!M37),ISNUMBER('O-CapitalAdequacy'!M$1),ISNUMBER('O-CapitalAdequacy'!M$2)),STANDARDIZE('O-CapitalAdequacy'!M37,'O-CapitalAdequacy'!M$1,'O-CapitalAdequacy'!M$2),"..")</f>
        <v>-0.56262726031558363</v>
      </c>
      <c r="O37" s="64">
        <f>IF(AND(ISNUMBER('O-CapitalAdequacy'!N37),ISNUMBER('O-CapitalAdequacy'!N$1),ISNUMBER('O-CapitalAdequacy'!N$2)),STANDARDIZE('O-CapitalAdequacy'!N37,'O-CapitalAdequacy'!N$1,'O-CapitalAdequacy'!N$2),"..")</f>
        <v>-0.2936126423509603</v>
      </c>
      <c r="P37" s="64">
        <f>IF(AND(ISNUMBER('O-CapitalAdequacy'!O37),ISNUMBER('O-CapitalAdequacy'!O$1),ISNUMBER('O-CapitalAdequacy'!O$2)),STANDARDIZE('O-CapitalAdequacy'!O37,'O-CapitalAdequacy'!O$1,'O-CapitalAdequacy'!O$2),"..")</f>
        <v>5.9472745359286788E-2</v>
      </c>
      <c r="Q37" s="64">
        <f>IF(AND(ISNUMBER('O-CapitalAdequacy'!P37),ISNUMBER('O-CapitalAdequacy'!P$1),ISNUMBER('O-CapitalAdequacy'!P$2)),STANDARDIZE('O-CapitalAdequacy'!P37,'O-CapitalAdequacy'!P$1,'O-CapitalAdequacy'!P$2),"..")</f>
        <v>0.25710404591644387</v>
      </c>
      <c r="R37" s="64">
        <f>IF(AND(ISNUMBER('O-CapitalAdequacy'!Q37),ISNUMBER('O-CapitalAdequacy'!Q$1),ISNUMBER('O-CapitalAdequacy'!Q$2)),STANDARDIZE('O-CapitalAdequacy'!Q37,'O-CapitalAdequacy'!Q$1,'O-CapitalAdequacy'!Q$2),"..")</f>
        <v>-0.19759135013241103</v>
      </c>
      <c r="S37" s="64" t="str">
        <f>IF(AND(ISNUMBER('O-CapitalAdequacy'!R37),ISNUMBER('O-CapitalAdequacy'!R$1),ISNUMBER('O-CapitalAdequacy'!R$2)),STANDARDIZE('O-CapitalAdequacy'!R37,'O-CapitalAdequacy'!R$1,'O-CapitalAdequacy'!R$2),"..")</f>
        <v>..</v>
      </c>
      <c r="T37" s="64" t="str">
        <f>IF(AND(ISNUMBER('O-CapitalAdequacy'!S37),ISNUMBER('O-CapitalAdequacy'!S$1),ISNUMBER('O-CapitalAdequacy'!S$2)),STANDARDIZE('O-CapitalAdequacy'!S37,'O-CapitalAdequacy'!S$1,'O-CapitalAdequacy'!S$2),"..")</f>
        <v>..</v>
      </c>
      <c r="U37" s="64" t="str">
        <f>IF(AND(ISNUMBER('O-CapitalAdequacy'!T37),ISNUMBER('O-CapitalAdequacy'!T$1),ISNUMBER('O-CapitalAdequacy'!T$2)),STANDARDIZE('O-CapitalAdequacy'!T37,'O-CapitalAdequacy'!T$1,'O-CapitalAdequacy'!T$2),"..")</f>
        <v>..</v>
      </c>
      <c r="V37" s="64" t="str">
        <f>IF(AND(ISNUMBER('O-CapitalAdequacy'!U37),ISNUMBER('O-CapitalAdequacy'!U$1),ISNUMBER('O-CapitalAdequacy'!U$2)),STANDARDIZE('O-CapitalAdequacy'!U37,'O-CapitalAdequacy'!U$1,'O-CapitalAdequacy'!U$2),"..")</f>
        <v>..</v>
      </c>
      <c r="W37" s="64" t="str">
        <f>IF(AND(ISNUMBER('O-CapitalAdequacy'!V37),ISNUMBER('O-CapitalAdequacy'!V$1),ISNUMBER('O-CapitalAdequacy'!V$2)),STANDARDIZE('O-CapitalAdequacy'!V37,'O-CapitalAdequacy'!V$1,'O-CapitalAdequacy'!V$2),"..")</f>
        <v>..</v>
      </c>
      <c r="X37" s="64" t="str">
        <f>IF(AND(ISNUMBER('O-CapitalAdequacy'!W37),ISNUMBER('O-CapitalAdequacy'!W$1),ISNUMBER('O-CapitalAdequacy'!W$2)),STANDARDIZE('O-CapitalAdequacy'!W37,'O-CapitalAdequacy'!W$1,'O-CapitalAdequacy'!W$2),"..")</f>
        <v>..</v>
      </c>
      <c r="Y37" s="64" t="str">
        <f>IF(AND(ISNUMBER('O-CapitalAdequacy'!X37),ISNUMBER('O-CapitalAdequacy'!X$1),ISNUMBER('O-CapitalAdequacy'!X$2)),STANDARDIZE('O-CapitalAdequacy'!X37,'O-CapitalAdequacy'!X$1,'O-CapitalAdequacy'!X$2),"..")</f>
        <v>..</v>
      </c>
      <c r="Z37" s="64" t="str">
        <f>IF(AND(ISNUMBER('O-CapitalAdequacy'!Y37),ISNUMBER('O-CapitalAdequacy'!Y$1),ISNUMBER('O-CapitalAdequacy'!Y$2)),STANDARDIZE('O-CapitalAdequacy'!Y37,'O-CapitalAdequacy'!Y$1,'O-CapitalAdequacy'!Y$2),"..")</f>
        <v>..</v>
      </c>
      <c r="AA37" s="64" t="str">
        <f>IF(AND(ISNUMBER('O-CapitalAdequacy'!Z37),ISNUMBER('O-CapitalAdequacy'!Z$1),ISNUMBER('O-CapitalAdequacy'!Z$2)),STANDARDIZE('O-CapitalAdequacy'!Z37,'O-CapitalAdequacy'!Z$1,'O-CapitalAdequacy'!Z$2),"..")</f>
        <v>..</v>
      </c>
    </row>
    <row r="38" spans="1:27">
      <c r="A38" s="42">
        <v>35</v>
      </c>
      <c r="B38" s="2">
        <f>IF(ISNUMBER('Bank List'!B36),'Bank List'!B36,"")</f>
        <v>4108919</v>
      </c>
      <c r="C38" s="55" t="str">
        <f>IF(ISTEXT(Soundness!C39),Soundness!C39,"")</f>
        <v>Nordea Bank AB</v>
      </c>
      <c r="D38" s="55" t="str">
        <f>IF(ISTEXT(Soundness!D39),Soundness!D39,"")</f>
        <v>Sweden</v>
      </c>
      <c r="E38" s="63" t="str">
        <f>Soundness!E39</f>
        <v>Y</v>
      </c>
      <c r="F38" s="57"/>
      <c r="G38" s="64" t="str">
        <f>IF(AND(ISNUMBER('O-CapitalAdequacy'!F38),ISNUMBER('O-CapitalAdequacy'!F$1),ISNUMBER('O-CapitalAdequacy'!F$2)),STANDARDIZE('O-CapitalAdequacy'!F38,'O-CapitalAdequacy'!F$1,'O-CapitalAdequacy'!F$2),"..")</f>
        <v>..</v>
      </c>
      <c r="H38" s="64" t="str">
        <f>IF(AND(ISNUMBER('O-CapitalAdequacy'!G38),ISNUMBER('O-CapitalAdequacy'!G$1),ISNUMBER('O-CapitalAdequacy'!G$2)),STANDARDIZE('O-CapitalAdequacy'!G38,'O-CapitalAdequacy'!G$1,'O-CapitalAdequacy'!G$2),"..")</f>
        <v>..</v>
      </c>
      <c r="I38" s="64" t="str">
        <f>IF(AND(ISNUMBER('O-CapitalAdequacy'!H38),ISNUMBER('O-CapitalAdequacy'!H$1),ISNUMBER('O-CapitalAdequacy'!H$2)),STANDARDIZE('O-CapitalAdequacy'!H38,'O-CapitalAdequacy'!H$1,'O-CapitalAdequacy'!H$2),"..")</f>
        <v>..</v>
      </c>
      <c r="J38" s="64" t="str">
        <f>IF(AND(ISNUMBER('O-CapitalAdequacy'!I38),ISNUMBER('O-CapitalAdequacy'!I$1),ISNUMBER('O-CapitalAdequacy'!I$2)),STANDARDIZE('O-CapitalAdequacy'!I38,'O-CapitalAdequacy'!I$1,'O-CapitalAdequacy'!I$2),"..")</f>
        <v>..</v>
      </c>
      <c r="K38" s="64" t="str">
        <f>IF(AND(ISNUMBER('O-CapitalAdequacy'!J38),ISNUMBER('O-CapitalAdequacy'!J$1),ISNUMBER('O-CapitalAdequacy'!J$2)),STANDARDIZE('O-CapitalAdequacy'!J38,'O-CapitalAdequacy'!J$1,'O-CapitalAdequacy'!J$2),"..")</f>
        <v>..</v>
      </c>
      <c r="L38" s="64" t="str">
        <f>IF(AND(ISNUMBER('O-CapitalAdequacy'!K38),ISNUMBER('O-CapitalAdequacy'!K$1),ISNUMBER('O-CapitalAdequacy'!K$2)),STANDARDIZE('O-CapitalAdequacy'!K38,'O-CapitalAdequacy'!K$1,'O-CapitalAdequacy'!K$2),"..")</f>
        <v>..</v>
      </c>
      <c r="M38" s="64" t="str">
        <f>IF(AND(ISNUMBER('O-CapitalAdequacy'!L38),ISNUMBER('O-CapitalAdequacy'!L$1),ISNUMBER('O-CapitalAdequacy'!L$2)),STANDARDIZE('O-CapitalAdequacy'!L38,'O-CapitalAdequacy'!L$1,'O-CapitalAdequacy'!L$2),"..")</f>
        <v>..</v>
      </c>
      <c r="N38" s="64">
        <f>IF(AND(ISNUMBER('O-CapitalAdequacy'!M38),ISNUMBER('O-CapitalAdequacy'!M$1),ISNUMBER('O-CapitalAdequacy'!M$2)),STANDARDIZE('O-CapitalAdequacy'!M38,'O-CapitalAdequacy'!M$1,'O-CapitalAdequacy'!M$2),"..")</f>
        <v>-0.10345147808635999</v>
      </c>
      <c r="O38" s="64">
        <f>IF(AND(ISNUMBER('O-CapitalAdequacy'!N38),ISNUMBER('O-CapitalAdequacy'!N$1),ISNUMBER('O-CapitalAdequacy'!N$2)),STANDARDIZE('O-CapitalAdequacy'!N38,'O-CapitalAdequacy'!N$1,'O-CapitalAdequacy'!N$2),"..")</f>
        <v>0.31424550865118905</v>
      </c>
      <c r="P38" s="64">
        <f>IF(AND(ISNUMBER('O-CapitalAdequacy'!O38),ISNUMBER('O-CapitalAdequacy'!O$1),ISNUMBER('O-CapitalAdequacy'!O$2)),STANDARDIZE('O-CapitalAdequacy'!O38,'O-CapitalAdequacy'!O$1,'O-CapitalAdequacy'!O$2),"..")</f>
        <v>0.82608296850700891</v>
      </c>
      <c r="Q38" s="64">
        <f>IF(AND(ISNUMBER('O-CapitalAdequacy'!P38),ISNUMBER('O-CapitalAdequacy'!P$1),ISNUMBER('O-CapitalAdequacy'!P$2)),STANDARDIZE('O-CapitalAdequacy'!P38,'O-CapitalAdequacy'!P$1,'O-CapitalAdequacy'!P$2),"..")</f>
        <v>0.26144308937204724</v>
      </c>
      <c r="R38" s="64">
        <f>IF(AND(ISNUMBER('O-CapitalAdequacy'!Q38),ISNUMBER('O-CapitalAdequacy'!Q$1),ISNUMBER('O-CapitalAdequacy'!Q$2)),STANDARDIZE('O-CapitalAdequacy'!Q38,'O-CapitalAdequacy'!Q$1,'O-CapitalAdequacy'!Q$2),"..")</f>
        <v>0.24866439693565415</v>
      </c>
      <c r="S38" s="64" t="str">
        <f>IF(AND(ISNUMBER('O-CapitalAdequacy'!R38),ISNUMBER('O-CapitalAdequacy'!R$1),ISNUMBER('O-CapitalAdequacy'!R$2)),STANDARDIZE('O-CapitalAdequacy'!R38,'O-CapitalAdequacy'!R$1,'O-CapitalAdequacy'!R$2),"..")</f>
        <v>..</v>
      </c>
      <c r="T38" s="64" t="str">
        <f>IF(AND(ISNUMBER('O-CapitalAdequacy'!S38),ISNUMBER('O-CapitalAdequacy'!S$1),ISNUMBER('O-CapitalAdequacy'!S$2)),STANDARDIZE('O-CapitalAdequacy'!S38,'O-CapitalAdequacy'!S$1,'O-CapitalAdequacy'!S$2),"..")</f>
        <v>..</v>
      </c>
      <c r="U38" s="64" t="str">
        <f>IF(AND(ISNUMBER('O-CapitalAdequacy'!T38),ISNUMBER('O-CapitalAdequacy'!T$1),ISNUMBER('O-CapitalAdequacy'!T$2)),STANDARDIZE('O-CapitalAdequacy'!T38,'O-CapitalAdequacy'!T$1,'O-CapitalAdequacy'!T$2),"..")</f>
        <v>..</v>
      </c>
      <c r="V38" s="64" t="str">
        <f>IF(AND(ISNUMBER('O-CapitalAdequacy'!U38),ISNUMBER('O-CapitalAdequacy'!U$1),ISNUMBER('O-CapitalAdequacy'!U$2)),STANDARDIZE('O-CapitalAdequacy'!U38,'O-CapitalAdequacy'!U$1,'O-CapitalAdequacy'!U$2),"..")</f>
        <v>..</v>
      </c>
      <c r="W38" s="64" t="str">
        <f>IF(AND(ISNUMBER('O-CapitalAdequacy'!V38),ISNUMBER('O-CapitalAdequacy'!V$1),ISNUMBER('O-CapitalAdequacy'!V$2)),STANDARDIZE('O-CapitalAdequacy'!V38,'O-CapitalAdequacy'!V$1,'O-CapitalAdequacy'!V$2),"..")</f>
        <v>..</v>
      </c>
      <c r="X38" s="64" t="str">
        <f>IF(AND(ISNUMBER('O-CapitalAdequacy'!W38),ISNUMBER('O-CapitalAdequacy'!W$1),ISNUMBER('O-CapitalAdequacy'!W$2)),STANDARDIZE('O-CapitalAdequacy'!W38,'O-CapitalAdequacy'!W$1,'O-CapitalAdequacy'!W$2),"..")</f>
        <v>..</v>
      </c>
      <c r="Y38" s="64" t="str">
        <f>IF(AND(ISNUMBER('O-CapitalAdequacy'!X38),ISNUMBER('O-CapitalAdequacy'!X$1),ISNUMBER('O-CapitalAdequacy'!X$2)),STANDARDIZE('O-CapitalAdequacy'!X38,'O-CapitalAdequacy'!X$1,'O-CapitalAdequacy'!X$2),"..")</f>
        <v>..</v>
      </c>
      <c r="Z38" s="64" t="str">
        <f>IF(AND(ISNUMBER('O-CapitalAdequacy'!Y38),ISNUMBER('O-CapitalAdequacy'!Y$1),ISNUMBER('O-CapitalAdequacy'!Y$2)),STANDARDIZE('O-CapitalAdequacy'!Y38,'O-CapitalAdequacy'!Y$1,'O-CapitalAdequacy'!Y$2),"..")</f>
        <v>..</v>
      </c>
      <c r="AA38" s="64" t="str">
        <f>IF(AND(ISNUMBER('O-CapitalAdequacy'!Z38),ISNUMBER('O-CapitalAdequacy'!Z$1),ISNUMBER('O-CapitalAdequacy'!Z$2)),STANDARDIZE('O-CapitalAdequacy'!Z38,'O-CapitalAdequacy'!Z$1,'O-CapitalAdequacy'!Z$2),"..")</f>
        <v>..</v>
      </c>
    </row>
    <row r="39" spans="1:27">
      <c r="A39" s="42">
        <v>36</v>
      </c>
      <c r="B39" s="2">
        <f>IF(ISNUMBER('Bank List'!B37),'Bank List'!B37,"")</f>
        <v>4144827</v>
      </c>
      <c r="C39" s="55" t="str">
        <f>IF(ISTEXT(Soundness!C40),Soundness!C40,"")</f>
        <v>OAO Sberbank of Russia</v>
      </c>
      <c r="D39" s="55" t="str">
        <f>IF(ISTEXT(Soundness!D40),Soundness!D40,"")</f>
        <v>Russia</v>
      </c>
      <c r="E39" s="63" t="str">
        <f>Soundness!E40</f>
        <v>Y</v>
      </c>
      <c r="F39" s="57"/>
      <c r="G39" s="64" t="str">
        <f>IF(AND(ISNUMBER('O-CapitalAdequacy'!F39),ISNUMBER('O-CapitalAdequacy'!F$1),ISNUMBER('O-CapitalAdequacy'!F$2)),STANDARDIZE('O-CapitalAdequacy'!F39,'O-CapitalAdequacy'!F$1,'O-CapitalAdequacy'!F$2),"..")</f>
        <v>..</v>
      </c>
      <c r="H39" s="64" t="str">
        <f>IF(AND(ISNUMBER('O-CapitalAdequacy'!G39),ISNUMBER('O-CapitalAdequacy'!G$1),ISNUMBER('O-CapitalAdequacy'!G$2)),STANDARDIZE('O-CapitalAdequacy'!G39,'O-CapitalAdequacy'!G$1,'O-CapitalAdequacy'!G$2),"..")</f>
        <v>..</v>
      </c>
      <c r="I39" s="64" t="str">
        <f>IF(AND(ISNUMBER('O-CapitalAdequacy'!H39),ISNUMBER('O-CapitalAdequacy'!H$1),ISNUMBER('O-CapitalAdequacy'!H$2)),STANDARDIZE('O-CapitalAdequacy'!H39,'O-CapitalAdequacy'!H$1,'O-CapitalAdequacy'!H$2),"..")</f>
        <v>..</v>
      </c>
      <c r="J39" s="64" t="str">
        <f>IF(AND(ISNUMBER('O-CapitalAdequacy'!I39),ISNUMBER('O-CapitalAdequacy'!I$1),ISNUMBER('O-CapitalAdequacy'!I$2)),STANDARDIZE('O-CapitalAdequacy'!I39,'O-CapitalAdequacy'!I$1,'O-CapitalAdequacy'!I$2),"..")</f>
        <v>..</v>
      </c>
      <c r="K39" s="64" t="str">
        <f>IF(AND(ISNUMBER('O-CapitalAdequacy'!J39),ISNUMBER('O-CapitalAdequacy'!J$1),ISNUMBER('O-CapitalAdequacy'!J$2)),STANDARDIZE('O-CapitalAdequacy'!J39,'O-CapitalAdequacy'!J$1,'O-CapitalAdequacy'!J$2),"..")</f>
        <v>..</v>
      </c>
      <c r="L39" s="64" t="str">
        <f>IF(AND(ISNUMBER('O-CapitalAdequacy'!K39),ISNUMBER('O-CapitalAdequacy'!K$1),ISNUMBER('O-CapitalAdequacy'!K$2)),STANDARDIZE('O-CapitalAdequacy'!K39,'O-CapitalAdequacy'!K$1,'O-CapitalAdequacy'!K$2),"..")</f>
        <v>..</v>
      </c>
      <c r="M39" s="64" t="str">
        <f>IF(AND(ISNUMBER('O-CapitalAdequacy'!L39),ISNUMBER('O-CapitalAdequacy'!L$1),ISNUMBER('O-CapitalAdequacy'!L$2)),STANDARDIZE('O-CapitalAdequacy'!L39,'O-CapitalAdequacy'!L$1,'O-CapitalAdequacy'!L$2),"..")</f>
        <v>..</v>
      </c>
      <c r="N39" s="64">
        <f>IF(AND(ISNUMBER('O-CapitalAdequacy'!M39),ISNUMBER('O-CapitalAdequacy'!M$1),ISNUMBER('O-CapitalAdequacy'!M$2)),STANDARDIZE('O-CapitalAdequacy'!M39,'O-CapitalAdequacy'!M$1,'O-CapitalAdequacy'!M$2),"..")</f>
        <v>3.0267834275982244</v>
      </c>
      <c r="O39" s="64">
        <f>IF(AND(ISNUMBER('O-CapitalAdequacy'!N39),ISNUMBER('O-CapitalAdequacy'!N$1),ISNUMBER('O-CapitalAdequacy'!N$2)),STANDARDIZE('O-CapitalAdequacy'!N39,'O-CapitalAdequacy'!N$1,'O-CapitalAdequacy'!N$2),"..")</f>
        <v>1.7912341738055357</v>
      </c>
      <c r="P39" s="64">
        <f>IF(AND(ISNUMBER('O-CapitalAdequacy'!O39),ISNUMBER('O-CapitalAdequacy'!O$1),ISNUMBER('O-CapitalAdequacy'!O$2)),STANDARDIZE('O-CapitalAdequacy'!O39,'O-CapitalAdequacy'!O$1,'O-CapitalAdequacy'!O$2),"..")</f>
        <v>0.86215874371396062</v>
      </c>
      <c r="Q39" s="64">
        <f>IF(AND(ISNUMBER('O-CapitalAdequacy'!P39),ISNUMBER('O-CapitalAdequacy'!P$1),ISNUMBER('O-CapitalAdequacy'!P$2)),STANDARDIZE('O-CapitalAdequacy'!P39,'O-CapitalAdequacy'!P$1,'O-CapitalAdequacy'!P$2),"..")</f>
        <v>0.50442952288584109</v>
      </c>
      <c r="R39" s="64">
        <f>IF(AND(ISNUMBER('O-CapitalAdequacy'!Q39),ISNUMBER('O-CapitalAdequacy'!Q$1),ISNUMBER('O-CapitalAdequacy'!Q$2)),STANDARDIZE('O-CapitalAdequacy'!Q39,'O-CapitalAdequacy'!Q$1,'O-CapitalAdequacy'!Q$2),"..")</f>
        <v>-5.9574108771153517E-2</v>
      </c>
      <c r="S39" s="64" t="str">
        <f>IF(AND(ISNUMBER('O-CapitalAdequacy'!R39),ISNUMBER('O-CapitalAdequacy'!R$1),ISNUMBER('O-CapitalAdequacy'!R$2)),STANDARDIZE('O-CapitalAdequacy'!R39,'O-CapitalAdequacy'!R$1,'O-CapitalAdequacy'!R$2),"..")</f>
        <v>..</v>
      </c>
      <c r="T39" s="64" t="str">
        <f>IF(AND(ISNUMBER('O-CapitalAdequacy'!S39),ISNUMBER('O-CapitalAdequacy'!S$1),ISNUMBER('O-CapitalAdequacy'!S$2)),STANDARDIZE('O-CapitalAdequacy'!S39,'O-CapitalAdequacy'!S$1,'O-CapitalAdequacy'!S$2),"..")</f>
        <v>..</v>
      </c>
      <c r="U39" s="64" t="str">
        <f>IF(AND(ISNUMBER('O-CapitalAdequacy'!T39),ISNUMBER('O-CapitalAdequacy'!T$1),ISNUMBER('O-CapitalAdequacy'!T$2)),STANDARDIZE('O-CapitalAdequacy'!T39,'O-CapitalAdequacy'!T$1,'O-CapitalAdequacy'!T$2),"..")</f>
        <v>..</v>
      </c>
      <c r="V39" s="64" t="str">
        <f>IF(AND(ISNUMBER('O-CapitalAdequacy'!U39),ISNUMBER('O-CapitalAdequacy'!U$1),ISNUMBER('O-CapitalAdequacy'!U$2)),STANDARDIZE('O-CapitalAdequacy'!U39,'O-CapitalAdequacy'!U$1,'O-CapitalAdequacy'!U$2),"..")</f>
        <v>..</v>
      </c>
      <c r="W39" s="64" t="str">
        <f>IF(AND(ISNUMBER('O-CapitalAdequacy'!V39),ISNUMBER('O-CapitalAdequacy'!V$1),ISNUMBER('O-CapitalAdequacy'!V$2)),STANDARDIZE('O-CapitalAdequacy'!V39,'O-CapitalAdequacy'!V$1,'O-CapitalAdequacy'!V$2),"..")</f>
        <v>..</v>
      </c>
      <c r="X39" s="64" t="str">
        <f>IF(AND(ISNUMBER('O-CapitalAdequacy'!W39),ISNUMBER('O-CapitalAdequacy'!W$1),ISNUMBER('O-CapitalAdequacy'!W$2)),STANDARDIZE('O-CapitalAdequacy'!W39,'O-CapitalAdequacy'!W$1,'O-CapitalAdequacy'!W$2),"..")</f>
        <v>..</v>
      </c>
      <c r="Y39" s="64" t="str">
        <f>IF(AND(ISNUMBER('O-CapitalAdequacy'!X39),ISNUMBER('O-CapitalAdequacy'!X$1),ISNUMBER('O-CapitalAdequacy'!X$2)),STANDARDIZE('O-CapitalAdequacy'!X39,'O-CapitalAdequacy'!X$1,'O-CapitalAdequacy'!X$2),"..")</f>
        <v>..</v>
      </c>
      <c r="Z39" s="64" t="str">
        <f>IF(AND(ISNUMBER('O-CapitalAdequacy'!Y39),ISNUMBER('O-CapitalAdequacy'!Y$1),ISNUMBER('O-CapitalAdequacy'!Y$2)),STANDARDIZE('O-CapitalAdequacy'!Y39,'O-CapitalAdequacy'!Y$1,'O-CapitalAdequacy'!Y$2),"..")</f>
        <v>..</v>
      </c>
      <c r="AA39" s="64" t="str">
        <f>IF(AND(ISNUMBER('O-CapitalAdequacy'!Z39),ISNUMBER('O-CapitalAdequacy'!Z$1),ISNUMBER('O-CapitalAdequacy'!Z$2)),STANDARDIZE('O-CapitalAdequacy'!Z39,'O-CapitalAdequacy'!Z$1,'O-CapitalAdequacy'!Z$2),"..")</f>
        <v>..</v>
      </c>
    </row>
    <row r="40" spans="1:27">
      <c r="A40" s="42">
        <v>37</v>
      </c>
      <c r="B40" s="2">
        <f>IF(ISNUMBER('Bank List'!B38),'Bank List'!B38,"")</f>
        <v>100522</v>
      </c>
      <c r="C40" s="55" t="str">
        <f>IF(ISTEXT(Soundness!C41),Soundness!C41,"")</f>
        <v>Royal Bank of Canada</v>
      </c>
      <c r="D40" s="55" t="str">
        <f>IF(ISTEXT(Soundness!D41),Soundness!D41,"")</f>
        <v>Canada</v>
      </c>
      <c r="E40" s="63" t="str">
        <f>Soundness!E41</f>
        <v>Y</v>
      </c>
      <c r="F40" s="57"/>
      <c r="G40" s="64" t="str">
        <f>IF(AND(ISNUMBER('O-CapitalAdequacy'!F40),ISNUMBER('O-CapitalAdequacy'!F$1),ISNUMBER('O-CapitalAdequacy'!F$2)),STANDARDIZE('O-CapitalAdequacy'!F40,'O-CapitalAdequacy'!F$1,'O-CapitalAdequacy'!F$2),"..")</f>
        <v>..</v>
      </c>
      <c r="H40" s="64" t="str">
        <f>IF(AND(ISNUMBER('O-CapitalAdequacy'!G40),ISNUMBER('O-CapitalAdequacy'!G$1),ISNUMBER('O-CapitalAdequacy'!G$2)),STANDARDIZE('O-CapitalAdequacy'!G40,'O-CapitalAdequacy'!G$1,'O-CapitalAdequacy'!G$2),"..")</f>
        <v>..</v>
      </c>
      <c r="I40" s="64" t="str">
        <f>IF(AND(ISNUMBER('O-CapitalAdequacy'!H40),ISNUMBER('O-CapitalAdequacy'!H$1),ISNUMBER('O-CapitalAdequacy'!H$2)),STANDARDIZE('O-CapitalAdequacy'!H40,'O-CapitalAdequacy'!H$1,'O-CapitalAdequacy'!H$2),"..")</f>
        <v>..</v>
      </c>
      <c r="J40" s="64" t="str">
        <f>IF(AND(ISNUMBER('O-CapitalAdequacy'!I40),ISNUMBER('O-CapitalAdequacy'!I$1),ISNUMBER('O-CapitalAdequacy'!I$2)),STANDARDIZE('O-CapitalAdequacy'!I40,'O-CapitalAdequacy'!I$1,'O-CapitalAdequacy'!I$2),"..")</f>
        <v>..</v>
      </c>
      <c r="K40" s="64" t="str">
        <f>IF(AND(ISNUMBER('O-CapitalAdequacy'!J40),ISNUMBER('O-CapitalAdequacy'!J$1),ISNUMBER('O-CapitalAdequacy'!J$2)),STANDARDIZE('O-CapitalAdequacy'!J40,'O-CapitalAdequacy'!J$1,'O-CapitalAdequacy'!J$2),"..")</f>
        <v>..</v>
      </c>
      <c r="L40" s="64" t="str">
        <f>IF(AND(ISNUMBER('O-CapitalAdequacy'!K40),ISNUMBER('O-CapitalAdequacy'!K$1),ISNUMBER('O-CapitalAdequacy'!K$2)),STANDARDIZE('O-CapitalAdequacy'!K40,'O-CapitalAdequacy'!K$1,'O-CapitalAdequacy'!K$2),"..")</f>
        <v>..</v>
      </c>
      <c r="M40" s="64" t="str">
        <f>IF(AND(ISNUMBER('O-CapitalAdequacy'!L40),ISNUMBER('O-CapitalAdequacy'!L$1),ISNUMBER('O-CapitalAdequacy'!L$2)),STANDARDIZE('O-CapitalAdequacy'!L40,'O-CapitalAdequacy'!L$1,'O-CapitalAdequacy'!L$2),"..")</f>
        <v>..</v>
      </c>
      <c r="N40" s="64">
        <f>IF(AND(ISNUMBER('O-CapitalAdequacy'!M40),ISNUMBER('O-CapitalAdequacy'!M$1),ISNUMBER('O-CapitalAdequacy'!M$2)),STANDARDIZE('O-CapitalAdequacy'!M40,'O-CapitalAdequacy'!M$1,'O-CapitalAdequacy'!M$2),"..")</f>
        <v>0.51251603466015916</v>
      </c>
      <c r="O40" s="64">
        <f>IF(AND(ISNUMBER('O-CapitalAdequacy'!N40),ISNUMBER('O-CapitalAdequacy'!N$1),ISNUMBER('O-CapitalAdequacy'!N$2)),STANDARDIZE('O-CapitalAdequacy'!N40,'O-CapitalAdequacy'!N$1,'O-CapitalAdequacy'!N$2),"..")</f>
        <v>0.12762239211544141</v>
      </c>
      <c r="P40" s="64">
        <f>IF(AND(ISNUMBER('O-CapitalAdequacy'!O40),ISNUMBER('O-CapitalAdequacy'!O$1),ISNUMBER('O-CapitalAdequacy'!O$2)),STANDARDIZE('O-CapitalAdequacy'!O40,'O-CapitalAdequacy'!O$1,'O-CapitalAdequacy'!O$2),"..")</f>
        <v>1.547598472646041</v>
      </c>
      <c r="Q40" s="64">
        <f>IF(AND(ISNUMBER('O-CapitalAdequacy'!P40),ISNUMBER('O-CapitalAdequacy'!P$1),ISNUMBER('O-CapitalAdequacy'!P$2)),STANDARDIZE('O-CapitalAdequacy'!P40,'O-CapitalAdequacy'!P$1,'O-CapitalAdequacy'!P$2),"..")</f>
        <v>0.9687071726354114</v>
      </c>
      <c r="R40" s="64" t="str">
        <f>IF(AND(ISNUMBER('O-CapitalAdequacy'!Q40),ISNUMBER('O-CapitalAdequacy'!Q$1),ISNUMBER('O-CapitalAdequacy'!Q$2)),STANDARDIZE('O-CapitalAdequacy'!Q40,'O-CapitalAdequacy'!Q$1,'O-CapitalAdequacy'!Q$2),"..")</f>
        <v>..</v>
      </c>
      <c r="S40" s="64">
        <f>IF(AND(ISNUMBER('O-CapitalAdequacy'!R40),ISNUMBER('O-CapitalAdequacy'!R$1),ISNUMBER('O-CapitalAdequacy'!R$2)),STANDARDIZE('O-CapitalAdequacy'!R40,'O-CapitalAdequacy'!R$1,'O-CapitalAdequacy'!R$2),"..")</f>
        <v>0.53677277207565555</v>
      </c>
      <c r="T40" s="64" t="str">
        <f>IF(AND(ISNUMBER('O-CapitalAdequacy'!S40),ISNUMBER('O-CapitalAdequacy'!S$1),ISNUMBER('O-CapitalAdequacy'!S$2)),STANDARDIZE('O-CapitalAdequacy'!S40,'O-CapitalAdequacy'!S$1,'O-CapitalAdequacy'!S$2),"..")</f>
        <v>..</v>
      </c>
      <c r="U40" s="64" t="str">
        <f>IF(AND(ISNUMBER('O-CapitalAdequacy'!T40),ISNUMBER('O-CapitalAdequacy'!T$1),ISNUMBER('O-CapitalAdequacy'!T$2)),STANDARDIZE('O-CapitalAdequacy'!T40,'O-CapitalAdequacy'!T$1,'O-CapitalAdequacy'!T$2),"..")</f>
        <v>..</v>
      </c>
      <c r="V40" s="64" t="str">
        <f>IF(AND(ISNUMBER('O-CapitalAdequacy'!U40),ISNUMBER('O-CapitalAdequacy'!U$1),ISNUMBER('O-CapitalAdequacy'!U$2)),STANDARDIZE('O-CapitalAdequacy'!U40,'O-CapitalAdequacy'!U$1,'O-CapitalAdequacy'!U$2),"..")</f>
        <v>..</v>
      </c>
      <c r="W40" s="64" t="str">
        <f>IF(AND(ISNUMBER('O-CapitalAdequacy'!V40),ISNUMBER('O-CapitalAdequacy'!V$1),ISNUMBER('O-CapitalAdequacy'!V$2)),STANDARDIZE('O-CapitalAdequacy'!V40,'O-CapitalAdequacy'!V$1,'O-CapitalAdequacy'!V$2),"..")</f>
        <v>..</v>
      </c>
      <c r="X40" s="64" t="str">
        <f>IF(AND(ISNUMBER('O-CapitalAdequacy'!W40),ISNUMBER('O-CapitalAdequacy'!W$1),ISNUMBER('O-CapitalAdequacy'!W$2)),STANDARDIZE('O-CapitalAdequacy'!W40,'O-CapitalAdequacy'!W$1,'O-CapitalAdequacy'!W$2),"..")</f>
        <v>..</v>
      </c>
      <c r="Y40" s="64" t="str">
        <f>IF(AND(ISNUMBER('O-CapitalAdequacy'!X40),ISNUMBER('O-CapitalAdequacy'!X$1),ISNUMBER('O-CapitalAdequacy'!X$2)),STANDARDIZE('O-CapitalAdequacy'!X40,'O-CapitalAdequacy'!X$1,'O-CapitalAdequacy'!X$2),"..")</f>
        <v>..</v>
      </c>
      <c r="Z40" s="64" t="str">
        <f>IF(AND(ISNUMBER('O-CapitalAdequacy'!Y40),ISNUMBER('O-CapitalAdequacy'!Y$1),ISNUMBER('O-CapitalAdequacy'!Y$2)),STANDARDIZE('O-CapitalAdequacy'!Y40,'O-CapitalAdequacy'!Y$1,'O-CapitalAdequacy'!Y$2),"..")</f>
        <v>..</v>
      </c>
      <c r="AA40" s="64" t="str">
        <f>IF(AND(ISNUMBER('O-CapitalAdequacy'!Z40),ISNUMBER('O-CapitalAdequacy'!Z$1),ISNUMBER('O-CapitalAdequacy'!Z$2)),STANDARDIZE('O-CapitalAdequacy'!Z40,'O-CapitalAdequacy'!Z$1,'O-CapitalAdequacy'!Z$2),"..")</f>
        <v>..</v>
      </c>
    </row>
    <row r="41" spans="1:27">
      <c r="A41" s="42">
        <v>38</v>
      </c>
      <c r="B41" s="2">
        <f>IF(ISNUMBER('Bank List'!B39),'Bank List'!B39,"")</f>
        <v>3001937</v>
      </c>
      <c r="C41" s="55" t="str">
        <f>IF(ISTEXT(Soundness!C42),Soundness!C42,"")</f>
        <v>Royal Bank of Scotland Group Plc</v>
      </c>
      <c r="D41" s="55" t="str">
        <f>IF(ISTEXT(Soundness!D42),Soundness!D42,"")</f>
        <v>United Kingdom</v>
      </c>
      <c r="E41" s="63" t="str">
        <f>Soundness!E42</f>
        <v>Y</v>
      </c>
      <c r="F41" s="57"/>
      <c r="G41" s="64" t="str">
        <f>IF(AND(ISNUMBER('O-CapitalAdequacy'!F41),ISNUMBER('O-CapitalAdequacy'!F$1),ISNUMBER('O-CapitalAdequacy'!F$2)),STANDARDIZE('O-CapitalAdequacy'!F41,'O-CapitalAdequacy'!F$1,'O-CapitalAdequacy'!F$2),"..")</f>
        <v>..</v>
      </c>
      <c r="H41" s="64" t="str">
        <f>IF(AND(ISNUMBER('O-CapitalAdequacy'!G41),ISNUMBER('O-CapitalAdequacy'!G$1),ISNUMBER('O-CapitalAdequacy'!G$2)),STANDARDIZE('O-CapitalAdequacy'!G41,'O-CapitalAdequacy'!G$1,'O-CapitalAdequacy'!G$2),"..")</f>
        <v>..</v>
      </c>
      <c r="I41" s="64" t="str">
        <f>IF(AND(ISNUMBER('O-CapitalAdequacy'!H41),ISNUMBER('O-CapitalAdequacy'!H$1),ISNUMBER('O-CapitalAdequacy'!H$2)),STANDARDIZE('O-CapitalAdequacy'!H41,'O-CapitalAdequacy'!H$1,'O-CapitalAdequacy'!H$2),"..")</f>
        <v>..</v>
      </c>
      <c r="J41" s="64" t="str">
        <f>IF(AND(ISNUMBER('O-CapitalAdequacy'!I41),ISNUMBER('O-CapitalAdequacy'!I$1),ISNUMBER('O-CapitalAdequacy'!I$2)),STANDARDIZE('O-CapitalAdequacy'!I41,'O-CapitalAdequacy'!I$1,'O-CapitalAdequacy'!I$2),"..")</f>
        <v>..</v>
      </c>
      <c r="K41" s="64" t="str">
        <f>IF(AND(ISNUMBER('O-CapitalAdequacy'!J41),ISNUMBER('O-CapitalAdequacy'!J$1),ISNUMBER('O-CapitalAdequacy'!J$2)),STANDARDIZE('O-CapitalAdequacy'!J41,'O-CapitalAdequacy'!J$1,'O-CapitalAdequacy'!J$2),"..")</f>
        <v>..</v>
      </c>
      <c r="L41" s="64" t="str">
        <f>IF(AND(ISNUMBER('O-CapitalAdequacy'!K41),ISNUMBER('O-CapitalAdequacy'!K$1),ISNUMBER('O-CapitalAdequacy'!K$2)),STANDARDIZE('O-CapitalAdequacy'!K41,'O-CapitalAdequacy'!K$1,'O-CapitalAdequacy'!K$2),"..")</f>
        <v>..</v>
      </c>
      <c r="M41" s="64" t="str">
        <f>IF(AND(ISNUMBER('O-CapitalAdequacy'!L41),ISNUMBER('O-CapitalAdequacy'!L$1),ISNUMBER('O-CapitalAdequacy'!L$2)),STANDARDIZE('O-CapitalAdequacy'!L41,'O-CapitalAdequacy'!L$1,'O-CapitalAdequacy'!L$2),"..")</f>
        <v>..</v>
      </c>
      <c r="N41" s="64">
        <f>IF(AND(ISNUMBER('O-CapitalAdequacy'!M41),ISNUMBER('O-CapitalAdequacy'!M$1),ISNUMBER('O-CapitalAdequacy'!M$2)),STANDARDIZE('O-CapitalAdequacy'!M41,'O-CapitalAdequacy'!M$1,'O-CapitalAdequacy'!M$2),"..")</f>
        <v>-0.67462135354222363</v>
      </c>
      <c r="O41" s="64">
        <f>IF(AND(ISNUMBER('O-CapitalAdequacy'!N41),ISNUMBER('O-CapitalAdequacy'!N$1),ISNUMBER('O-CapitalAdequacy'!N$2)),STANDARDIZE('O-CapitalAdequacy'!N41,'O-CapitalAdequacy'!N$1,'O-CapitalAdequacy'!N$2),"..")</f>
        <v>0.68215965267880585</v>
      </c>
      <c r="P41" s="64">
        <f>IF(AND(ISNUMBER('O-CapitalAdequacy'!O41),ISNUMBER('O-CapitalAdequacy'!O$1),ISNUMBER('O-CapitalAdequacy'!O$2)),STANDARDIZE('O-CapitalAdequacy'!O41,'O-CapitalAdequacy'!O$1,'O-CapitalAdequacy'!O$2),"..")</f>
        <v>2.0571687974442328</v>
      </c>
      <c r="Q41" s="64">
        <f>IF(AND(ISNUMBER('O-CapitalAdequacy'!P41),ISNUMBER('O-CapitalAdequacy'!P$1),ISNUMBER('O-CapitalAdequacy'!P$2)),STANDARDIZE('O-CapitalAdequacy'!P41,'O-CapitalAdequacy'!P$1,'O-CapitalAdequacy'!P$2),"..")</f>
        <v>0.9296557815349803</v>
      </c>
      <c r="R41" s="64">
        <f>IF(AND(ISNUMBER('O-CapitalAdequacy'!Q41),ISNUMBER('O-CapitalAdequacy'!Q$1),ISNUMBER('O-CapitalAdequacy'!Q$2)),STANDARDIZE('O-CapitalAdequacy'!Q41,'O-CapitalAdequacy'!Q$1,'O-CapitalAdequacy'!Q$2),"..")</f>
        <v>0.59370750033879705</v>
      </c>
      <c r="S41" s="64" t="str">
        <f>IF(AND(ISNUMBER('O-CapitalAdequacy'!R41),ISNUMBER('O-CapitalAdequacy'!R$1),ISNUMBER('O-CapitalAdequacy'!R$2)),STANDARDIZE('O-CapitalAdequacy'!R41,'O-CapitalAdequacy'!R$1,'O-CapitalAdequacy'!R$2),"..")</f>
        <v>..</v>
      </c>
      <c r="T41" s="64" t="str">
        <f>IF(AND(ISNUMBER('O-CapitalAdequacy'!S41),ISNUMBER('O-CapitalAdequacy'!S$1),ISNUMBER('O-CapitalAdequacy'!S$2)),STANDARDIZE('O-CapitalAdequacy'!S41,'O-CapitalAdequacy'!S$1,'O-CapitalAdequacy'!S$2),"..")</f>
        <v>..</v>
      </c>
      <c r="U41" s="64" t="str">
        <f>IF(AND(ISNUMBER('O-CapitalAdequacy'!T41),ISNUMBER('O-CapitalAdequacy'!T$1),ISNUMBER('O-CapitalAdequacy'!T$2)),STANDARDIZE('O-CapitalAdequacy'!T41,'O-CapitalAdequacy'!T$1,'O-CapitalAdequacy'!T$2),"..")</f>
        <v>..</v>
      </c>
      <c r="V41" s="64" t="str">
        <f>IF(AND(ISNUMBER('O-CapitalAdequacy'!U41),ISNUMBER('O-CapitalAdequacy'!U$1),ISNUMBER('O-CapitalAdequacy'!U$2)),STANDARDIZE('O-CapitalAdequacy'!U41,'O-CapitalAdequacy'!U$1,'O-CapitalAdequacy'!U$2),"..")</f>
        <v>..</v>
      </c>
      <c r="W41" s="64" t="str">
        <f>IF(AND(ISNUMBER('O-CapitalAdequacy'!V41),ISNUMBER('O-CapitalAdequacy'!V$1),ISNUMBER('O-CapitalAdequacy'!V$2)),STANDARDIZE('O-CapitalAdequacy'!V41,'O-CapitalAdequacy'!V$1,'O-CapitalAdequacy'!V$2),"..")</f>
        <v>..</v>
      </c>
      <c r="X41" s="64" t="str">
        <f>IF(AND(ISNUMBER('O-CapitalAdequacy'!W41),ISNUMBER('O-CapitalAdequacy'!W$1),ISNUMBER('O-CapitalAdequacy'!W$2)),STANDARDIZE('O-CapitalAdequacy'!W41,'O-CapitalAdequacy'!W$1,'O-CapitalAdequacy'!W$2),"..")</f>
        <v>..</v>
      </c>
      <c r="Y41" s="64" t="str">
        <f>IF(AND(ISNUMBER('O-CapitalAdequacy'!X41),ISNUMBER('O-CapitalAdequacy'!X$1),ISNUMBER('O-CapitalAdequacy'!X$2)),STANDARDIZE('O-CapitalAdequacy'!X41,'O-CapitalAdequacy'!X$1,'O-CapitalAdequacy'!X$2),"..")</f>
        <v>..</v>
      </c>
      <c r="Z41" s="64" t="str">
        <f>IF(AND(ISNUMBER('O-CapitalAdequacy'!Y41),ISNUMBER('O-CapitalAdequacy'!Y$1),ISNUMBER('O-CapitalAdequacy'!Y$2)),STANDARDIZE('O-CapitalAdequacy'!Y41,'O-CapitalAdequacy'!Y$1,'O-CapitalAdequacy'!Y$2),"..")</f>
        <v>..</v>
      </c>
      <c r="AA41" s="64" t="str">
        <f>IF(AND(ISNUMBER('O-CapitalAdequacy'!Z41),ISNUMBER('O-CapitalAdequacy'!Z$1),ISNUMBER('O-CapitalAdequacy'!Z$2)),STANDARDIZE('O-CapitalAdequacy'!Z41,'O-CapitalAdequacy'!Z$1,'O-CapitalAdequacy'!Z$2),"..")</f>
        <v>..</v>
      </c>
    </row>
    <row r="42" spans="1:27">
      <c r="A42" s="42">
        <v>39</v>
      </c>
      <c r="B42" s="2">
        <f>IF(ISNUMBER('Bank List'!B40),'Bank List'!B40,"")</f>
        <v>4144847</v>
      </c>
      <c r="C42" s="55" t="str">
        <f>IF(ISTEXT(Soundness!C43),Soundness!C43,"")</f>
        <v>Skandinaviska Enskilda Banken AB</v>
      </c>
      <c r="D42" s="55" t="str">
        <f>IF(ISTEXT(Soundness!D43),Soundness!D43,"")</f>
        <v>Sweden</v>
      </c>
      <c r="E42" s="63" t="str">
        <f>Soundness!E43</f>
        <v>Y</v>
      </c>
      <c r="F42" s="57"/>
      <c r="G42" s="64" t="str">
        <f>IF(AND(ISNUMBER('O-CapitalAdequacy'!F42),ISNUMBER('O-CapitalAdequacy'!F$1),ISNUMBER('O-CapitalAdequacy'!F$2)),STANDARDIZE('O-CapitalAdequacy'!F42,'O-CapitalAdequacy'!F$1,'O-CapitalAdequacy'!F$2),"..")</f>
        <v>..</v>
      </c>
      <c r="H42" s="64" t="str">
        <f>IF(AND(ISNUMBER('O-CapitalAdequacy'!G42),ISNUMBER('O-CapitalAdequacy'!G$1),ISNUMBER('O-CapitalAdequacy'!G$2)),STANDARDIZE('O-CapitalAdequacy'!G42,'O-CapitalAdequacy'!G$1,'O-CapitalAdequacy'!G$2),"..")</f>
        <v>..</v>
      </c>
      <c r="I42" s="64" t="str">
        <f>IF(AND(ISNUMBER('O-CapitalAdequacy'!H42),ISNUMBER('O-CapitalAdequacy'!H$1),ISNUMBER('O-CapitalAdequacy'!H$2)),STANDARDIZE('O-CapitalAdequacy'!H42,'O-CapitalAdequacy'!H$1,'O-CapitalAdequacy'!H$2),"..")</f>
        <v>..</v>
      </c>
      <c r="J42" s="64" t="str">
        <f>IF(AND(ISNUMBER('O-CapitalAdequacy'!I42),ISNUMBER('O-CapitalAdequacy'!I$1),ISNUMBER('O-CapitalAdequacy'!I$2)),STANDARDIZE('O-CapitalAdequacy'!I42,'O-CapitalAdequacy'!I$1,'O-CapitalAdequacy'!I$2),"..")</f>
        <v>..</v>
      </c>
      <c r="K42" s="64" t="str">
        <f>IF(AND(ISNUMBER('O-CapitalAdequacy'!J42),ISNUMBER('O-CapitalAdequacy'!J$1),ISNUMBER('O-CapitalAdequacy'!J$2)),STANDARDIZE('O-CapitalAdequacy'!J42,'O-CapitalAdequacy'!J$1,'O-CapitalAdequacy'!J$2),"..")</f>
        <v>..</v>
      </c>
      <c r="L42" s="64" t="str">
        <f>IF(AND(ISNUMBER('O-CapitalAdequacy'!K42),ISNUMBER('O-CapitalAdequacy'!K$1),ISNUMBER('O-CapitalAdequacy'!K$2)),STANDARDIZE('O-CapitalAdequacy'!K42,'O-CapitalAdequacy'!K$1,'O-CapitalAdequacy'!K$2),"..")</f>
        <v>..</v>
      </c>
      <c r="M42" s="64" t="str">
        <f>IF(AND(ISNUMBER('O-CapitalAdequacy'!L42),ISNUMBER('O-CapitalAdequacy'!L$1),ISNUMBER('O-CapitalAdequacy'!L$2)),STANDARDIZE('O-CapitalAdequacy'!L42,'O-CapitalAdequacy'!L$1,'O-CapitalAdequacy'!L$2),"..")</f>
        <v>..</v>
      </c>
      <c r="N42" s="64">
        <f>IF(AND(ISNUMBER('O-CapitalAdequacy'!M42),ISNUMBER('O-CapitalAdequacy'!M$1),ISNUMBER('O-CapitalAdequacy'!M$2)),STANDARDIZE('O-CapitalAdequacy'!M42,'O-CapitalAdequacy'!M$1,'O-CapitalAdequacy'!M$2),"..")</f>
        <v>0.77570215374276219</v>
      </c>
      <c r="O42" s="64">
        <f>IF(AND(ISNUMBER('O-CapitalAdequacy'!N42),ISNUMBER('O-CapitalAdequacy'!N$1),ISNUMBER('O-CapitalAdequacy'!N$2)),STANDARDIZE('O-CapitalAdequacy'!N42,'O-CapitalAdequacy'!N$1,'O-CapitalAdequacy'!N$2),"..")</f>
        <v>0.70348800885432039</v>
      </c>
      <c r="P42" s="64">
        <f>IF(AND(ISNUMBER('O-CapitalAdequacy'!O42),ISNUMBER('O-CapitalAdequacy'!O$1),ISNUMBER('O-CapitalAdequacy'!O$2)),STANDARDIZE('O-CapitalAdequacy'!O42,'O-CapitalAdequacy'!O$1,'O-CapitalAdequacy'!O$2),"..")</f>
        <v>1.9579604156251156</v>
      </c>
      <c r="Q42" s="64">
        <f>IF(AND(ISNUMBER('O-CapitalAdequacy'!P42),ISNUMBER('O-CapitalAdequacy'!P$1),ISNUMBER('O-CapitalAdequacy'!P$2)),STANDARDIZE('O-CapitalAdequacy'!P42,'O-CapitalAdequacy'!P$1,'O-CapitalAdequacy'!P$2),"..")</f>
        <v>1.5067485611302402</v>
      </c>
      <c r="R42" s="64">
        <f>IF(AND(ISNUMBER('O-CapitalAdequacy'!Q42),ISNUMBER('O-CapitalAdequacy'!Q$1),ISNUMBER('O-CapitalAdequacy'!Q$2)),STANDARDIZE('O-CapitalAdequacy'!Q42,'O-CapitalAdequacy'!Q$1,'O-CapitalAdequacy'!Q$2),"..")</f>
        <v>1.9232735921189072</v>
      </c>
      <c r="S42" s="64" t="str">
        <f>IF(AND(ISNUMBER('O-CapitalAdequacy'!R42),ISNUMBER('O-CapitalAdequacy'!R$1),ISNUMBER('O-CapitalAdequacy'!R$2)),STANDARDIZE('O-CapitalAdequacy'!R42,'O-CapitalAdequacy'!R$1,'O-CapitalAdequacy'!R$2),"..")</f>
        <v>..</v>
      </c>
      <c r="T42" s="64" t="str">
        <f>IF(AND(ISNUMBER('O-CapitalAdequacy'!S42),ISNUMBER('O-CapitalAdequacy'!S$1),ISNUMBER('O-CapitalAdequacy'!S$2)),STANDARDIZE('O-CapitalAdequacy'!S42,'O-CapitalAdequacy'!S$1,'O-CapitalAdequacy'!S$2),"..")</f>
        <v>..</v>
      </c>
      <c r="U42" s="64" t="str">
        <f>IF(AND(ISNUMBER('O-CapitalAdequacy'!T42),ISNUMBER('O-CapitalAdequacy'!T$1),ISNUMBER('O-CapitalAdequacy'!T$2)),STANDARDIZE('O-CapitalAdequacy'!T42,'O-CapitalAdequacy'!T$1,'O-CapitalAdequacy'!T$2),"..")</f>
        <v>..</v>
      </c>
      <c r="V42" s="64" t="str">
        <f>IF(AND(ISNUMBER('O-CapitalAdequacy'!U42),ISNUMBER('O-CapitalAdequacy'!U$1),ISNUMBER('O-CapitalAdequacy'!U$2)),STANDARDIZE('O-CapitalAdequacy'!U42,'O-CapitalAdequacy'!U$1,'O-CapitalAdequacy'!U$2),"..")</f>
        <v>..</v>
      </c>
      <c r="W42" s="64" t="str">
        <f>IF(AND(ISNUMBER('O-CapitalAdequacy'!V42),ISNUMBER('O-CapitalAdequacy'!V$1),ISNUMBER('O-CapitalAdequacy'!V$2)),STANDARDIZE('O-CapitalAdequacy'!V42,'O-CapitalAdequacy'!V$1,'O-CapitalAdequacy'!V$2),"..")</f>
        <v>..</v>
      </c>
      <c r="X42" s="64" t="str">
        <f>IF(AND(ISNUMBER('O-CapitalAdequacy'!W42),ISNUMBER('O-CapitalAdequacy'!W$1),ISNUMBER('O-CapitalAdequacy'!W$2)),STANDARDIZE('O-CapitalAdequacy'!W42,'O-CapitalAdequacy'!W$1,'O-CapitalAdequacy'!W$2),"..")</f>
        <v>..</v>
      </c>
      <c r="Y42" s="64" t="str">
        <f>IF(AND(ISNUMBER('O-CapitalAdequacy'!X42),ISNUMBER('O-CapitalAdequacy'!X$1),ISNUMBER('O-CapitalAdequacy'!X$2)),STANDARDIZE('O-CapitalAdequacy'!X42,'O-CapitalAdequacy'!X$1,'O-CapitalAdequacy'!X$2),"..")</f>
        <v>..</v>
      </c>
      <c r="Z42" s="64" t="str">
        <f>IF(AND(ISNUMBER('O-CapitalAdequacy'!Y42),ISNUMBER('O-CapitalAdequacy'!Y$1),ISNUMBER('O-CapitalAdequacy'!Y$2)),STANDARDIZE('O-CapitalAdequacy'!Y42,'O-CapitalAdequacy'!Y$1,'O-CapitalAdequacy'!Y$2),"..")</f>
        <v>..</v>
      </c>
      <c r="AA42" s="64" t="str">
        <f>IF(AND(ISNUMBER('O-CapitalAdequacy'!Z42),ISNUMBER('O-CapitalAdequacy'!Z$1),ISNUMBER('O-CapitalAdequacy'!Z$2)),STANDARDIZE('O-CapitalAdequacy'!Z42,'O-CapitalAdequacy'!Z$1,'O-CapitalAdequacy'!Z$2),"..")</f>
        <v>..</v>
      </c>
    </row>
    <row r="43" spans="1:27">
      <c r="A43" s="42">
        <v>40</v>
      </c>
      <c r="B43" s="2">
        <f>IF(ISNUMBER('Bank List'!B41),'Bank List'!B41,"")</f>
        <v>113818</v>
      </c>
      <c r="C43" s="55" t="str">
        <f>IF(ISTEXT(Soundness!C44),Soundness!C44,"")</f>
        <v>Société Générale SA</v>
      </c>
      <c r="D43" s="55" t="str">
        <f>IF(ISTEXT(Soundness!D44),Soundness!D44,"")</f>
        <v>France</v>
      </c>
      <c r="E43" s="63" t="str">
        <f>Soundness!E44</f>
        <v>Y</v>
      </c>
      <c r="F43" s="57"/>
      <c r="G43" s="64" t="str">
        <f>IF(AND(ISNUMBER('O-CapitalAdequacy'!F43),ISNUMBER('O-CapitalAdequacy'!F$1),ISNUMBER('O-CapitalAdequacy'!F$2)),STANDARDIZE('O-CapitalAdequacy'!F43,'O-CapitalAdequacy'!F$1,'O-CapitalAdequacy'!F$2),"..")</f>
        <v>..</v>
      </c>
      <c r="H43" s="64" t="str">
        <f>IF(AND(ISNUMBER('O-CapitalAdequacy'!G43),ISNUMBER('O-CapitalAdequacy'!G$1),ISNUMBER('O-CapitalAdequacy'!G$2)),STANDARDIZE('O-CapitalAdequacy'!G43,'O-CapitalAdequacy'!G$1,'O-CapitalAdequacy'!G$2),"..")</f>
        <v>..</v>
      </c>
      <c r="I43" s="64" t="str">
        <f>IF(AND(ISNUMBER('O-CapitalAdequacy'!H43),ISNUMBER('O-CapitalAdequacy'!H$1),ISNUMBER('O-CapitalAdequacy'!H$2)),STANDARDIZE('O-CapitalAdequacy'!H43,'O-CapitalAdequacy'!H$1,'O-CapitalAdequacy'!H$2),"..")</f>
        <v>..</v>
      </c>
      <c r="J43" s="64" t="str">
        <f>IF(AND(ISNUMBER('O-CapitalAdequacy'!I43),ISNUMBER('O-CapitalAdequacy'!I$1),ISNUMBER('O-CapitalAdequacy'!I$2)),STANDARDIZE('O-CapitalAdequacy'!I43,'O-CapitalAdequacy'!I$1,'O-CapitalAdequacy'!I$2),"..")</f>
        <v>..</v>
      </c>
      <c r="K43" s="64" t="str">
        <f>IF(AND(ISNUMBER('O-CapitalAdequacy'!J43),ISNUMBER('O-CapitalAdequacy'!J$1),ISNUMBER('O-CapitalAdequacy'!J$2)),STANDARDIZE('O-CapitalAdequacy'!J43,'O-CapitalAdequacy'!J$1,'O-CapitalAdequacy'!J$2),"..")</f>
        <v>..</v>
      </c>
      <c r="L43" s="64" t="str">
        <f>IF(AND(ISNUMBER('O-CapitalAdequacy'!K43),ISNUMBER('O-CapitalAdequacy'!K$1),ISNUMBER('O-CapitalAdequacy'!K$2)),STANDARDIZE('O-CapitalAdequacy'!K43,'O-CapitalAdequacy'!K$1,'O-CapitalAdequacy'!K$2),"..")</f>
        <v>..</v>
      </c>
      <c r="M43" s="64" t="str">
        <f>IF(AND(ISNUMBER('O-CapitalAdequacy'!L43),ISNUMBER('O-CapitalAdequacy'!L$1),ISNUMBER('O-CapitalAdequacy'!L$2)),STANDARDIZE('O-CapitalAdequacy'!L43,'O-CapitalAdequacy'!L$1,'O-CapitalAdequacy'!L$2),"..")</f>
        <v>..</v>
      </c>
      <c r="N43" s="64">
        <f>IF(AND(ISNUMBER('O-CapitalAdequacy'!M43),ISNUMBER('O-CapitalAdequacy'!M$1),ISNUMBER('O-CapitalAdequacy'!M$2)),STANDARDIZE('O-CapitalAdequacy'!M43,'O-CapitalAdequacy'!M$1,'O-CapitalAdequacy'!M$2),"..")</f>
        <v>-1.0442018611901354</v>
      </c>
      <c r="O43" s="64">
        <f>IF(AND(ISNUMBER('O-CapitalAdequacy'!N43),ISNUMBER('O-CapitalAdequacy'!N$1),ISNUMBER('O-CapitalAdequacy'!N$2)),STANDARDIZE('O-CapitalAdequacy'!N43,'O-CapitalAdequacy'!N$1,'O-CapitalAdequacy'!N$2),"..")</f>
        <v>1.0316433150113885E-2</v>
      </c>
      <c r="P43" s="64">
        <f>IF(AND(ISNUMBER('O-CapitalAdequacy'!O43),ISNUMBER('O-CapitalAdequacy'!O$1),ISNUMBER('O-CapitalAdequacy'!O$2)),STANDARDIZE('O-CapitalAdequacy'!O43,'O-CapitalAdequacy'!O$1,'O-CapitalAdequacy'!O$2),"..")</f>
        <v>0.5149294073470515</v>
      </c>
      <c r="Q43" s="64">
        <f>IF(AND(ISNUMBER('O-CapitalAdequacy'!P43),ISNUMBER('O-CapitalAdequacy'!P$1),ISNUMBER('O-CapitalAdequacy'!P$2)),STANDARDIZE('O-CapitalAdequacy'!P43,'O-CapitalAdequacy'!P$1,'O-CapitalAdequacy'!P$2),"..")</f>
        <v>-9.0019430531832381E-2</v>
      </c>
      <c r="R43" s="64">
        <f>IF(AND(ISNUMBER('O-CapitalAdequacy'!Q43),ISNUMBER('O-CapitalAdequacy'!Q$1),ISNUMBER('O-CapitalAdequacy'!Q$2)),STANDARDIZE('O-CapitalAdequacy'!Q43,'O-CapitalAdequacy'!Q$1,'O-CapitalAdequacy'!Q$2),"..")</f>
        <v>-0.44142180987063173</v>
      </c>
      <c r="S43" s="64" t="str">
        <f>IF(AND(ISNUMBER('O-CapitalAdequacy'!R43),ISNUMBER('O-CapitalAdequacy'!R$1),ISNUMBER('O-CapitalAdequacy'!R$2)),STANDARDIZE('O-CapitalAdequacy'!R43,'O-CapitalAdequacy'!R$1,'O-CapitalAdequacy'!R$2),"..")</f>
        <v>..</v>
      </c>
      <c r="T43" s="64" t="str">
        <f>IF(AND(ISNUMBER('O-CapitalAdequacy'!S43),ISNUMBER('O-CapitalAdequacy'!S$1),ISNUMBER('O-CapitalAdequacy'!S$2)),STANDARDIZE('O-CapitalAdequacy'!S43,'O-CapitalAdequacy'!S$1,'O-CapitalAdequacy'!S$2),"..")</f>
        <v>..</v>
      </c>
      <c r="U43" s="64" t="str">
        <f>IF(AND(ISNUMBER('O-CapitalAdequacy'!T43),ISNUMBER('O-CapitalAdequacy'!T$1),ISNUMBER('O-CapitalAdequacy'!T$2)),STANDARDIZE('O-CapitalAdequacy'!T43,'O-CapitalAdequacy'!T$1,'O-CapitalAdequacy'!T$2),"..")</f>
        <v>..</v>
      </c>
      <c r="V43" s="64" t="str">
        <f>IF(AND(ISNUMBER('O-CapitalAdequacy'!U43),ISNUMBER('O-CapitalAdequacy'!U$1),ISNUMBER('O-CapitalAdequacy'!U$2)),STANDARDIZE('O-CapitalAdequacy'!U43,'O-CapitalAdequacy'!U$1,'O-CapitalAdequacy'!U$2),"..")</f>
        <v>..</v>
      </c>
      <c r="W43" s="64" t="str">
        <f>IF(AND(ISNUMBER('O-CapitalAdequacy'!V43),ISNUMBER('O-CapitalAdequacy'!V$1),ISNUMBER('O-CapitalAdequacy'!V$2)),STANDARDIZE('O-CapitalAdequacy'!V43,'O-CapitalAdequacy'!V$1,'O-CapitalAdequacy'!V$2),"..")</f>
        <v>..</v>
      </c>
      <c r="X43" s="64" t="str">
        <f>IF(AND(ISNUMBER('O-CapitalAdequacy'!W43),ISNUMBER('O-CapitalAdequacy'!W$1),ISNUMBER('O-CapitalAdequacy'!W$2)),STANDARDIZE('O-CapitalAdequacy'!W43,'O-CapitalAdequacy'!W$1,'O-CapitalAdequacy'!W$2),"..")</f>
        <v>..</v>
      </c>
      <c r="Y43" s="64" t="str">
        <f>IF(AND(ISNUMBER('O-CapitalAdequacy'!X43),ISNUMBER('O-CapitalAdequacy'!X$1),ISNUMBER('O-CapitalAdequacy'!X$2)),STANDARDIZE('O-CapitalAdequacy'!X43,'O-CapitalAdequacy'!X$1,'O-CapitalAdequacy'!X$2),"..")</f>
        <v>..</v>
      </c>
      <c r="Z43" s="64" t="str">
        <f>IF(AND(ISNUMBER('O-CapitalAdequacy'!Y43),ISNUMBER('O-CapitalAdequacy'!Y$1),ISNUMBER('O-CapitalAdequacy'!Y$2)),STANDARDIZE('O-CapitalAdequacy'!Y43,'O-CapitalAdequacy'!Y$1,'O-CapitalAdequacy'!Y$2),"..")</f>
        <v>..</v>
      </c>
      <c r="AA43" s="64" t="str">
        <f>IF(AND(ISNUMBER('O-CapitalAdequacy'!Z43),ISNUMBER('O-CapitalAdequacy'!Z$1),ISNUMBER('O-CapitalAdequacy'!Z$2)),STANDARDIZE('O-CapitalAdequacy'!Z43,'O-CapitalAdequacy'!Z$1,'O-CapitalAdequacy'!Z$2),"..")</f>
        <v>..</v>
      </c>
    </row>
    <row r="44" spans="1:27">
      <c r="A44" s="42">
        <v>41</v>
      </c>
      <c r="B44" s="2">
        <f>IF(ISNUMBER('Bank List'!B42),'Bank List'!B42,"")</f>
        <v>4041955</v>
      </c>
      <c r="C44" s="55" t="str">
        <f>IF(ISTEXT(Soundness!C45),Soundness!C45,"")</f>
        <v>Standard Chartered Plc</v>
      </c>
      <c r="D44" s="55" t="str">
        <f>IF(ISTEXT(Soundness!D45),Soundness!D45,"")</f>
        <v>United Kingdom</v>
      </c>
      <c r="E44" s="63" t="str">
        <f>Soundness!E45</f>
        <v>Y</v>
      </c>
      <c r="F44" s="57"/>
      <c r="G44" s="64" t="str">
        <f>IF(AND(ISNUMBER('O-CapitalAdequacy'!F44),ISNUMBER('O-CapitalAdequacy'!F$1),ISNUMBER('O-CapitalAdequacy'!F$2)),STANDARDIZE('O-CapitalAdequacy'!F44,'O-CapitalAdequacy'!F$1,'O-CapitalAdequacy'!F$2),"..")</f>
        <v>..</v>
      </c>
      <c r="H44" s="64" t="str">
        <f>IF(AND(ISNUMBER('O-CapitalAdequacy'!G44),ISNUMBER('O-CapitalAdequacy'!G$1),ISNUMBER('O-CapitalAdequacy'!G$2)),STANDARDIZE('O-CapitalAdequacy'!G44,'O-CapitalAdequacy'!G$1,'O-CapitalAdequacy'!G$2),"..")</f>
        <v>..</v>
      </c>
      <c r="I44" s="64" t="str">
        <f>IF(AND(ISNUMBER('O-CapitalAdequacy'!H44),ISNUMBER('O-CapitalAdequacy'!H$1),ISNUMBER('O-CapitalAdequacy'!H$2)),STANDARDIZE('O-CapitalAdequacy'!H44,'O-CapitalAdequacy'!H$1,'O-CapitalAdequacy'!H$2),"..")</f>
        <v>..</v>
      </c>
      <c r="J44" s="64" t="str">
        <f>IF(AND(ISNUMBER('O-CapitalAdequacy'!I44),ISNUMBER('O-CapitalAdequacy'!I$1),ISNUMBER('O-CapitalAdequacy'!I$2)),STANDARDIZE('O-CapitalAdequacy'!I44,'O-CapitalAdequacy'!I$1,'O-CapitalAdequacy'!I$2),"..")</f>
        <v>..</v>
      </c>
      <c r="K44" s="64" t="str">
        <f>IF(AND(ISNUMBER('O-CapitalAdequacy'!J44),ISNUMBER('O-CapitalAdequacy'!J$1),ISNUMBER('O-CapitalAdequacy'!J$2)),STANDARDIZE('O-CapitalAdequacy'!J44,'O-CapitalAdequacy'!J$1,'O-CapitalAdequacy'!J$2),"..")</f>
        <v>..</v>
      </c>
      <c r="L44" s="64" t="str">
        <f>IF(AND(ISNUMBER('O-CapitalAdequacy'!K44),ISNUMBER('O-CapitalAdequacy'!K$1),ISNUMBER('O-CapitalAdequacy'!K$2)),STANDARDIZE('O-CapitalAdequacy'!K44,'O-CapitalAdequacy'!K$1,'O-CapitalAdequacy'!K$2),"..")</f>
        <v>..</v>
      </c>
      <c r="M44" s="64" t="str">
        <f>IF(AND(ISNUMBER('O-CapitalAdequacy'!L44),ISNUMBER('O-CapitalAdequacy'!L$1),ISNUMBER('O-CapitalAdequacy'!L$2)),STANDARDIZE('O-CapitalAdequacy'!L44,'O-CapitalAdequacy'!L$1,'O-CapitalAdequacy'!L$2),"..")</f>
        <v>..</v>
      </c>
      <c r="N44" s="64">
        <f>IF(AND(ISNUMBER('O-CapitalAdequacy'!M44),ISNUMBER('O-CapitalAdequacy'!M$1),ISNUMBER('O-CapitalAdequacy'!M$2)),STANDARDIZE('O-CapitalAdequacy'!M44,'O-CapitalAdequacy'!M$1,'O-CapitalAdequacy'!M$2),"..")</f>
        <v>0.21013198294823093</v>
      </c>
      <c r="O44" s="64">
        <f>IF(AND(ISNUMBER('O-CapitalAdequacy'!N44),ISNUMBER('O-CapitalAdequacy'!N$1),ISNUMBER('O-CapitalAdequacy'!N$2)),STANDARDIZE('O-CapitalAdequacy'!N44,'O-CapitalAdequacy'!N$1,'O-CapitalAdequacy'!N$2),"..")</f>
        <v>0.61817458415226423</v>
      </c>
      <c r="P44" s="64">
        <f>IF(AND(ISNUMBER('O-CapitalAdequacy'!O44),ISNUMBER('O-CapitalAdequacy'!O$1),ISNUMBER('O-CapitalAdequacy'!O$2)),STANDARDIZE('O-CapitalAdequacy'!O44,'O-CapitalAdequacy'!O$1,'O-CapitalAdequacy'!O$2),"..")</f>
        <v>0.86666821561482943</v>
      </c>
      <c r="Q44" s="64">
        <f>IF(AND(ISNUMBER('O-CapitalAdequacy'!P44),ISNUMBER('O-CapitalAdequacy'!P$1),ISNUMBER('O-CapitalAdequacy'!P$2)),STANDARDIZE('O-CapitalAdequacy'!P44,'O-CapitalAdequacy'!P$1,'O-CapitalAdequacy'!P$2),"..")</f>
        <v>1.3982724747401538</v>
      </c>
      <c r="R44" s="64">
        <f>IF(AND(ISNUMBER('O-CapitalAdequacy'!Q44),ISNUMBER('O-CapitalAdequacy'!Q$1),ISNUMBER('O-CapitalAdequacy'!Q$2)),STANDARDIZE('O-CapitalAdequacy'!Q44,'O-CapitalAdequacy'!Q$1,'O-CapitalAdequacy'!Q$2),"..")</f>
        <v>0.91574773018173017</v>
      </c>
      <c r="S44" s="64" t="str">
        <f>IF(AND(ISNUMBER('O-CapitalAdequacy'!R44),ISNUMBER('O-CapitalAdequacy'!R$1),ISNUMBER('O-CapitalAdequacy'!R$2)),STANDARDIZE('O-CapitalAdequacy'!R44,'O-CapitalAdequacy'!R$1,'O-CapitalAdequacy'!R$2),"..")</f>
        <v>..</v>
      </c>
      <c r="T44" s="64" t="str">
        <f>IF(AND(ISNUMBER('O-CapitalAdequacy'!S44),ISNUMBER('O-CapitalAdequacy'!S$1),ISNUMBER('O-CapitalAdequacy'!S$2)),STANDARDIZE('O-CapitalAdequacy'!S44,'O-CapitalAdequacy'!S$1,'O-CapitalAdequacy'!S$2),"..")</f>
        <v>..</v>
      </c>
      <c r="U44" s="64" t="str">
        <f>IF(AND(ISNUMBER('O-CapitalAdequacy'!T44),ISNUMBER('O-CapitalAdequacy'!T$1),ISNUMBER('O-CapitalAdequacy'!T$2)),STANDARDIZE('O-CapitalAdequacy'!T44,'O-CapitalAdequacy'!T$1,'O-CapitalAdequacy'!T$2),"..")</f>
        <v>..</v>
      </c>
      <c r="V44" s="64" t="str">
        <f>IF(AND(ISNUMBER('O-CapitalAdequacy'!U44),ISNUMBER('O-CapitalAdequacy'!U$1),ISNUMBER('O-CapitalAdequacy'!U$2)),STANDARDIZE('O-CapitalAdequacy'!U44,'O-CapitalAdequacy'!U$1,'O-CapitalAdequacy'!U$2),"..")</f>
        <v>..</v>
      </c>
      <c r="W44" s="64" t="str">
        <f>IF(AND(ISNUMBER('O-CapitalAdequacy'!V44),ISNUMBER('O-CapitalAdequacy'!V$1),ISNUMBER('O-CapitalAdequacy'!V$2)),STANDARDIZE('O-CapitalAdequacy'!V44,'O-CapitalAdequacy'!V$1,'O-CapitalAdequacy'!V$2),"..")</f>
        <v>..</v>
      </c>
      <c r="X44" s="64" t="str">
        <f>IF(AND(ISNUMBER('O-CapitalAdequacy'!W44),ISNUMBER('O-CapitalAdequacy'!W$1),ISNUMBER('O-CapitalAdequacy'!W$2)),STANDARDIZE('O-CapitalAdequacy'!W44,'O-CapitalAdequacy'!W$1,'O-CapitalAdequacy'!W$2),"..")</f>
        <v>..</v>
      </c>
      <c r="Y44" s="64" t="str">
        <f>IF(AND(ISNUMBER('O-CapitalAdequacy'!X44),ISNUMBER('O-CapitalAdequacy'!X$1),ISNUMBER('O-CapitalAdequacy'!X$2)),STANDARDIZE('O-CapitalAdequacy'!X44,'O-CapitalAdequacy'!X$1,'O-CapitalAdequacy'!X$2),"..")</f>
        <v>..</v>
      </c>
      <c r="Z44" s="64" t="str">
        <f>IF(AND(ISNUMBER('O-CapitalAdequacy'!Y44),ISNUMBER('O-CapitalAdequacy'!Y$1),ISNUMBER('O-CapitalAdequacy'!Y$2)),STANDARDIZE('O-CapitalAdequacy'!Y44,'O-CapitalAdequacy'!Y$1,'O-CapitalAdequacy'!Y$2),"..")</f>
        <v>..</v>
      </c>
      <c r="AA44" s="64" t="str">
        <f>IF(AND(ISNUMBER('O-CapitalAdequacy'!Z44),ISNUMBER('O-CapitalAdequacy'!Z$1),ISNUMBER('O-CapitalAdequacy'!Z$2)),STANDARDIZE('O-CapitalAdequacy'!Z44,'O-CapitalAdequacy'!Z$1,'O-CapitalAdequacy'!Z$2),"..")</f>
        <v>..</v>
      </c>
    </row>
    <row r="45" spans="1:27">
      <c r="A45" s="42">
        <v>42</v>
      </c>
      <c r="B45" s="2">
        <f>IF(ISNUMBER('Bank List'!B43),'Bank List'!B43,"")</f>
        <v>4144846</v>
      </c>
      <c r="C45" s="55" t="str">
        <f>IF(ISTEXT(Soundness!C46),Soundness!C46,"")</f>
        <v>Svenska Handelsbanken AB</v>
      </c>
      <c r="D45" s="55" t="str">
        <f>IF(ISTEXT(Soundness!D46),Soundness!D46,"")</f>
        <v>Sweden</v>
      </c>
      <c r="E45" s="63" t="str">
        <f>Soundness!E46</f>
        <v>Y</v>
      </c>
      <c r="F45" s="57"/>
      <c r="G45" s="64" t="str">
        <f>IF(AND(ISNUMBER('O-CapitalAdequacy'!F45),ISNUMBER('O-CapitalAdequacy'!F$1),ISNUMBER('O-CapitalAdequacy'!F$2)),STANDARDIZE('O-CapitalAdequacy'!F45,'O-CapitalAdequacy'!F$1,'O-CapitalAdequacy'!F$2),"..")</f>
        <v>..</v>
      </c>
      <c r="H45" s="64" t="str">
        <f>IF(AND(ISNUMBER('O-CapitalAdequacy'!G45),ISNUMBER('O-CapitalAdequacy'!G$1),ISNUMBER('O-CapitalAdequacy'!G$2)),STANDARDIZE('O-CapitalAdequacy'!G45,'O-CapitalAdequacy'!G$1,'O-CapitalAdequacy'!G$2),"..")</f>
        <v>..</v>
      </c>
      <c r="I45" s="64" t="str">
        <f>IF(AND(ISNUMBER('O-CapitalAdequacy'!H45),ISNUMBER('O-CapitalAdequacy'!H$1),ISNUMBER('O-CapitalAdequacy'!H$2)),STANDARDIZE('O-CapitalAdequacy'!H45,'O-CapitalAdequacy'!H$1,'O-CapitalAdequacy'!H$2),"..")</f>
        <v>..</v>
      </c>
      <c r="J45" s="64" t="str">
        <f>IF(AND(ISNUMBER('O-CapitalAdequacy'!I45),ISNUMBER('O-CapitalAdequacy'!I$1),ISNUMBER('O-CapitalAdequacy'!I$2)),STANDARDIZE('O-CapitalAdequacy'!I45,'O-CapitalAdequacy'!I$1,'O-CapitalAdequacy'!I$2),"..")</f>
        <v>..</v>
      </c>
      <c r="K45" s="64" t="str">
        <f>IF(AND(ISNUMBER('O-CapitalAdequacy'!J45),ISNUMBER('O-CapitalAdequacy'!J$1),ISNUMBER('O-CapitalAdequacy'!J$2)),STANDARDIZE('O-CapitalAdequacy'!J45,'O-CapitalAdequacy'!J$1,'O-CapitalAdequacy'!J$2),"..")</f>
        <v>..</v>
      </c>
      <c r="L45" s="64" t="str">
        <f>IF(AND(ISNUMBER('O-CapitalAdequacy'!K45),ISNUMBER('O-CapitalAdequacy'!K$1),ISNUMBER('O-CapitalAdequacy'!K$2)),STANDARDIZE('O-CapitalAdequacy'!K45,'O-CapitalAdequacy'!K$1,'O-CapitalAdequacy'!K$2),"..")</f>
        <v>..</v>
      </c>
      <c r="M45" s="64" t="str">
        <f>IF(AND(ISNUMBER('O-CapitalAdequacy'!L45),ISNUMBER('O-CapitalAdequacy'!L$1),ISNUMBER('O-CapitalAdequacy'!L$2)),STANDARDIZE('O-CapitalAdequacy'!L45,'O-CapitalAdequacy'!L$1,'O-CapitalAdequacy'!L$2),"..")</f>
        <v>..</v>
      </c>
      <c r="N45" s="64">
        <f>IF(AND(ISNUMBER('O-CapitalAdequacy'!M45),ISNUMBER('O-CapitalAdequacy'!M$1),ISNUMBER('O-CapitalAdequacy'!M$2)),STANDARDIZE('O-CapitalAdequacy'!M45,'O-CapitalAdequacy'!M$1,'O-CapitalAdequacy'!M$2),"..")</f>
        <v>1.1956800033426618</v>
      </c>
      <c r="O45" s="64">
        <f>IF(AND(ISNUMBER('O-CapitalAdequacy'!N45),ISNUMBER('O-CapitalAdequacy'!N$1),ISNUMBER('O-CapitalAdequacy'!N$2)),STANDARDIZE('O-CapitalAdequacy'!N45,'O-CapitalAdequacy'!N$1,'O-CapitalAdequacy'!N$2),"..")</f>
        <v>0.93276783774109617</v>
      </c>
      <c r="P45" s="64">
        <f>IF(AND(ISNUMBER('O-CapitalAdequacy'!O45),ISNUMBER('O-CapitalAdequacy'!O$1),ISNUMBER('O-CapitalAdequacy'!O$2)),STANDARDIZE('O-CapitalAdequacy'!O45,'O-CapitalAdequacy'!O$1,'O-CapitalAdequacy'!O$2),"..")</f>
        <v>2.0932445726511846</v>
      </c>
      <c r="Q45" s="64">
        <f>IF(AND(ISNUMBER('O-CapitalAdequacy'!P45),ISNUMBER('O-CapitalAdequacy'!P$1),ISNUMBER('O-CapitalAdequacy'!P$2)),STANDARDIZE('O-CapitalAdequacy'!P45,'O-CapitalAdequacy'!P$1,'O-CapitalAdequacy'!P$2),"..")</f>
        <v>2.487372382096622</v>
      </c>
      <c r="R45" s="64">
        <f>IF(AND(ISNUMBER('O-CapitalAdequacy'!Q45),ISNUMBER('O-CapitalAdequacy'!Q$1),ISNUMBER('O-CapitalAdequacy'!Q$2)),STANDARDIZE('O-CapitalAdequacy'!Q45,'O-CapitalAdequacy'!Q$1,'O-CapitalAdequacy'!Q$2),"..")</f>
        <v>3.0872189942655091</v>
      </c>
      <c r="S45" s="64" t="str">
        <f>IF(AND(ISNUMBER('O-CapitalAdequacy'!R45),ISNUMBER('O-CapitalAdequacy'!R$1),ISNUMBER('O-CapitalAdequacy'!R$2)),STANDARDIZE('O-CapitalAdequacy'!R45,'O-CapitalAdequacy'!R$1,'O-CapitalAdequacy'!R$2),"..")</f>
        <v>..</v>
      </c>
      <c r="T45" s="64" t="str">
        <f>IF(AND(ISNUMBER('O-CapitalAdequacy'!S45),ISNUMBER('O-CapitalAdequacy'!S$1),ISNUMBER('O-CapitalAdequacy'!S$2)),STANDARDIZE('O-CapitalAdequacy'!S45,'O-CapitalAdequacy'!S$1,'O-CapitalAdequacy'!S$2),"..")</f>
        <v>..</v>
      </c>
      <c r="U45" s="64" t="str">
        <f>IF(AND(ISNUMBER('O-CapitalAdequacy'!T45),ISNUMBER('O-CapitalAdequacy'!T$1),ISNUMBER('O-CapitalAdequacy'!T$2)),STANDARDIZE('O-CapitalAdequacy'!T45,'O-CapitalAdequacy'!T$1,'O-CapitalAdequacy'!T$2),"..")</f>
        <v>..</v>
      </c>
      <c r="V45" s="64" t="str">
        <f>IF(AND(ISNUMBER('O-CapitalAdequacy'!U45),ISNUMBER('O-CapitalAdequacy'!U$1),ISNUMBER('O-CapitalAdequacy'!U$2)),STANDARDIZE('O-CapitalAdequacy'!U45,'O-CapitalAdequacy'!U$1,'O-CapitalAdequacy'!U$2),"..")</f>
        <v>..</v>
      </c>
      <c r="W45" s="64" t="str">
        <f>IF(AND(ISNUMBER('O-CapitalAdequacy'!V45),ISNUMBER('O-CapitalAdequacy'!V$1),ISNUMBER('O-CapitalAdequacy'!V$2)),STANDARDIZE('O-CapitalAdequacy'!V45,'O-CapitalAdequacy'!V$1,'O-CapitalAdequacy'!V$2),"..")</f>
        <v>..</v>
      </c>
      <c r="X45" s="64" t="str">
        <f>IF(AND(ISNUMBER('O-CapitalAdequacy'!W45),ISNUMBER('O-CapitalAdequacy'!W$1),ISNUMBER('O-CapitalAdequacy'!W$2)),STANDARDIZE('O-CapitalAdequacy'!W45,'O-CapitalAdequacy'!W$1,'O-CapitalAdequacy'!W$2),"..")</f>
        <v>..</v>
      </c>
      <c r="Y45" s="64" t="str">
        <f>IF(AND(ISNUMBER('O-CapitalAdequacy'!X45),ISNUMBER('O-CapitalAdequacy'!X$1),ISNUMBER('O-CapitalAdequacy'!X$2)),STANDARDIZE('O-CapitalAdequacy'!X45,'O-CapitalAdequacy'!X$1,'O-CapitalAdequacy'!X$2),"..")</f>
        <v>..</v>
      </c>
      <c r="Z45" s="64" t="str">
        <f>IF(AND(ISNUMBER('O-CapitalAdequacy'!Y45),ISNUMBER('O-CapitalAdequacy'!Y$1),ISNUMBER('O-CapitalAdequacy'!Y$2)),STANDARDIZE('O-CapitalAdequacy'!Y45,'O-CapitalAdequacy'!Y$1,'O-CapitalAdequacy'!Y$2),"..")</f>
        <v>..</v>
      </c>
      <c r="AA45" s="64" t="str">
        <f>IF(AND(ISNUMBER('O-CapitalAdequacy'!Z45),ISNUMBER('O-CapitalAdequacy'!Z$1),ISNUMBER('O-CapitalAdequacy'!Z$2)),STANDARDIZE('O-CapitalAdequacy'!Z45,'O-CapitalAdequacy'!Z$1,'O-CapitalAdequacy'!Z$2),"..")</f>
        <v>..</v>
      </c>
    </row>
    <row r="46" spans="1:27">
      <c r="A46" s="42">
        <v>43</v>
      </c>
      <c r="B46" s="2">
        <f>IF(ISNUMBER('Bank List'!B44),'Bank List'!B44,"")</f>
        <v>100519</v>
      </c>
      <c r="C46" s="55" t="str">
        <f>IF(ISTEXT(Soundness!C47),Soundness!C47,"")</f>
        <v>Toronto-Dominion Bank</v>
      </c>
      <c r="D46" s="55" t="str">
        <f>IF(ISTEXT(Soundness!D47),Soundness!D47,"")</f>
        <v>Canada</v>
      </c>
      <c r="E46" s="63" t="str">
        <f>Soundness!E47</f>
        <v>Y</v>
      </c>
      <c r="F46" s="57"/>
      <c r="G46" s="64" t="str">
        <f>IF(AND(ISNUMBER('O-CapitalAdequacy'!F46),ISNUMBER('O-CapitalAdequacy'!F$1),ISNUMBER('O-CapitalAdequacy'!F$2)),STANDARDIZE('O-CapitalAdequacy'!F46,'O-CapitalAdequacy'!F$1,'O-CapitalAdequacy'!F$2),"..")</f>
        <v>..</v>
      </c>
      <c r="H46" s="64" t="str">
        <f>IF(AND(ISNUMBER('O-CapitalAdequacy'!G46),ISNUMBER('O-CapitalAdequacy'!G$1),ISNUMBER('O-CapitalAdequacy'!G$2)),STANDARDIZE('O-CapitalAdequacy'!G46,'O-CapitalAdequacy'!G$1,'O-CapitalAdequacy'!G$2),"..")</f>
        <v>..</v>
      </c>
      <c r="I46" s="64" t="str">
        <f>IF(AND(ISNUMBER('O-CapitalAdequacy'!H46),ISNUMBER('O-CapitalAdequacy'!H$1),ISNUMBER('O-CapitalAdequacy'!H$2)),STANDARDIZE('O-CapitalAdequacy'!H46,'O-CapitalAdequacy'!H$1,'O-CapitalAdequacy'!H$2),"..")</f>
        <v>..</v>
      </c>
      <c r="J46" s="64" t="str">
        <f>IF(AND(ISNUMBER('O-CapitalAdequacy'!I46),ISNUMBER('O-CapitalAdequacy'!I$1),ISNUMBER('O-CapitalAdequacy'!I$2)),STANDARDIZE('O-CapitalAdequacy'!I46,'O-CapitalAdequacy'!I$1,'O-CapitalAdequacy'!I$2),"..")</f>
        <v>..</v>
      </c>
      <c r="K46" s="64" t="str">
        <f>IF(AND(ISNUMBER('O-CapitalAdequacy'!J46),ISNUMBER('O-CapitalAdequacy'!J$1),ISNUMBER('O-CapitalAdequacy'!J$2)),STANDARDIZE('O-CapitalAdequacy'!J46,'O-CapitalAdequacy'!J$1,'O-CapitalAdequacy'!J$2),"..")</f>
        <v>..</v>
      </c>
      <c r="L46" s="64" t="str">
        <f>IF(AND(ISNUMBER('O-CapitalAdequacy'!K46),ISNUMBER('O-CapitalAdequacy'!K$1),ISNUMBER('O-CapitalAdequacy'!K$2)),STANDARDIZE('O-CapitalAdequacy'!K46,'O-CapitalAdequacy'!K$1,'O-CapitalAdequacy'!K$2),"..")</f>
        <v>..</v>
      </c>
      <c r="M46" s="64" t="str">
        <f>IF(AND(ISNUMBER('O-CapitalAdequacy'!L46),ISNUMBER('O-CapitalAdequacy'!L$1),ISNUMBER('O-CapitalAdequacy'!L$2)),STANDARDIZE('O-CapitalAdequacy'!L46,'O-CapitalAdequacy'!L$1,'O-CapitalAdequacy'!L$2),"..")</f>
        <v>..</v>
      </c>
      <c r="N46" s="64">
        <f>IF(AND(ISNUMBER('O-CapitalAdequacy'!M46),ISNUMBER('O-CapitalAdequacy'!M$1),ISNUMBER('O-CapitalAdequacy'!M$2)),STANDARDIZE('O-CapitalAdequacy'!M46,'O-CapitalAdequacy'!M$1,'O-CapitalAdequacy'!M$2),"..")</f>
        <v>1.0164894541800387</v>
      </c>
      <c r="O46" s="64">
        <f>IF(AND(ISNUMBER('O-CapitalAdequacy'!N46),ISNUMBER('O-CapitalAdequacy'!N$1),ISNUMBER('O-CapitalAdequacy'!N$2)),STANDARDIZE('O-CapitalAdequacy'!N46,'O-CapitalAdequacy'!N$1,'O-CapitalAdequacy'!N$2),"..")</f>
        <v>0.5541895156257225</v>
      </c>
      <c r="P46" s="64">
        <f>IF(AND(ISNUMBER('O-CapitalAdequacy'!O46),ISNUMBER('O-CapitalAdequacy'!O$1),ISNUMBER('O-CapitalAdequacy'!O$2)),STANDARDIZE('O-CapitalAdequacy'!O46,'O-CapitalAdequacy'!O$1,'O-CapitalAdequacy'!O$2),"..")</f>
        <v>0.78098824949831958</v>
      </c>
      <c r="Q46" s="64">
        <f>IF(AND(ISNUMBER('O-CapitalAdequacy'!P46),ISNUMBER('O-CapitalAdequacy'!P$1),ISNUMBER('O-CapitalAdequacy'!P$2)),STANDARDIZE('O-CapitalAdequacy'!P46,'O-CapitalAdequacy'!P$1,'O-CapitalAdequacy'!P$2),"..")</f>
        <v>0.62158369618713438</v>
      </c>
      <c r="R46" s="64">
        <f>IF(AND(ISNUMBER('O-CapitalAdequacy'!Q46),ISNUMBER('O-CapitalAdequacy'!Q$1),ISNUMBER('O-CapitalAdequacy'!Q$2)),STANDARDIZE('O-CapitalAdequacy'!Q46,'O-CapitalAdequacy'!Q$1,'O-CapitalAdequacy'!Q$2),"..")</f>
        <v>0.60290864976288072</v>
      </c>
      <c r="S46" s="64">
        <f>IF(AND(ISNUMBER('O-CapitalAdequacy'!R46),ISNUMBER('O-CapitalAdequacy'!R$1),ISNUMBER('O-CapitalAdequacy'!R$2)),STANDARDIZE('O-CapitalAdequacy'!R46,'O-CapitalAdequacy'!R$1,'O-CapitalAdequacy'!R$2),"..")</f>
        <v>0.28873510709677475</v>
      </c>
      <c r="T46" s="64" t="str">
        <f>IF(AND(ISNUMBER('O-CapitalAdequacy'!S46),ISNUMBER('O-CapitalAdequacy'!S$1),ISNUMBER('O-CapitalAdequacy'!S$2)),STANDARDIZE('O-CapitalAdequacy'!S46,'O-CapitalAdequacy'!S$1,'O-CapitalAdequacy'!S$2),"..")</f>
        <v>..</v>
      </c>
      <c r="U46" s="64" t="str">
        <f>IF(AND(ISNUMBER('O-CapitalAdequacy'!T46),ISNUMBER('O-CapitalAdequacy'!T$1),ISNUMBER('O-CapitalAdequacy'!T$2)),STANDARDIZE('O-CapitalAdequacy'!T46,'O-CapitalAdequacy'!T$1,'O-CapitalAdequacy'!T$2),"..")</f>
        <v>..</v>
      </c>
      <c r="V46" s="64" t="str">
        <f>IF(AND(ISNUMBER('O-CapitalAdequacy'!U46),ISNUMBER('O-CapitalAdequacy'!U$1),ISNUMBER('O-CapitalAdequacy'!U$2)),STANDARDIZE('O-CapitalAdequacy'!U46,'O-CapitalAdequacy'!U$1,'O-CapitalAdequacy'!U$2),"..")</f>
        <v>..</v>
      </c>
      <c r="W46" s="64" t="str">
        <f>IF(AND(ISNUMBER('O-CapitalAdequacy'!V46),ISNUMBER('O-CapitalAdequacy'!V$1),ISNUMBER('O-CapitalAdequacy'!V$2)),STANDARDIZE('O-CapitalAdequacy'!V46,'O-CapitalAdequacy'!V$1,'O-CapitalAdequacy'!V$2),"..")</f>
        <v>..</v>
      </c>
      <c r="X46" s="64" t="str">
        <f>IF(AND(ISNUMBER('O-CapitalAdequacy'!W46),ISNUMBER('O-CapitalAdequacy'!W$1),ISNUMBER('O-CapitalAdequacy'!W$2)),STANDARDIZE('O-CapitalAdequacy'!W46,'O-CapitalAdequacy'!W$1,'O-CapitalAdequacy'!W$2),"..")</f>
        <v>..</v>
      </c>
      <c r="Y46" s="64" t="str">
        <f>IF(AND(ISNUMBER('O-CapitalAdequacy'!X46),ISNUMBER('O-CapitalAdequacy'!X$1),ISNUMBER('O-CapitalAdequacy'!X$2)),STANDARDIZE('O-CapitalAdequacy'!X46,'O-CapitalAdequacy'!X$1,'O-CapitalAdequacy'!X$2),"..")</f>
        <v>..</v>
      </c>
      <c r="Z46" s="64" t="str">
        <f>IF(AND(ISNUMBER('O-CapitalAdequacy'!Y46),ISNUMBER('O-CapitalAdequacy'!Y$1),ISNUMBER('O-CapitalAdequacy'!Y$2)),STANDARDIZE('O-CapitalAdequacy'!Y46,'O-CapitalAdequacy'!Y$1,'O-CapitalAdequacy'!Y$2),"..")</f>
        <v>..</v>
      </c>
      <c r="AA46" s="64" t="str">
        <f>IF(AND(ISNUMBER('O-CapitalAdequacy'!Z46),ISNUMBER('O-CapitalAdequacy'!Z$1),ISNUMBER('O-CapitalAdequacy'!Z$2)),STANDARDIZE('O-CapitalAdequacy'!Z46,'O-CapitalAdequacy'!Z$1,'O-CapitalAdequacy'!Z$2),"..")</f>
        <v>..</v>
      </c>
    </row>
    <row r="47" spans="1:27">
      <c r="A47" s="42">
        <v>44</v>
      </c>
      <c r="B47" s="2">
        <f>IF(ISNUMBER('Bank List'!B45),'Bank List'!B45,"")</f>
        <v>4047176</v>
      </c>
      <c r="C47" s="55" t="str">
        <f>IF(ISTEXT(Soundness!C48),Soundness!C48,"")</f>
        <v>U.S. Bancorp</v>
      </c>
      <c r="D47" s="55" t="str">
        <f>IF(ISTEXT(Soundness!D48),Soundness!D48,"")</f>
        <v>USA</v>
      </c>
      <c r="E47" s="63" t="str">
        <f>Soundness!E48</f>
        <v>Y</v>
      </c>
      <c r="F47" s="57"/>
      <c r="G47" s="64" t="str">
        <f>IF(AND(ISNUMBER('O-CapitalAdequacy'!F47),ISNUMBER('O-CapitalAdequacy'!F$1),ISNUMBER('O-CapitalAdequacy'!F$2)),STANDARDIZE('O-CapitalAdequacy'!F47,'O-CapitalAdequacy'!F$1,'O-CapitalAdequacy'!F$2),"..")</f>
        <v>..</v>
      </c>
      <c r="H47" s="64" t="str">
        <f>IF(AND(ISNUMBER('O-CapitalAdequacy'!G47),ISNUMBER('O-CapitalAdequacy'!G$1),ISNUMBER('O-CapitalAdequacy'!G$2)),STANDARDIZE('O-CapitalAdequacy'!G47,'O-CapitalAdequacy'!G$1,'O-CapitalAdequacy'!G$2),"..")</f>
        <v>..</v>
      </c>
      <c r="I47" s="64" t="str">
        <f>IF(AND(ISNUMBER('O-CapitalAdequacy'!H47),ISNUMBER('O-CapitalAdequacy'!H$1),ISNUMBER('O-CapitalAdequacy'!H$2)),STANDARDIZE('O-CapitalAdequacy'!H47,'O-CapitalAdequacy'!H$1,'O-CapitalAdequacy'!H$2),"..")</f>
        <v>..</v>
      </c>
      <c r="J47" s="64" t="str">
        <f>IF(AND(ISNUMBER('O-CapitalAdequacy'!I47),ISNUMBER('O-CapitalAdequacy'!I$1),ISNUMBER('O-CapitalAdequacy'!I$2)),STANDARDIZE('O-CapitalAdequacy'!I47,'O-CapitalAdequacy'!I$1,'O-CapitalAdequacy'!I$2),"..")</f>
        <v>..</v>
      </c>
      <c r="K47" s="64" t="str">
        <f>IF(AND(ISNUMBER('O-CapitalAdequacy'!J47),ISNUMBER('O-CapitalAdequacy'!J$1),ISNUMBER('O-CapitalAdequacy'!J$2)),STANDARDIZE('O-CapitalAdequacy'!J47,'O-CapitalAdequacy'!J$1,'O-CapitalAdequacy'!J$2),"..")</f>
        <v>..</v>
      </c>
      <c r="L47" s="64" t="str">
        <f>IF(AND(ISNUMBER('O-CapitalAdequacy'!K47),ISNUMBER('O-CapitalAdequacy'!K$1),ISNUMBER('O-CapitalAdequacy'!K$2)),STANDARDIZE('O-CapitalAdequacy'!K47,'O-CapitalAdequacy'!K$1,'O-CapitalAdequacy'!K$2),"..")</f>
        <v>..</v>
      </c>
      <c r="M47" s="64" t="str">
        <f>IF(AND(ISNUMBER('O-CapitalAdequacy'!L47),ISNUMBER('O-CapitalAdequacy'!L$1),ISNUMBER('O-CapitalAdequacy'!L$2)),STANDARDIZE('O-CapitalAdequacy'!L47,'O-CapitalAdequacy'!L$1,'O-CapitalAdequacy'!L$2),"..")</f>
        <v>..</v>
      </c>
      <c r="N47" s="64">
        <f>IF(AND(ISNUMBER('O-CapitalAdequacy'!M47),ISNUMBER('O-CapitalAdequacy'!M$1),ISNUMBER('O-CapitalAdequacy'!M$2)),STANDARDIZE('O-CapitalAdequacy'!M47,'O-CapitalAdequacy'!M$1,'O-CapitalAdequacy'!M$2),"..")</f>
        <v>-0.13145000139302035</v>
      </c>
      <c r="O47" s="64">
        <f>IF(AND(ISNUMBER('O-CapitalAdequacy'!N47),ISNUMBER('O-CapitalAdequacy'!N$1),ISNUMBER('O-CapitalAdequacy'!N$2)),STANDARDIZE('O-CapitalAdequacy'!N47,'O-CapitalAdequacy'!N$1,'O-CapitalAdequacy'!N$2),"..")</f>
        <v>0.97542455009212425</v>
      </c>
      <c r="P47" s="64">
        <f>IF(AND(ISNUMBER('O-CapitalAdequacy'!O47),ISNUMBER('O-CapitalAdequacy'!O$1),ISNUMBER('O-CapitalAdequacy'!O$2)),STANDARDIZE('O-CapitalAdequacy'!O47,'O-CapitalAdequacy'!O$1,'O-CapitalAdequacy'!O$2),"..")</f>
        <v>1.8887498251466295E-2</v>
      </c>
      <c r="Q47" s="64">
        <f>IF(AND(ISNUMBER('O-CapitalAdequacy'!P47),ISNUMBER('O-CapitalAdequacy'!P$1),ISNUMBER('O-CapitalAdequacy'!P$2)),STANDARDIZE('O-CapitalAdequacy'!P47,'O-CapitalAdequacy'!P$1,'O-CapitalAdequacy'!P$2),"..")</f>
        <v>-0.12473177817666008</v>
      </c>
      <c r="R47" s="64">
        <f>IF(AND(ISNUMBER('O-CapitalAdequacy'!Q47),ISNUMBER('O-CapitalAdequacy'!Q$1),ISNUMBER('O-CapitalAdequacy'!Q$2)),STANDARDIZE('O-CapitalAdequacy'!Q47,'O-CapitalAdequacy'!Q$1,'O-CapitalAdequacy'!Q$2),"..")</f>
        <v>-0.43222066044654811</v>
      </c>
      <c r="S47" s="64" t="str">
        <f>IF(AND(ISNUMBER('O-CapitalAdequacy'!R47),ISNUMBER('O-CapitalAdequacy'!R$1),ISNUMBER('O-CapitalAdequacy'!R$2)),STANDARDIZE('O-CapitalAdequacy'!R47,'O-CapitalAdequacy'!R$1,'O-CapitalAdequacy'!R$2),"..")</f>
        <v>..</v>
      </c>
      <c r="T47" s="64" t="str">
        <f>IF(AND(ISNUMBER('O-CapitalAdequacy'!S47),ISNUMBER('O-CapitalAdequacy'!S$1),ISNUMBER('O-CapitalAdequacy'!S$2)),STANDARDIZE('O-CapitalAdequacy'!S47,'O-CapitalAdequacy'!S$1,'O-CapitalAdequacy'!S$2),"..")</f>
        <v>..</v>
      </c>
      <c r="U47" s="64" t="str">
        <f>IF(AND(ISNUMBER('O-CapitalAdequacy'!T47),ISNUMBER('O-CapitalAdequacy'!T$1),ISNUMBER('O-CapitalAdequacy'!T$2)),STANDARDIZE('O-CapitalAdequacy'!T47,'O-CapitalAdequacy'!T$1,'O-CapitalAdequacy'!T$2),"..")</f>
        <v>..</v>
      </c>
      <c r="V47" s="64" t="str">
        <f>IF(AND(ISNUMBER('O-CapitalAdequacy'!U47),ISNUMBER('O-CapitalAdequacy'!U$1),ISNUMBER('O-CapitalAdequacy'!U$2)),STANDARDIZE('O-CapitalAdequacy'!U47,'O-CapitalAdequacy'!U$1,'O-CapitalAdequacy'!U$2),"..")</f>
        <v>..</v>
      </c>
      <c r="W47" s="64" t="str">
        <f>IF(AND(ISNUMBER('O-CapitalAdequacy'!V47),ISNUMBER('O-CapitalAdequacy'!V$1),ISNUMBER('O-CapitalAdequacy'!V$2)),STANDARDIZE('O-CapitalAdequacy'!V47,'O-CapitalAdequacy'!V$1,'O-CapitalAdequacy'!V$2),"..")</f>
        <v>..</v>
      </c>
      <c r="X47" s="64" t="str">
        <f>IF(AND(ISNUMBER('O-CapitalAdequacy'!W47),ISNUMBER('O-CapitalAdequacy'!W$1),ISNUMBER('O-CapitalAdequacy'!W$2)),STANDARDIZE('O-CapitalAdequacy'!W47,'O-CapitalAdequacy'!W$1,'O-CapitalAdequacy'!W$2),"..")</f>
        <v>..</v>
      </c>
      <c r="Y47" s="64" t="str">
        <f>IF(AND(ISNUMBER('O-CapitalAdequacy'!X47),ISNUMBER('O-CapitalAdequacy'!X$1),ISNUMBER('O-CapitalAdequacy'!X$2)),STANDARDIZE('O-CapitalAdequacy'!X47,'O-CapitalAdequacy'!X$1,'O-CapitalAdequacy'!X$2),"..")</f>
        <v>..</v>
      </c>
      <c r="Z47" s="64" t="str">
        <f>IF(AND(ISNUMBER('O-CapitalAdequacy'!Y47),ISNUMBER('O-CapitalAdequacy'!Y$1),ISNUMBER('O-CapitalAdequacy'!Y$2)),STANDARDIZE('O-CapitalAdequacy'!Y47,'O-CapitalAdequacy'!Y$1,'O-CapitalAdequacy'!Y$2),"..")</f>
        <v>..</v>
      </c>
      <c r="AA47" s="64" t="str">
        <f>IF(AND(ISNUMBER('O-CapitalAdequacy'!Z47),ISNUMBER('O-CapitalAdequacy'!Z$1),ISNUMBER('O-CapitalAdequacy'!Z$2)),STANDARDIZE('O-CapitalAdequacy'!Z47,'O-CapitalAdequacy'!Z$1,'O-CapitalAdequacy'!Z$2),"..")</f>
        <v>..</v>
      </c>
    </row>
    <row r="48" spans="1:27">
      <c r="A48" s="42">
        <v>45</v>
      </c>
      <c r="B48" s="2">
        <f>IF(ISNUMBER('Bank List'!B46),'Bank List'!B46,"")</f>
        <v>113831</v>
      </c>
      <c r="C48" s="55" t="str">
        <f>IF(ISTEXT(Soundness!C49),Soundness!C49,"")</f>
        <v>UBS AG</v>
      </c>
      <c r="D48" s="55" t="str">
        <f>IF(ISTEXT(Soundness!D49),Soundness!D49,"")</f>
        <v>Switzerland</v>
      </c>
      <c r="E48" s="63" t="str">
        <f>Soundness!E49</f>
        <v>Y</v>
      </c>
      <c r="F48" s="57"/>
      <c r="G48" s="64" t="str">
        <f>IF(AND(ISNUMBER('O-CapitalAdequacy'!F48),ISNUMBER('O-CapitalAdequacy'!F$1),ISNUMBER('O-CapitalAdequacy'!F$2)),STANDARDIZE('O-CapitalAdequacy'!F48,'O-CapitalAdequacy'!F$1,'O-CapitalAdequacy'!F$2),"..")</f>
        <v>..</v>
      </c>
      <c r="H48" s="64" t="str">
        <f>IF(AND(ISNUMBER('O-CapitalAdequacy'!G48),ISNUMBER('O-CapitalAdequacy'!G$1),ISNUMBER('O-CapitalAdequacy'!G$2)),STANDARDIZE('O-CapitalAdequacy'!G48,'O-CapitalAdequacy'!G$1,'O-CapitalAdequacy'!G$2),"..")</f>
        <v>..</v>
      </c>
      <c r="I48" s="64" t="str">
        <f>IF(AND(ISNUMBER('O-CapitalAdequacy'!H48),ISNUMBER('O-CapitalAdequacy'!H$1),ISNUMBER('O-CapitalAdequacy'!H$2)),STANDARDIZE('O-CapitalAdequacy'!H48,'O-CapitalAdequacy'!H$1,'O-CapitalAdequacy'!H$2),"..")</f>
        <v>..</v>
      </c>
      <c r="J48" s="64" t="str">
        <f>IF(AND(ISNUMBER('O-CapitalAdequacy'!I48),ISNUMBER('O-CapitalAdequacy'!I$1),ISNUMBER('O-CapitalAdequacy'!I$2)),STANDARDIZE('O-CapitalAdequacy'!I48,'O-CapitalAdequacy'!I$1,'O-CapitalAdequacy'!I$2),"..")</f>
        <v>..</v>
      </c>
      <c r="K48" s="64" t="str">
        <f>IF(AND(ISNUMBER('O-CapitalAdequacy'!J48),ISNUMBER('O-CapitalAdequacy'!J$1),ISNUMBER('O-CapitalAdequacy'!J$2)),STANDARDIZE('O-CapitalAdequacy'!J48,'O-CapitalAdequacy'!J$1,'O-CapitalAdequacy'!J$2),"..")</f>
        <v>..</v>
      </c>
      <c r="L48" s="64" t="str">
        <f>IF(AND(ISNUMBER('O-CapitalAdequacy'!K48),ISNUMBER('O-CapitalAdequacy'!K$1),ISNUMBER('O-CapitalAdequacy'!K$2)),STANDARDIZE('O-CapitalAdequacy'!K48,'O-CapitalAdequacy'!K$1,'O-CapitalAdequacy'!K$2),"..")</f>
        <v>..</v>
      </c>
      <c r="M48" s="64" t="str">
        <f>IF(AND(ISNUMBER('O-CapitalAdequacy'!L48),ISNUMBER('O-CapitalAdequacy'!L$1),ISNUMBER('O-CapitalAdequacy'!L$2)),STANDARDIZE('O-CapitalAdequacy'!L48,'O-CapitalAdequacy'!L$1,'O-CapitalAdequacy'!L$2),"..")</f>
        <v>..</v>
      </c>
      <c r="N48" s="64">
        <f>IF(AND(ISNUMBER('O-CapitalAdequacy'!M48),ISNUMBER('O-CapitalAdequacy'!M$1),ISNUMBER('O-CapitalAdequacy'!M$2)),STANDARDIZE('O-CapitalAdequacy'!M48,'O-CapitalAdequacy'!M$1,'O-CapitalAdequacy'!M$2),"..")</f>
        <v>0.3501245994815308</v>
      </c>
      <c r="O48" s="64">
        <f>IF(AND(ISNUMBER('O-CapitalAdequacy'!N48),ISNUMBER('O-CapitalAdequacy'!N$1),ISNUMBER('O-CapitalAdequacy'!N$2)),STANDARDIZE('O-CapitalAdequacy'!N48,'O-CapitalAdequacy'!N$1,'O-CapitalAdequacy'!N$2),"..")</f>
        <v>1.1780439337595079</v>
      </c>
      <c r="P48" s="64">
        <f>IF(AND(ISNUMBER('O-CapitalAdequacy'!O48),ISNUMBER('O-CapitalAdequacy'!O$1),ISNUMBER('O-CapitalAdequacy'!O$2)),STANDARDIZE('O-CapitalAdequacy'!O48,'O-CapitalAdequacy'!O$1,'O-CapitalAdequacy'!O$2),"..")</f>
        <v>2.6298717288545892</v>
      </c>
      <c r="Q48" s="64">
        <f>IF(AND(ISNUMBER('O-CapitalAdequacy'!P48),ISNUMBER('O-CapitalAdequacy'!P$1),ISNUMBER('O-CapitalAdequacy'!P$2)),STANDARDIZE('O-CapitalAdequacy'!P48,'O-CapitalAdequacy'!P$1,'O-CapitalAdequacy'!P$2),"..")</f>
        <v>3.0340918575026583</v>
      </c>
      <c r="R48" s="64">
        <f>IF(AND(ISNUMBER('O-CapitalAdequacy'!Q48),ISNUMBER('O-CapitalAdequacy'!Q$1),ISNUMBER('O-CapitalAdequacy'!Q$2)),STANDARDIZE('O-CapitalAdequacy'!Q48,'O-CapitalAdequacy'!Q$1,'O-CapitalAdequacy'!Q$2),"..")</f>
        <v>1.9462764656791172</v>
      </c>
      <c r="S48" s="64" t="str">
        <f>IF(AND(ISNUMBER('O-CapitalAdequacy'!R48),ISNUMBER('O-CapitalAdequacy'!R$1),ISNUMBER('O-CapitalAdequacy'!R$2)),STANDARDIZE('O-CapitalAdequacy'!R48,'O-CapitalAdequacy'!R$1,'O-CapitalAdequacy'!R$2),"..")</f>
        <v>..</v>
      </c>
      <c r="T48" s="64" t="str">
        <f>IF(AND(ISNUMBER('O-CapitalAdequacy'!S48),ISNUMBER('O-CapitalAdequacy'!S$1),ISNUMBER('O-CapitalAdequacy'!S$2)),STANDARDIZE('O-CapitalAdequacy'!S48,'O-CapitalAdequacy'!S$1,'O-CapitalAdequacy'!S$2),"..")</f>
        <v>..</v>
      </c>
      <c r="U48" s="64" t="str">
        <f>IF(AND(ISNUMBER('O-CapitalAdequacy'!T48),ISNUMBER('O-CapitalAdequacy'!T$1),ISNUMBER('O-CapitalAdequacy'!T$2)),STANDARDIZE('O-CapitalAdequacy'!T48,'O-CapitalAdequacy'!T$1,'O-CapitalAdequacy'!T$2),"..")</f>
        <v>..</v>
      </c>
      <c r="V48" s="64" t="str">
        <f>IF(AND(ISNUMBER('O-CapitalAdequacy'!U48),ISNUMBER('O-CapitalAdequacy'!U$1),ISNUMBER('O-CapitalAdequacy'!U$2)),STANDARDIZE('O-CapitalAdequacy'!U48,'O-CapitalAdequacy'!U$1,'O-CapitalAdequacy'!U$2),"..")</f>
        <v>..</v>
      </c>
      <c r="W48" s="64" t="str">
        <f>IF(AND(ISNUMBER('O-CapitalAdequacy'!V48),ISNUMBER('O-CapitalAdequacy'!V$1),ISNUMBER('O-CapitalAdequacy'!V$2)),STANDARDIZE('O-CapitalAdequacy'!V48,'O-CapitalAdequacy'!V$1,'O-CapitalAdequacy'!V$2),"..")</f>
        <v>..</v>
      </c>
      <c r="X48" s="64" t="str">
        <f>IF(AND(ISNUMBER('O-CapitalAdequacy'!W48),ISNUMBER('O-CapitalAdequacy'!W$1),ISNUMBER('O-CapitalAdequacy'!W$2)),STANDARDIZE('O-CapitalAdequacy'!W48,'O-CapitalAdequacy'!W$1,'O-CapitalAdequacy'!W$2),"..")</f>
        <v>..</v>
      </c>
      <c r="Y48" s="64" t="str">
        <f>IF(AND(ISNUMBER('O-CapitalAdequacy'!X48),ISNUMBER('O-CapitalAdequacy'!X$1),ISNUMBER('O-CapitalAdequacy'!X$2)),STANDARDIZE('O-CapitalAdequacy'!X48,'O-CapitalAdequacy'!X$1,'O-CapitalAdequacy'!X$2),"..")</f>
        <v>..</v>
      </c>
      <c r="Z48" s="64" t="str">
        <f>IF(AND(ISNUMBER('O-CapitalAdequacy'!Y48),ISNUMBER('O-CapitalAdequacy'!Y$1),ISNUMBER('O-CapitalAdequacy'!Y$2)),STANDARDIZE('O-CapitalAdequacy'!Y48,'O-CapitalAdequacy'!Y$1,'O-CapitalAdequacy'!Y$2),"..")</f>
        <v>..</v>
      </c>
      <c r="AA48" s="64" t="str">
        <f>IF(AND(ISNUMBER('O-CapitalAdequacy'!Z48),ISNUMBER('O-CapitalAdequacy'!Z$1),ISNUMBER('O-CapitalAdequacy'!Z$2)),STANDARDIZE('O-CapitalAdequacy'!Z48,'O-CapitalAdequacy'!Z$1,'O-CapitalAdequacy'!Z$2),"..")</f>
        <v>..</v>
      </c>
    </row>
    <row r="49" spans="1:27">
      <c r="A49" s="42">
        <v>46</v>
      </c>
      <c r="B49" s="2">
        <f>IF(ISNUMBER('Bank List'!B47),'Bank List'!B47,"")</f>
        <v>4055762</v>
      </c>
      <c r="C49" s="55" t="str">
        <f>IF(ISTEXT(Soundness!C50),Soundness!C50,"")</f>
        <v>UniCredit SpA</v>
      </c>
      <c r="D49" s="55" t="str">
        <f>IF(ISTEXT(Soundness!D50),Soundness!D50,"")</f>
        <v>Italy</v>
      </c>
      <c r="E49" s="63" t="str">
        <f>Soundness!E50</f>
        <v>Y</v>
      </c>
      <c r="F49" s="57"/>
      <c r="G49" s="64" t="str">
        <f>IF(AND(ISNUMBER('O-CapitalAdequacy'!F49),ISNUMBER('O-CapitalAdequacy'!F$1),ISNUMBER('O-CapitalAdequacy'!F$2)),STANDARDIZE('O-CapitalAdequacy'!F49,'O-CapitalAdequacy'!F$1,'O-CapitalAdequacy'!F$2),"..")</f>
        <v>..</v>
      </c>
      <c r="H49" s="64" t="str">
        <f>IF(AND(ISNUMBER('O-CapitalAdequacy'!G49),ISNUMBER('O-CapitalAdequacy'!G$1),ISNUMBER('O-CapitalAdequacy'!G$2)),STANDARDIZE('O-CapitalAdequacy'!G49,'O-CapitalAdequacy'!G$1,'O-CapitalAdequacy'!G$2),"..")</f>
        <v>..</v>
      </c>
      <c r="I49" s="64" t="str">
        <f>IF(AND(ISNUMBER('O-CapitalAdequacy'!H49),ISNUMBER('O-CapitalAdequacy'!H$1),ISNUMBER('O-CapitalAdequacy'!H$2)),STANDARDIZE('O-CapitalAdequacy'!H49,'O-CapitalAdequacy'!H$1,'O-CapitalAdequacy'!H$2),"..")</f>
        <v>..</v>
      </c>
      <c r="J49" s="64" t="str">
        <f>IF(AND(ISNUMBER('O-CapitalAdequacy'!I49),ISNUMBER('O-CapitalAdequacy'!I$1),ISNUMBER('O-CapitalAdequacy'!I$2)),STANDARDIZE('O-CapitalAdequacy'!I49,'O-CapitalAdequacy'!I$1,'O-CapitalAdequacy'!I$2),"..")</f>
        <v>..</v>
      </c>
      <c r="K49" s="64" t="str">
        <f>IF(AND(ISNUMBER('O-CapitalAdequacy'!J49),ISNUMBER('O-CapitalAdequacy'!J$1),ISNUMBER('O-CapitalAdequacy'!J$2)),STANDARDIZE('O-CapitalAdequacy'!J49,'O-CapitalAdequacy'!J$1,'O-CapitalAdequacy'!J$2),"..")</f>
        <v>..</v>
      </c>
      <c r="L49" s="64" t="str">
        <f>IF(AND(ISNUMBER('O-CapitalAdequacy'!K49),ISNUMBER('O-CapitalAdequacy'!K$1),ISNUMBER('O-CapitalAdequacy'!K$2)),STANDARDIZE('O-CapitalAdequacy'!K49,'O-CapitalAdequacy'!K$1,'O-CapitalAdequacy'!K$2),"..")</f>
        <v>..</v>
      </c>
      <c r="M49" s="64" t="str">
        <f>IF(AND(ISNUMBER('O-CapitalAdequacy'!L49),ISNUMBER('O-CapitalAdequacy'!L$1),ISNUMBER('O-CapitalAdequacy'!L$2)),STANDARDIZE('O-CapitalAdequacy'!L49,'O-CapitalAdequacy'!L$1,'O-CapitalAdequacy'!L$2),"..")</f>
        <v>..</v>
      </c>
      <c r="N49" s="64">
        <f>IF(AND(ISNUMBER('O-CapitalAdequacy'!M49),ISNUMBER('O-CapitalAdequacy'!M$1),ISNUMBER('O-CapitalAdequacy'!M$2)),STANDARDIZE('O-CapitalAdequacy'!M49,'O-CapitalAdequacy'!M$1,'O-CapitalAdequacy'!M$2),"..")</f>
        <v>-1.0833997938194595</v>
      </c>
      <c r="O49" s="64">
        <f>IF(AND(ISNUMBER('O-CapitalAdequacy'!N49),ISNUMBER('O-CapitalAdequacy'!N$1),ISNUMBER('O-CapitalAdequacy'!N$2)),STANDARDIZE('O-CapitalAdequacy'!N49,'O-CapitalAdequacy'!N$1,'O-CapitalAdequacy'!N$2),"..")</f>
        <v>-1.0454371975378305</v>
      </c>
      <c r="P49" s="64">
        <f>IF(AND(ISNUMBER('O-CapitalAdequacy'!O49),ISNUMBER('O-CapitalAdequacy'!O$1),ISNUMBER('O-CapitalAdequacy'!O$2)),STANDARDIZE('O-CapitalAdequacy'!O49,'O-CapitalAdequacy'!O$1,'O-CapitalAdequacy'!O$2),"..")</f>
        <v>-0.42304074803369029</v>
      </c>
      <c r="Q49" s="64">
        <f>IF(AND(ISNUMBER('O-CapitalAdequacy'!P49),ISNUMBER('O-CapitalAdequacy'!P$1),ISNUMBER('O-CapitalAdequacy'!P$2)),STANDARDIZE('O-CapitalAdequacy'!P49,'O-CapitalAdequacy'!P$1,'O-CapitalAdequacy'!P$2),"..")</f>
        <v>-0.56731421064821264</v>
      </c>
      <c r="R49" s="64">
        <f>IF(AND(ISNUMBER('O-CapitalAdequacy'!Q49),ISNUMBER('O-CapitalAdequacy'!Q$1),ISNUMBER('O-CapitalAdequacy'!Q$2)),STANDARDIZE('O-CapitalAdequacy'!Q49,'O-CapitalAdequacy'!Q$1,'O-CapitalAdequacy'!Q$2),"..")</f>
        <v>-1.0901028442685405</v>
      </c>
      <c r="S49" s="64" t="str">
        <f>IF(AND(ISNUMBER('O-CapitalAdequacy'!R49),ISNUMBER('O-CapitalAdequacy'!R$1),ISNUMBER('O-CapitalAdequacy'!R$2)),STANDARDIZE('O-CapitalAdequacy'!R49,'O-CapitalAdequacy'!R$1,'O-CapitalAdequacy'!R$2),"..")</f>
        <v>..</v>
      </c>
      <c r="T49" s="64" t="str">
        <f>IF(AND(ISNUMBER('O-CapitalAdequacy'!S49),ISNUMBER('O-CapitalAdequacy'!S$1),ISNUMBER('O-CapitalAdequacy'!S$2)),STANDARDIZE('O-CapitalAdequacy'!S49,'O-CapitalAdequacy'!S$1,'O-CapitalAdequacy'!S$2),"..")</f>
        <v>..</v>
      </c>
      <c r="U49" s="64" t="str">
        <f>IF(AND(ISNUMBER('O-CapitalAdequacy'!T49),ISNUMBER('O-CapitalAdequacy'!T$1),ISNUMBER('O-CapitalAdequacy'!T$2)),STANDARDIZE('O-CapitalAdequacy'!T49,'O-CapitalAdequacy'!T$1,'O-CapitalAdequacy'!T$2),"..")</f>
        <v>..</v>
      </c>
      <c r="V49" s="64" t="str">
        <f>IF(AND(ISNUMBER('O-CapitalAdequacy'!U49),ISNUMBER('O-CapitalAdequacy'!U$1),ISNUMBER('O-CapitalAdequacy'!U$2)),STANDARDIZE('O-CapitalAdequacy'!U49,'O-CapitalAdequacy'!U$1,'O-CapitalAdequacy'!U$2),"..")</f>
        <v>..</v>
      </c>
      <c r="W49" s="64" t="str">
        <f>IF(AND(ISNUMBER('O-CapitalAdequacy'!V49),ISNUMBER('O-CapitalAdequacy'!V$1),ISNUMBER('O-CapitalAdequacy'!V$2)),STANDARDIZE('O-CapitalAdequacy'!V49,'O-CapitalAdequacy'!V$1,'O-CapitalAdequacy'!V$2),"..")</f>
        <v>..</v>
      </c>
      <c r="X49" s="64" t="str">
        <f>IF(AND(ISNUMBER('O-CapitalAdequacy'!W49),ISNUMBER('O-CapitalAdequacy'!W$1),ISNUMBER('O-CapitalAdequacy'!W$2)),STANDARDIZE('O-CapitalAdequacy'!W49,'O-CapitalAdequacy'!W$1,'O-CapitalAdequacy'!W$2),"..")</f>
        <v>..</v>
      </c>
      <c r="Y49" s="64" t="str">
        <f>IF(AND(ISNUMBER('O-CapitalAdequacy'!X49),ISNUMBER('O-CapitalAdequacy'!X$1),ISNUMBER('O-CapitalAdequacy'!X$2)),STANDARDIZE('O-CapitalAdequacy'!X49,'O-CapitalAdequacy'!X$1,'O-CapitalAdequacy'!X$2),"..")</f>
        <v>..</v>
      </c>
      <c r="Z49" s="64" t="str">
        <f>IF(AND(ISNUMBER('O-CapitalAdequacy'!Y49),ISNUMBER('O-CapitalAdequacy'!Y$1),ISNUMBER('O-CapitalAdequacy'!Y$2)),STANDARDIZE('O-CapitalAdequacy'!Y49,'O-CapitalAdequacy'!Y$1,'O-CapitalAdequacy'!Y$2),"..")</f>
        <v>..</v>
      </c>
      <c r="AA49" s="64" t="str">
        <f>IF(AND(ISNUMBER('O-CapitalAdequacy'!Z49),ISNUMBER('O-CapitalAdequacy'!Z$1),ISNUMBER('O-CapitalAdequacy'!Z$2)),STANDARDIZE('O-CapitalAdequacy'!Z49,'O-CapitalAdequacy'!Z$1,'O-CapitalAdequacy'!Z$2),"..")</f>
        <v>..</v>
      </c>
    </row>
    <row r="50" spans="1:27">
      <c r="A50" s="42">
        <v>47</v>
      </c>
      <c r="B50" s="2">
        <f>IF(ISNUMBER('Bank List'!B48),'Bank List'!B48,"")</f>
        <v>100382</v>
      </c>
      <c r="C50" s="55" t="str">
        <f>IF(ISTEXT(Soundness!C51),Soundness!C51,"")</f>
        <v>Wells Fargo &amp; Company</v>
      </c>
      <c r="D50" s="55" t="str">
        <f>IF(ISTEXT(Soundness!D51),Soundness!D51,"")</f>
        <v>USA</v>
      </c>
      <c r="E50" s="63" t="str">
        <f>Soundness!E51</f>
        <v>Y</v>
      </c>
      <c r="F50" s="57"/>
      <c r="G50" s="64" t="str">
        <f>IF(AND(ISNUMBER('O-CapitalAdequacy'!F50),ISNUMBER('O-CapitalAdequacy'!F$1),ISNUMBER('O-CapitalAdequacy'!F$2)),STANDARDIZE('O-CapitalAdequacy'!F50,'O-CapitalAdequacy'!F$1,'O-CapitalAdequacy'!F$2),"..")</f>
        <v>..</v>
      </c>
      <c r="H50" s="64" t="str">
        <f>IF(AND(ISNUMBER('O-CapitalAdequacy'!G50),ISNUMBER('O-CapitalAdequacy'!G$1),ISNUMBER('O-CapitalAdequacy'!G$2)),STANDARDIZE('O-CapitalAdequacy'!G50,'O-CapitalAdequacy'!G$1,'O-CapitalAdequacy'!G$2),"..")</f>
        <v>..</v>
      </c>
      <c r="I50" s="64" t="str">
        <f>IF(AND(ISNUMBER('O-CapitalAdequacy'!H50),ISNUMBER('O-CapitalAdequacy'!H$1),ISNUMBER('O-CapitalAdequacy'!H$2)),STANDARDIZE('O-CapitalAdequacy'!H50,'O-CapitalAdequacy'!H$1,'O-CapitalAdequacy'!H$2),"..")</f>
        <v>..</v>
      </c>
      <c r="J50" s="64" t="str">
        <f>IF(AND(ISNUMBER('O-CapitalAdequacy'!I50),ISNUMBER('O-CapitalAdequacy'!I$1),ISNUMBER('O-CapitalAdequacy'!I$2)),STANDARDIZE('O-CapitalAdequacy'!I50,'O-CapitalAdequacy'!I$1,'O-CapitalAdequacy'!I$2),"..")</f>
        <v>..</v>
      </c>
      <c r="K50" s="64" t="str">
        <f>IF(AND(ISNUMBER('O-CapitalAdequacy'!J50),ISNUMBER('O-CapitalAdequacy'!J$1),ISNUMBER('O-CapitalAdequacy'!J$2)),STANDARDIZE('O-CapitalAdequacy'!J50,'O-CapitalAdequacy'!J$1,'O-CapitalAdequacy'!J$2),"..")</f>
        <v>..</v>
      </c>
      <c r="L50" s="64" t="str">
        <f>IF(AND(ISNUMBER('O-CapitalAdequacy'!K50),ISNUMBER('O-CapitalAdequacy'!K$1),ISNUMBER('O-CapitalAdequacy'!K$2)),STANDARDIZE('O-CapitalAdequacy'!K50,'O-CapitalAdequacy'!K$1,'O-CapitalAdequacy'!K$2),"..")</f>
        <v>..</v>
      </c>
      <c r="M50" s="64" t="str">
        <f>IF(AND(ISNUMBER('O-CapitalAdequacy'!L50),ISNUMBER('O-CapitalAdequacy'!L$1),ISNUMBER('O-CapitalAdequacy'!L$2)),STANDARDIZE('O-CapitalAdequacy'!L50,'O-CapitalAdequacy'!L$1,'O-CapitalAdequacy'!L$2),"..")</f>
        <v>..</v>
      </c>
      <c r="N50" s="64">
        <f>IF(AND(ISNUMBER('O-CapitalAdequacy'!M50),ISNUMBER('O-CapitalAdequacy'!M$1),ISNUMBER('O-CapitalAdequacy'!M$2)),STANDARDIZE('O-CapitalAdequacy'!M50,'O-CapitalAdequacy'!M$1,'O-CapitalAdequacy'!M$2),"..")</f>
        <v>-0.50103050904093205</v>
      </c>
      <c r="O50" s="64">
        <f>IF(AND(ISNUMBER('O-CapitalAdequacy'!N50),ISNUMBER('O-CapitalAdequacy'!N$1),ISNUMBER('O-CapitalAdequacy'!N$2)),STANDARDIZE('O-CapitalAdequacy'!N50,'O-CapitalAdequacy'!N$1,'O-CapitalAdequacy'!N$2),"..")</f>
        <v>-0.49089993697446566</v>
      </c>
      <c r="P50" s="64">
        <f>IF(AND(ISNUMBER('O-CapitalAdequacy'!O50),ISNUMBER('O-CapitalAdequacy'!O$1),ISNUMBER('O-CapitalAdequacy'!O$2)),STANDARDIZE('O-CapitalAdequacy'!O50,'O-CapitalAdequacy'!O$1,'O-CapitalAdequacy'!O$2),"..")</f>
        <v>-0.14345349017981568</v>
      </c>
      <c r="Q50" s="64">
        <f>IF(AND(ISNUMBER('O-CapitalAdequacy'!P50),ISNUMBER('O-CapitalAdequacy'!P$1),ISNUMBER('O-CapitalAdequacy'!P$2)),STANDARDIZE('O-CapitalAdequacy'!P50,'O-CapitalAdequacy'!P$1,'O-CapitalAdequacy'!P$2),"..")</f>
        <v>0.170323176804375</v>
      </c>
      <c r="R50" s="64">
        <f>IF(AND(ISNUMBER('O-CapitalAdequacy'!Q50),ISNUMBER('O-CapitalAdequacy'!Q$1),ISNUMBER('O-CapitalAdequacy'!Q$2)),STANDARDIZE('O-CapitalAdequacy'!Q50,'O-CapitalAdequacy'!Q$1,'O-CapitalAdequacy'!Q$2),"..")</f>
        <v>-0.16538732714811755</v>
      </c>
      <c r="S50" s="64" t="str">
        <f>IF(AND(ISNUMBER('O-CapitalAdequacy'!R50),ISNUMBER('O-CapitalAdequacy'!R$1),ISNUMBER('O-CapitalAdequacy'!R$2)),STANDARDIZE('O-CapitalAdequacy'!R50,'O-CapitalAdequacy'!R$1,'O-CapitalAdequacy'!R$2),"..")</f>
        <v>..</v>
      </c>
      <c r="T50" s="64" t="str">
        <f>IF(AND(ISNUMBER('O-CapitalAdequacy'!S50),ISNUMBER('O-CapitalAdequacy'!S$1),ISNUMBER('O-CapitalAdequacy'!S$2)),STANDARDIZE('O-CapitalAdequacy'!S50,'O-CapitalAdequacy'!S$1,'O-CapitalAdequacy'!S$2),"..")</f>
        <v>..</v>
      </c>
      <c r="U50" s="64" t="str">
        <f>IF(AND(ISNUMBER('O-CapitalAdequacy'!T50),ISNUMBER('O-CapitalAdequacy'!T$1),ISNUMBER('O-CapitalAdequacy'!T$2)),STANDARDIZE('O-CapitalAdequacy'!T50,'O-CapitalAdequacy'!T$1,'O-CapitalAdequacy'!T$2),"..")</f>
        <v>..</v>
      </c>
      <c r="V50" s="64" t="str">
        <f>IF(AND(ISNUMBER('O-CapitalAdequacy'!U50),ISNUMBER('O-CapitalAdequacy'!U$1),ISNUMBER('O-CapitalAdequacy'!U$2)),STANDARDIZE('O-CapitalAdequacy'!U50,'O-CapitalAdequacy'!U$1,'O-CapitalAdequacy'!U$2),"..")</f>
        <v>..</v>
      </c>
      <c r="W50" s="64" t="str">
        <f>IF(AND(ISNUMBER('O-CapitalAdequacy'!V50),ISNUMBER('O-CapitalAdequacy'!V$1),ISNUMBER('O-CapitalAdequacy'!V$2)),STANDARDIZE('O-CapitalAdequacy'!V50,'O-CapitalAdequacy'!V$1,'O-CapitalAdequacy'!V$2),"..")</f>
        <v>..</v>
      </c>
      <c r="X50" s="64" t="str">
        <f>IF(AND(ISNUMBER('O-CapitalAdequacy'!W50),ISNUMBER('O-CapitalAdequacy'!W$1),ISNUMBER('O-CapitalAdequacy'!W$2)),STANDARDIZE('O-CapitalAdequacy'!W50,'O-CapitalAdequacy'!W$1,'O-CapitalAdequacy'!W$2),"..")</f>
        <v>..</v>
      </c>
      <c r="Y50" s="64" t="str">
        <f>IF(AND(ISNUMBER('O-CapitalAdequacy'!X50),ISNUMBER('O-CapitalAdequacy'!X$1),ISNUMBER('O-CapitalAdequacy'!X$2)),STANDARDIZE('O-CapitalAdequacy'!X50,'O-CapitalAdequacy'!X$1,'O-CapitalAdequacy'!X$2),"..")</f>
        <v>..</v>
      </c>
      <c r="Z50" s="64" t="str">
        <f>IF(AND(ISNUMBER('O-CapitalAdequacy'!Y50),ISNUMBER('O-CapitalAdequacy'!Y$1),ISNUMBER('O-CapitalAdequacy'!Y$2)),STANDARDIZE('O-CapitalAdequacy'!Y50,'O-CapitalAdequacy'!Y$1,'O-CapitalAdequacy'!Y$2),"..")</f>
        <v>..</v>
      </c>
      <c r="AA50" s="64" t="str">
        <f>IF(AND(ISNUMBER('O-CapitalAdequacy'!Z50),ISNUMBER('O-CapitalAdequacy'!Z$1),ISNUMBER('O-CapitalAdequacy'!Z$2)),STANDARDIZE('O-CapitalAdequacy'!Z50,'O-CapitalAdequacy'!Z$1,'O-CapitalAdequacy'!Z$2),"..")</f>
        <v>..</v>
      </c>
    </row>
    <row r="51" spans="1:27">
      <c r="A51" s="42">
        <v>48</v>
      </c>
      <c r="B51" s="2">
        <f>IF(ISNUMBER('Bank List'!B49),'Bank List'!B49,"")</f>
        <v>4075039</v>
      </c>
      <c r="C51" s="55" t="str">
        <f>IF(ISTEXT(Soundness!C52),Soundness!C52,"")</f>
        <v>Westpac Banking Corporation</v>
      </c>
      <c r="D51" s="55" t="str">
        <f>IF(ISTEXT(Soundness!D52),Soundness!D52,"")</f>
        <v>Australia</v>
      </c>
      <c r="E51" s="63" t="str">
        <f>Soundness!E52</f>
        <v>Y</v>
      </c>
      <c r="F51" s="57"/>
      <c r="G51" s="64" t="str">
        <f>IF(AND(ISNUMBER('O-CapitalAdequacy'!F51),ISNUMBER('O-CapitalAdequacy'!F$1),ISNUMBER('O-CapitalAdequacy'!F$2)),STANDARDIZE('O-CapitalAdequacy'!F51,'O-CapitalAdequacy'!F$1,'O-CapitalAdequacy'!F$2),"..")</f>
        <v>..</v>
      </c>
      <c r="H51" s="64" t="str">
        <f>IF(AND(ISNUMBER('O-CapitalAdequacy'!G51),ISNUMBER('O-CapitalAdequacy'!G$1),ISNUMBER('O-CapitalAdequacy'!G$2)),STANDARDIZE('O-CapitalAdequacy'!G51,'O-CapitalAdequacy'!G$1,'O-CapitalAdequacy'!G$2),"..")</f>
        <v>..</v>
      </c>
      <c r="I51" s="64" t="str">
        <f>IF(AND(ISNUMBER('O-CapitalAdequacy'!H51),ISNUMBER('O-CapitalAdequacy'!H$1),ISNUMBER('O-CapitalAdequacy'!H$2)),STANDARDIZE('O-CapitalAdequacy'!H51,'O-CapitalAdequacy'!H$1,'O-CapitalAdequacy'!H$2),"..")</f>
        <v>..</v>
      </c>
      <c r="J51" s="64" t="str">
        <f>IF(AND(ISNUMBER('O-CapitalAdequacy'!I51),ISNUMBER('O-CapitalAdequacy'!I$1),ISNUMBER('O-CapitalAdequacy'!I$2)),STANDARDIZE('O-CapitalAdequacy'!I51,'O-CapitalAdequacy'!I$1,'O-CapitalAdequacy'!I$2),"..")</f>
        <v>..</v>
      </c>
      <c r="K51" s="64" t="str">
        <f>IF(AND(ISNUMBER('O-CapitalAdequacy'!J51),ISNUMBER('O-CapitalAdequacy'!J$1),ISNUMBER('O-CapitalAdequacy'!J$2)),STANDARDIZE('O-CapitalAdequacy'!J51,'O-CapitalAdequacy'!J$1,'O-CapitalAdequacy'!J$2),"..")</f>
        <v>..</v>
      </c>
      <c r="L51" s="64" t="str">
        <f>IF(AND(ISNUMBER('O-CapitalAdequacy'!K51),ISNUMBER('O-CapitalAdequacy'!K$1),ISNUMBER('O-CapitalAdequacy'!K$2)),STANDARDIZE('O-CapitalAdequacy'!K51,'O-CapitalAdequacy'!K$1,'O-CapitalAdequacy'!K$2),"..")</f>
        <v>..</v>
      </c>
      <c r="M51" s="64" t="str">
        <f>IF(AND(ISNUMBER('O-CapitalAdequacy'!L51),ISNUMBER('O-CapitalAdequacy'!L$1),ISNUMBER('O-CapitalAdequacy'!L$2)),STANDARDIZE('O-CapitalAdequacy'!L51,'O-CapitalAdequacy'!L$1,'O-CapitalAdequacy'!L$2),"..")</f>
        <v>..</v>
      </c>
      <c r="N51" s="64">
        <f>IF(AND(ISNUMBER('O-CapitalAdequacy'!M51),ISNUMBER('O-CapitalAdequacy'!M$1),ISNUMBER('O-CapitalAdequacy'!M$2)),STANDARDIZE('O-CapitalAdequacy'!M51,'O-CapitalAdequacy'!M$1,'O-CapitalAdequacy'!M$2),"..")</f>
        <v>-0.27144261792632018</v>
      </c>
      <c r="O51" s="64">
        <f>IF(AND(ISNUMBER('O-CapitalAdequacy'!N51),ISNUMBER('O-CapitalAdequacy'!N$1),ISNUMBER('O-CapitalAdequacy'!N$2)),STANDARDIZE('O-CapitalAdequacy'!N51,'O-CapitalAdequacy'!N$1,'O-CapitalAdequacy'!N$2),"..")</f>
        <v>-0.52289247123773652</v>
      </c>
      <c r="P51" s="64">
        <f>IF(AND(ISNUMBER('O-CapitalAdequacy'!O51),ISNUMBER('O-CapitalAdequacy'!O$1),ISNUMBER('O-CapitalAdequacy'!O$2)),STANDARDIZE('O-CapitalAdequacy'!O51,'O-CapitalAdequacy'!O$1,'O-CapitalAdequacy'!O$2),"..")</f>
        <v>-0.65753328687887636</v>
      </c>
      <c r="Q51" s="64">
        <f>IF(AND(ISNUMBER('O-CapitalAdequacy'!P51),ISNUMBER('O-CapitalAdequacy'!P$1),ISNUMBER('O-CapitalAdequacy'!P$2)),STANDARDIZE('O-CapitalAdequacy'!P51,'O-CapitalAdequacy'!P$1,'O-CapitalAdequacy'!P$2),"..")</f>
        <v>-0.72785881850554113</v>
      </c>
      <c r="R51" s="64">
        <f>IF(AND(ISNUMBER('O-CapitalAdequacy'!Q51),ISNUMBER('O-CapitalAdequacy'!Q$1),ISNUMBER('O-CapitalAdequacy'!Q$2)),STANDARDIZE('O-CapitalAdequacy'!Q51,'O-CapitalAdequacy'!Q$1,'O-CapitalAdequacy'!Q$2),"..")</f>
        <v>-0.92448215463503214</v>
      </c>
      <c r="S51" s="64">
        <f>IF(AND(ISNUMBER('O-CapitalAdequacy'!R51),ISNUMBER('O-CapitalAdequacy'!R$1),ISNUMBER('O-CapitalAdequacy'!R$2)),STANDARDIZE('O-CapitalAdequacy'!R51,'O-CapitalAdequacy'!R$1,'O-CapitalAdequacy'!R$2),"..")</f>
        <v>-0.87704191830396461</v>
      </c>
      <c r="T51" s="64" t="str">
        <f>IF(AND(ISNUMBER('O-CapitalAdequacy'!S51),ISNUMBER('O-CapitalAdequacy'!S$1),ISNUMBER('O-CapitalAdequacy'!S$2)),STANDARDIZE('O-CapitalAdequacy'!S51,'O-CapitalAdequacy'!S$1,'O-CapitalAdequacy'!S$2),"..")</f>
        <v>..</v>
      </c>
      <c r="U51" s="64" t="str">
        <f>IF(AND(ISNUMBER('O-CapitalAdequacy'!T51),ISNUMBER('O-CapitalAdequacy'!T$1),ISNUMBER('O-CapitalAdequacy'!T$2)),STANDARDIZE('O-CapitalAdequacy'!T51,'O-CapitalAdequacy'!T$1,'O-CapitalAdequacy'!T$2),"..")</f>
        <v>..</v>
      </c>
      <c r="V51" s="64" t="str">
        <f>IF(AND(ISNUMBER('O-CapitalAdequacy'!U51),ISNUMBER('O-CapitalAdequacy'!U$1),ISNUMBER('O-CapitalAdequacy'!U$2)),STANDARDIZE('O-CapitalAdequacy'!U51,'O-CapitalAdequacy'!U$1,'O-CapitalAdequacy'!U$2),"..")</f>
        <v>..</v>
      </c>
      <c r="W51" s="64" t="str">
        <f>IF(AND(ISNUMBER('O-CapitalAdequacy'!V51),ISNUMBER('O-CapitalAdequacy'!V$1),ISNUMBER('O-CapitalAdequacy'!V$2)),STANDARDIZE('O-CapitalAdequacy'!V51,'O-CapitalAdequacy'!V$1,'O-CapitalAdequacy'!V$2),"..")</f>
        <v>..</v>
      </c>
      <c r="X51" s="64" t="str">
        <f>IF(AND(ISNUMBER('O-CapitalAdequacy'!W51),ISNUMBER('O-CapitalAdequacy'!W$1),ISNUMBER('O-CapitalAdequacy'!W$2)),STANDARDIZE('O-CapitalAdequacy'!W51,'O-CapitalAdequacy'!W$1,'O-CapitalAdequacy'!W$2),"..")</f>
        <v>..</v>
      </c>
      <c r="Y51" s="64" t="str">
        <f>IF(AND(ISNUMBER('O-CapitalAdequacy'!X51),ISNUMBER('O-CapitalAdequacy'!X$1),ISNUMBER('O-CapitalAdequacy'!X$2)),STANDARDIZE('O-CapitalAdequacy'!X51,'O-CapitalAdequacy'!X$1,'O-CapitalAdequacy'!X$2),"..")</f>
        <v>..</v>
      </c>
      <c r="Z51" s="64" t="str">
        <f>IF(AND(ISNUMBER('O-CapitalAdequacy'!Y51),ISNUMBER('O-CapitalAdequacy'!Y$1),ISNUMBER('O-CapitalAdequacy'!Y$2)),STANDARDIZE('O-CapitalAdequacy'!Y51,'O-CapitalAdequacy'!Y$1,'O-CapitalAdequacy'!Y$2),"..")</f>
        <v>..</v>
      </c>
      <c r="AA51" s="64" t="str">
        <f>IF(AND(ISNUMBER('O-CapitalAdequacy'!Z51),ISNUMBER('O-CapitalAdequacy'!Z$1),ISNUMBER('O-CapitalAdequacy'!Z$2)),STANDARDIZE('O-CapitalAdequacy'!Z51,'O-CapitalAdequacy'!Z$1,'O-CapitalAdequacy'!Z$2),"..")</f>
        <v>..</v>
      </c>
    </row>
    <row r="52" spans="1:27">
      <c r="C52" s="55"/>
      <c r="D52" s="56"/>
      <c r="E52" s="65"/>
      <c r="F52" s="58"/>
      <c r="G52" s="58"/>
      <c r="H52" s="58"/>
      <c r="I52" s="58"/>
      <c r="J52" s="58"/>
      <c r="K52" s="58"/>
      <c r="L52" s="58"/>
      <c r="M52" s="58"/>
      <c r="N52" s="58"/>
      <c r="O52" s="58"/>
      <c r="P52" s="58"/>
      <c r="Q52" s="58"/>
      <c r="R52" s="58"/>
      <c r="S52" s="58"/>
      <c r="T52" s="58"/>
      <c r="U52" s="58"/>
      <c r="V52" s="58"/>
      <c r="W52" s="58"/>
      <c r="X52" s="58"/>
      <c r="Y52" s="58"/>
      <c r="Z52" s="58"/>
      <c r="AA52" s="58"/>
    </row>
    <row r="53" spans="1:27">
      <c r="C53" s="55"/>
      <c r="D53" s="56"/>
      <c r="E53" s="65"/>
      <c r="F53" s="58"/>
      <c r="G53" s="58"/>
      <c r="H53" s="58"/>
      <c r="I53" s="58"/>
      <c r="J53" s="58"/>
      <c r="K53" s="58"/>
      <c r="L53" s="58"/>
      <c r="M53" s="58"/>
      <c r="N53" s="58"/>
      <c r="O53" s="58"/>
      <c r="P53" s="58"/>
      <c r="Q53" s="58"/>
      <c r="R53" s="58"/>
      <c r="S53" s="58"/>
      <c r="T53" s="58"/>
      <c r="U53" s="58"/>
      <c r="V53" s="58"/>
      <c r="W53" s="58"/>
      <c r="X53" s="58"/>
      <c r="Y53" s="58"/>
      <c r="Z53" s="58"/>
      <c r="AA53" s="58"/>
    </row>
    <row r="54" spans="1:27">
      <c r="C54" s="55"/>
      <c r="D54" s="56"/>
      <c r="E54" s="65"/>
      <c r="F54" s="58"/>
      <c r="G54" s="58"/>
      <c r="H54" s="58"/>
      <c r="I54" s="58"/>
      <c r="J54" s="58"/>
      <c r="K54" s="58"/>
      <c r="L54" s="58"/>
      <c r="M54" s="58"/>
      <c r="N54" s="58"/>
      <c r="O54" s="58"/>
      <c r="P54" s="58"/>
      <c r="Q54" s="58"/>
      <c r="R54" s="58"/>
      <c r="S54" s="58"/>
      <c r="T54" s="58"/>
      <c r="U54" s="58"/>
      <c r="V54" s="58"/>
      <c r="W54" s="58"/>
      <c r="X54" s="58"/>
      <c r="Y54" s="58"/>
      <c r="Z54" s="58"/>
      <c r="AA54" s="58"/>
    </row>
    <row r="55" spans="1:27">
      <c r="C55" s="55"/>
      <c r="D55" s="56"/>
      <c r="E55" s="65"/>
      <c r="F55" s="58"/>
      <c r="G55" s="58"/>
      <c r="H55" s="58"/>
      <c r="I55" s="58"/>
      <c r="J55" s="58"/>
      <c r="K55" s="58"/>
      <c r="L55" s="58"/>
      <c r="M55" s="58"/>
      <c r="N55" s="58"/>
      <c r="O55" s="58"/>
      <c r="P55" s="58"/>
      <c r="Q55" s="58"/>
      <c r="R55" s="58"/>
      <c r="S55" s="58"/>
      <c r="T55" s="58"/>
      <c r="U55" s="58"/>
      <c r="V55" s="58"/>
      <c r="W55" s="58"/>
      <c r="X55" s="58"/>
      <c r="Y55" s="58"/>
      <c r="Z55" s="58"/>
      <c r="AA55" s="58"/>
    </row>
    <row r="56" spans="1:27">
      <c r="C56" s="55"/>
      <c r="D56" s="56"/>
      <c r="E56" s="65"/>
      <c r="F56" s="58"/>
      <c r="G56" s="58"/>
      <c r="H56" s="58"/>
      <c r="I56" s="58"/>
      <c r="J56" s="58"/>
      <c r="K56" s="58"/>
      <c r="L56" s="58"/>
      <c r="M56" s="58"/>
      <c r="N56" s="58"/>
      <c r="O56" s="58"/>
      <c r="P56" s="58"/>
      <c r="Q56" s="58"/>
      <c r="R56" s="58"/>
      <c r="S56" s="58"/>
      <c r="T56" s="58"/>
      <c r="U56" s="58"/>
      <c r="V56" s="58"/>
      <c r="W56" s="58"/>
      <c r="X56" s="58"/>
      <c r="Y56" s="58"/>
      <c r="Z56" s="58"/>
      <c r="AA56" s="58"/>
    </row>
    <row r="57" spans="1:27">
      <c r="C57" s="55"/>
      <c r="D57" s="56"/>
      <c r="E57" s="65"/>
      <c r="F57" s="58"/>
      <c r="G57" s="58"/>
      <c r="H57" s="58"/>
      <c r="I57" s="58"/>
      <c r="J57" s="58"/>
      <c r="K57" s="58"/>
      <c r="L57" s="58"/>
      <c r="M57" s="58"/>
      <c r="N57" s="58"/>
      <c r="O57" s="58"/>
      <c r="P57" s="58"/>
      <c r="Q57" s="58"/>
      <c r="R57" s="58"/>
      <c r="S57" s="58"/>
      <c r="T57" s="58"/>
      <c r="U57" s="58"/>
      <c r="V57" s="58"/>
      <c r="W57" s="58"/>
      <c r="X57" s="58"/>
      <c r="Y57" s="58"/>
      <c r="Z57" s="58"/>
      <c r="AA57" s="58"/>
    </row>
    <row r="58" spans="1:27">
      <c r="C58" s="55"/>
      <c r="D58" s="56"/>
      <c r="E58" s="65"/>
      <c r="F58" s="58"/>
      <c r="G58" s="58"/>
      <c r="H58" s="58"/>
      <c r="I58" s="58"/>
      <c r="J58" s="58"/>
      <c r="K58" s="58"/>
      <c r="L58" s="58"/>
      <c r="M58" s="58"/>
      <c r="N58" s="58"/>
      <c r="O58" s="58"/>
      <c r="P58" s="58"/>
      <c r="Q58" s="58"/>
      <c r="R58" s="58"/>
      <c r="S58" s="58"/>
      <c r="T58" s="58"/>
      <c r="U58" s="58"/>
      <c r="V58" s="58"/>
      <c r="W58" s="58"/>
      <c r="X58" s="58"/>
      <c r="Y58" s="58"/>
      <c r="Z58" s="58"/>
      <c r="AA58" s="58"/>
    </row>
    <row r="59" spans="1:27">
      <c r="C59" s="55"/>
      <c r="D59" s="56"/>
      <c r="E59" s="65"/>
      <c r="F59" s="58"/>
      <c r="G59" s="58"/>
      <c r="H59" s="58"/>
      <c r="I59" s="58"/>
      <c r="J59" s="58"/>
      <c r="K59" s="58"/>
      <c r="L59" s="58"/>
      <c r="M59" s="58"/>
      <c r="N59" s="58"/>
      <c r="O59" s="58"/>
      <c r="P59" s="58"/>
      <c r="Q59" s="58"/>
      <c r="R59" s="58"/>
      <c r="S59" s="58"/>
      <c r="T59" s="58"/>
      <c r="U59" s="58"/>
      <c r="V59" s="58"/>
      <c r="W59" s="58"/>
      <c r="X59" s="58"/>
      <c r="Y59" s="58"/>
      <c r="Z59" s="58"/>
      <c r="AA59" s="58"/>
    </row>
    <row r="60" spans="1:27">
      <c r="C60" s="55"/>
      <c r="D60" s="56"/>
      <c r="E60" s="65"/>
      <c r="F60" s="58"/>
      <c r="G60" s="58"/>
      <c r="H60" s="58"/>
      <c r="I60" s="58"/>
      <c r="J60" s="58"/>
      <c r="K60" s="58"/>
      <c r="L60" s="58"/>
      <c r="M60" s="58"/>
      <c r="N60" s="58"/>
      <c r="O60" s="58"/>
      <c r="P60" s="58"/>
      <c r="Q60" s="58"/>
      <c r="R60" s="58"/>
      <c r="S60" s="58"/>
      <c r="T60" s="58"/>
      <c r="U60" s="58"/>
      <c r="V60" s="58"/>
      <c r="W60" s="58"/>
      <c r="X60" s="58"/>
      <c r="Y60" s="58"/>
      <c r="Z60" s="58"/>
      <c r="AA60" s="58"/>
    </row>
    <row r="61" spans="1:27">
      <c r="C61" s="55"/>
      <c r="D61" s="56"/>
      <c r="E61" s="65"/>
      <c r="F61" s="58"/>
      <c r="G61" s="58"/>
      <c r="H61" s="58"/>
      <c r="I61" s="58"/>
      <c r="J61" s="58"/>
      <c r="K61" s="58"/>
      <c r="L61" s="58"/>
      <c r="M61" s="58"/>
      <c r="N61" s="58"/>
      <c r="O61" s="58"/>
      <c r="P61" s="58"/>
      <c r="Q61" s="58"/>
      <c r="R61" s="58"/>
      <c r="S61" s="58"/>
      <c r="T61" s="58"/>
      <c r="U61" s="58"/>
      <c r="V61" s="58"/>
      <c r="W61" s="58"/>
      <c r="X61" s="58"/>
      <c r="Y61" s="58"/>
      <c r="Z61" s="58"/>
      <c r="AA61" s="58"/>
    </row>
    <row r="62" spans="1:27">
      <c r="C62" s="55"/>
      <c r="D62" s="56"/>
      <c r="E62" s="65"/>
      <c r="F62" s="58"/>
      <c r="G62" s="58"/>
      <c r="H62" s="58"/>
      <c r="I62" s="58"/>
      <c r="J62" s="58"/>
      <c r="K62" s="58"/>
      <c r="L62" s="58"/>
      <c r="M62" s="58"/>
      <c r="N62" s="58"/>
      <c r="O62" s="58"/>
      <c r="P62" s="58"/>
      <c r="Q62" s="58"/>
      <c r="R62" s="58"/>
      <c r="S62" s="58"/>
      <c r="T62" s="58"/>
      <c r="U62" s="58"/>
      <c r="V62" s="58"/>
      <c r="W62" s="58"/>
      <c r="X62" s="58"/>
      <c r="Y62" s="58"/>
      <c r="Z62" s="58"/>
      <c r="AA62" s="58"/>
    </row>
    <row r="63" spans="1:27">
      <c r="C63" s="55"/>
      <c r="D63" s="56"/>
      <c r="E63" s="65"/>
      <c r="F63" s="58"/>
      <c r="G63" s="58"/>
      <c r="H63" s="58"/>
      <c r="I63" s="58"/>
      <c r="J63" s="58"/>
      <c r="K63" s="58"/>
      <c r="L63" s="58"/>
      <c r="M63" s="58"/>
      <c r="N63" s="58"/>
      <c r="O63" s="58"/>
      <c r="P63" s="58"/>
      <c r="Q63" s="58"/>
      <c r="R63" s="58"/>
      <c r="S63" s="58"/>
      <c r="T63" s="58"/>
      <c r="U63" s="58"/>
      <c r="V63" s="58"/>
      <c r="W63" s="58"/>
      <c r="X63" s="58"/>
      <c r="Y63" s="58"/>
      <c r="Z63" s="58"/>
      <c r="AA63" s="58"/>
    </row>
    <row r="64" spans="1:27">
      <c r="C64" s="55"/>
      <c r="D64" s="56"/>
      <c r="E64" s="65"/>
      <c r="F64" s="58"/>
      <c r="G64" s="58"/>
      <c r="H64" s="58"/>
      <c r="I64" s="58"/>
      <c r="J64" s="58"/>
      <c r="K64" s="58"/>
      <c r="L64" s="58"/>
      <c r="M64" s="58"/>
      <c r="N64" s="58"/>
      <c r="O64" s="58"/>
      <c r="P64" s="58"/>
      <c r="Q64" s="58"/>
      <c r="R64" s="58"/>
      <c r="S64" s="58"/>
      <c r="T64" s="58"/>
      <c r="U64" s="58"/>
      <c r="V64" s="58"/>
      <c r="W64" s="58"/>
      <c r="X64" s="58"/>
      <c r="Y64" s="58"/>
      <c r="Z64" s="58"/>
      <c r="AA64" s="58"/>
    </row>
    <row r="65" spans="3:27">
      <c r="C65" s="55"/>
      <c r="D65" s="56"/>
      <c r="E65" s="65"/>
      <c r="F65" s="58"/>
      <c r="G65" s="58"/>
      <c r="H65" s="58"/>
      <c r="I65" s="58"/>
      <c r="J65" s="58"/>
      <c r="K65" s="58"/>
      <c r="L65" s="58"/>
      <c r="M65" s="58"/>
      <c r="N65" s="58"/>
      <c r="O65" s="58"/>
      <c r="P65" s="58"/>
      <c r="Q65" s="58"/>
      <c r="R65" s="58"/>
      <c r="S65" s="58"/>
      <c r="T65" s="58"/>
      <c r="U65" s="58"/>
      <c r="V65" s="58"/>
      <c r="W65" s="58"/>
      <c r="X65" s="58"/>
      <c r="Y65" s="58"/>
      <c r="Z65" s="58"/>
      <c r="AA65" s="58"/>
    </row>
    <row r="66" spans="3:27">
      <c r="C66" s="55"/>
      <c r="D66" s="56"/>
      <c r="E66" s="65"/>
      <c r="F66" s="58"/>
      <c r="G66" s="58"/>
      <c r="H66" s="58"/>
      <c r="I66" s="58"/>
      <c r="J66" s="58"/>
      <c r="K66" s="58"/>
      <c r="L66" s="58"/>
      <c r="M66" s="58"/>
      <c r="N66" s="58"/>
      <c r="O66" s="58"/>
      <c r="P66" s="58"/>
      <c r="Q66" s="58"/>
      <c r="R66" s="58"/>
      <c r="S66" s="58"/>
      <c r="T66" s="58"/>
      <c r="U66" s="58"/>
      <c r="V66" s="58"/>
      <c r="W66" s="58"/>
      <c r="X66" s="58"/>
      <c r="Y66" s="58"/>
      <c r="Z66" s="58"/>
      <c r="AA66" s="58"/>
    </row>
    <row r="67" spans="3:27">
      <c r="C67" s="55"/>
      <c r="D67" s="56"/>
      <c r="E67" s="65"/>
      <c r="F67" s="58"/>
      <c r="G67" s="58"/>
      <c r="H67" s="58"/>
      <c r="I67" s="58"/>
      <c r="J67" s="58"/>
      <c r="K67" s="58"/>
      <c r="L67" s="58"/>
      <c r="M67" s="58"/>
      <c r="N67" s="58"/>
      <c r="O67" s="58"/>
      <c r="P67" s="58"/>
      <c r="Q67" s="58"/>
      <c r="R67" s="58"/>
      <c r="S67" s="58"/>
      <c r="T67" s="58"/>
      <c r="U67" s="58"/>
      <c r="V67" s="58"/>
      <c r="W67" s="58"/>
      <c r="X67" s="58"/>
      <c r="Y67" s="58"/>
      <c r="Z67" s="58"/>
      <c r="AA67" s="58"/>
    </row>
    <row r="68" spans="3:27">
      <c r="C68" s="55"/>
      <c r="D68" s="56"/>
      <c r="E68" s="65"/>
      <c r="F68" s="58"/>
      <c r="G68" s="58"/>
      <c r="H68" s="58"/>
      <c r="I68" s="58"/>
      <c r="J68" s="58"/>
      <c r="K68" s="58"/>
      <c r="L68" s="58"/>
      <c r="M68" s="58"/>
      <c r="N68" s="58"/>
      <c r="O68" s="58"/>
      <c r="P68" s="58"/>
      <c r="Q68" s="58"/>
      <c r="R68" s="58"/>
      <c r="S68" s="58"/>
      <c r="T68" s="58"/>
      <c r="U68" s="58"/>
      <c r="V68" s="58"/>
      <c r="W68" s="58"/>
      <c r="X68" s="58"/>
      <c r="Y68" s="58"/>
      <c r="Z68" s="58"/>
      <c r="AA68" s="58"/>
    </row>
    <row r="69" spans="3:27">
      <c r="C69" s="55"/>
      <c r="D69" s="56"/>
      <c r="E69" s="65"/>
      <c r="F69" s="58"/>
      <c r="G69" s="58"/>
      <c r="H69" s="58"/>
      <c r="I69" s="58"/>
      <c r="J69" s="58"/>
      <c r="K69" s="58"/>
      <c r="L69" s="58"/>
      <c r="M69" s="58"/>
      <c r="N69" s="58"/>
      <c r="O69" s="58"/>
      <c r="P69" s="58"/>
      <c r="Q69" s="58"/>
      <c r="R69" s="58"/>
      <c r="S69" s="58"/>
      <c r="T69" s="58"/>
      <c r="U69" s="58"/>
      <c r="V69" s="58"/>
      <c r="W69" s="58"/>
      <c r="X69" s="58"/>
      <c r="Y69" s="58"/>
      <c r="Z69" s="58"/>
      <c r="AA69" s="58"/>
    </row>
    <row r="70" spans="3:27">
      <c r="C70" s="55"/>
      <c r="D70" s="56"/>
      <c r="E70" s="65"/>
      <c r="F70" s="58"/>
      <c r="G70" s="58"/>
      <c r="H70" s="58"/>
      <c r="I70" s="58"/>
      <c r="J70" s="58"/>
      <c r="K70" s="58"/>
      <c r="L70" s="58"/>
      <c r="M70" s="58"/>
      <c r="N70" s="58"/>
      <c r="O70" s="58"/>
      <c r="P70" s="58"/>
      <c r="Q70" s="58"/>
      <c r="R70" s="58"/>
      <c r="S70" s="58"/>
      <c r="T70" s="58"/>
      <c r="U70" s="58"/>
      <c r="V70" s="58"/>
      <c r="W70" s="58"/>
      <c r="X70" s="58"/>
      <c r="Y70" s="58"/>
      <c r="Z70" s="58"/>
      <c r="AA70" s="58"/>
    </row>
    <row r="71" spans="3:27">
      <c r="C71" s="55"/>
      <c r="D71" s="56"/>
      <c r="E71" s="65"/>
      <c r="F71" s="58"/>
      <c r="G71" s="58"/>
      <c r="H71" s="58"/>
      <c r="I71" s="58"/>
      <c r="J71" s="58"/>
      <c r="K71" s="58"/>
      <c r="L71" s="58"/>
      <c r="M71" s="58"/>
      <c r="N71" s="58"/>
      <c r="O71" s="58"/>
      <c r="P71" s="58"/>
      <c r="Q71" s="58"/>
      <c r="R71" s="58"/>
      <c r="S71" s="58"/>
      <c r="T71" s="58"/>
      <c r="U71" s="58"/>
      <c r="V71" s="58"/>
      <c r="W71" s="58"/>
      <c r="X71" s="58"/>
      <c r="Y71" s="58"/>
      <c r="Z71" s="58"/>
      <c r="AA71" s="58"/>
    </row>
    <row r="72" spans="3:27">
      <c r="C72" s="55"/>
      <c r="D72" s="56"/>
      <c r="E72" s="65"/>
      <c r="F72" s="58"/>
      <c r="G72" s="58"/>
      <c r="H72" s="58"/>
      <c r="I72" s="58"/>
      <c r="J72" s="58"/>
      <c r="K72" s="58"/>
      <c r="L72" s="58"/>
      <c r="M72" s="58"/>
      <c r="N72" s="58"/>
      <c r="O72" s="58"/>
      <c r="P72" s="58"/>
      <c r="Q72" s="58"/>
      <c r="R72" s="58"/>
      <c r="S72" s="58"/>
      <c r="T72" s="58"/>
      <c r="U72" s="58"/>
      <c r="V72" s="58"/>
      <c r="W72" s="58"/>
      <c r="X72" s="58"/>
      <c r="Y72" s="58"/>
      <c r="Z72" s="58"/>
      <c r="AA72" s="58"/>
    </row>
    <row r="73" spans="3:27">
      <c r="C73" s="55"/>
      <c r="D73" s="56"/>
      <c r="E73" s="65"/>
      <c r="F73" s="58"/>
      <c r="G73" s="58"/>
      <c r="H73" s="58"/>
      <c r="I73" s="58"/>
      <c r="J73" s="58"/>
      <c r="K73" s="58"/>
      <c r="L73" s="58"/>
      <c r="M73" s="58"/>
      <c r="N73" s="58"/>
      <c r="O73" s="58"/>
      <c r="P73" s="58"/>
      <c r="Q73" s="58"/>
      <c r="R73" s="58"/>
      <c r="S73" s="58"/>
      <c r="T73" s="58"/>
      <c r="U73" s="58"/>
      <c r="V73" s="58"/>
      <c r="W73" s="58"/>
      <c r="X73" s="58"/>
      <c r="Y73" s="58"/>
      <c r="Z73" s="58"/>
      <c r="AA73" s="58"/>
    </row>
    <row r="74" spans="3:27">
      <c r="C74" s="55"/>
      <c r="D74" s="56"/>
      <c r="E74" s="65"/>
      <c r="F74" s="58"/>
      <c r="G74" s="58"/>
      <c r="H74" s="58"/>
      <c r="I74" s="58"/>
      <c r="J74" s="58"/>
      <c r="K74" s="58"/>
      <c r="L74" s="58"/>
      <c r="M74" s="58"/>
      <c r="N74" s="58"/>
      <c r="O74" s="58"/>
      <c r="P74" s="58"/>
      <c r="Q74" s="58"/>
      <c r="R74" s="58"/>
      <c r="S74" s="58"/>
      <c r="T74" s="58"/>
      <c r="U74" s="58"/>
      <c r="V74" s="58"/>
      <c r="W74" s="58"/>
      <c r="X74" s="58"/>
      <c r="Y74" s="58"/>
      <c r="Z74" s="58"/>
      <c r="AA74" s="58"/>
    </row>
    <row r="75" spans="3:27">
      <c r="C75" s="55"/>
      <c r="D75" s="56"/>
      <c r="E75" s="65"/>
      <c r="F75" s="58"/>
      <c r="G75" s="58"/>
      <c r="H75" s="58"/>
      <c r="I75" s="58"/>
      <c r="J75" s="58"/>
      <c r="K75" s="58"/>
      <c r="L75" s="58"/>
      <c r="M75" s="58"/>
      <c r="N75" s="58"/>
      <c r="O75" s="58"/>
      <c r="P75" s="58"/>
      <c r="Q75" s="58"/>
      <c r="R75" s="58"/>
      <c r="S75" s="58"/>
      <c r="T75" s="58"/>
      <c r="U75" s="58"/>
      <c r="V75" s="58"/>
      <c r="W75" s="58"/>
      <c r="X75" s="58"/>
      <c r="Y75" s="58"/>
      <c r="Z75" s="58"/>
      <c r="AA75" s="58"/>
    </row>
    <row r="76" spans="3:27">
      <c r="C76" s="55"/>
      <c r="D76" s="56"/>
      <c r="E76" s="65"/>
      <c r="F76" s="58"/>
      <c r="G76" s="58"/>
      <c r="H76" s="58"/>
      <c r="I76" s="58"/>
      <c r="J76" s="58"/>
      <c r="K76" s="58"/>
      <c r="L76" s="58"/>
      <c r="M76" s="58"/>
      <c r="N76" s="58"/>
      <c r="O76" s="58"/>
      <c r="P76" s="58"/>
      <c r="Q76" s="58"/>
      <c r="R76" s="58"/>
      <c r="S76" s="58"/>
      <c r="T76" s="58"/>
      <c r="U76" s="58"/>
      <c r="V76" s="58"/>
      <c r="W76" s="58"/>
      <c r="X76" s="58"/>
      <c r="Y76" s="58"/>
      <c r="Z76" s="58"/>
      <c r="AA76" s="58"/>
    </row>
    <row r="77" spans="3:27">
      <c r="C77" s="55"/>
      <c r="D77" s="56"/>
      <c r="E77" s="65"/>
      <c r="F77" s="58"/>
      <c r="G77" s="58"/>
      <c r="H77" s="58"/>
      <c r="I77" s="58"/>
      <c r="J77" s="58"/>
      <c r="K77" s="58"/>
      <c r="L77" s="58"/>
      <c r="M77" s="58"/>
      <c r="N77" s="58"/>
      <c r="O77" s="58"/>
      <c r="P77" s="58"/>
      <c r="Q77" s="58"/>
      <c r="R77" s="58"/>
      <c r="S77" s="58"/>
      <c r="T77" s="58"/>
      <c r="U77" s="58"/>
      <c r="V77" s="58"/>
      <c r="W77" s="58"/>
      <c r="X77" s="58"/>
      <c r="Y77" s="58"/>
      <c r="Z77" s="58"/>
      <c r="AA77" s="58"/>
    </row>
    <row r="78" spans="3:27">
      <c r="C78" s="55"/>
      <c r="D78" s="56"/>
      <c r="E78" s="65"/>
      <c r="F78" s="58"/>
      <c r="G78" s="58"/>
      <c r="H78" s="58"/>
      <c r="I78" s="58"/>
      <c r="J78" s="58"/>
      <c r="K78" s="58"/>
      <c r="L78" s="58"/>
      <c r="M78" s="58"/>
      <c r="N78" s="58"/>
      <c r="O78" s="58"/>
      <c r="P78" s="58"/>
      <c r="Q78" s="58"/>
      <c r="R78" s="58"/>
      <c r="S78" s="58"/>
      <c r="T78" s="58"/>
      <c r="U78" s="58"/>
      <c r="V78" s="58"/>
      <c r="W78" s="58"/>
      <c r="X78" s="58"/>
      <c r="Y78" s="58"/>
      <c r="Z78" s="58"/>
      <c r="AA78" s="58"/>
    </row>
    <row r="79" spans="3:27">
      <c r="C79" s="55"/>
      <c r="D79" s="56"/>
      <c r="E79" s="65"/>
      <c r="F79" s="58"/>
      <c r="G79" s="58"/>
      <c r="H79" s="58"/>
      <c r="I79" s="58"/>
      <c r="J79" s="58"/>
      <c r="K79" s="58"/>
      <c r="L79" s="58"/>
      <c r="M79" s="58"/>
      <c r="N79" s="58"/>
      <c r="O79" s="58"/>
      <c r="P79" s="58"/>
      <c r="Q79" s="58"/>
      <c r="R79" s="58"/>
      <c r="S79" s="58"/>
      <c r="T79" s="58"/>
      <c r="U79" s="58"/>
      <c r="V79" s="58"/>
      <c r="W79" s="58"/>
      <c r="X79" s="58"/>
      <c r="Y79" s="58"/>
      <c r="Z79" s="58"/>
      <c r="AA79" s="58"/>
    </row>
    <row r="80" spans="3:27">
      <c r="C80" s="55"/>
      <c r="D80" s="56"/>
      <c r="E80" s="65"/>
      <c r="F80" s="58"/>
      <c r="G80" s="58"/>
      <c r="H80" s="58"/>
      <c r="I80" s="58"/>
      <c r="J80" s="58"/>
      <c r="K80" s="58"/>
      <c r="L80" s="58"/>
      <c r="M80" s="58"/>
      <c r="N80" s="58"/>
      <c r="O80" s="58"/>
      <c r="P80" s="58"/>
      <c r="Q80" s="58"/>
      <c r="R80" s="58"/>
      <c r="S80" s="58"/>
      <c r="T80" s="58"/>
      <c r="U80" s="58"/>
      <c r="V80" s="58"/>
      <c r="W80" s="58"/>
      <c r="X80" s="58"/>
      <c r="Y80" s="58"/>
      <c r="Z80" s="58"/>
      <c r="AA80" s="58"/>
    </row>
    <row r="81" spans="3:27">
      <c r="C81" s="55"/>
      <c r="D81" s="56"/>
      <c r="E81" s="65"/>
      <c r="F81" s="58"/>
      <c r="G81" s="58"/>
      <c r="H81" s="58"/>
      <c r="I81" s="58"/>
      <c r="J81" s="58"/>
      <c r="K81" s="58"/>
      <c r="L81" s="58"/>
      <c r="M81" s="58"/>
      <c r="N81" s="58"/>
      <c r="O81" s="58"/>
      <c r="P81" s="58"/>
      <c r="Q81" s="58"/>
      <c r="R81" s="58"/>
      <c r="S81" s="58"/>
      <c r="T81" s="58"/>
      <c r="U81" s="58"/>
      <c r="V81" s="58"/>
      <c r="W81" s="58"/>
      <c r="X81" s="58"/>
      <c r="Y81" s="58"/>
      <c r="Z81" s="58"/>
      <c r="AA81" s="58"/>
    </row>
    <row r="82" spans="3:27">
      <c r="C82" s="55"/>
      <c r="D82" s="56"/>
      <c r="E82" s="65"/>
      <c r="F82" s="58"/>
      <c r="G82" s="58"/>
      <c r="H82" s="58"/>
      <c r="I82" s="58"/>
      <c r="J82" s="58"/>
      <c r="K82" s="58"/>
      <c r="L82" s="58"/>
      <c r="M82" s="58"/>
      <c r="N82" s="58"/>
      <c r="O82" s="58"/>
      <c r="P82" s="58"/>
      <c r="Q82" s="58"/>
      <c r="R82" s="58"/>
      <c r="S82" s="58"/>
      <c r="T82" s="58"/>
      <c r="U82" s="58"/>
      <c r="V82" s="58"/>
      <c r="W82" s="58"/>
      <c r="X82" s="58"/>
      <c r="Y82" s="58"/>
      <c r="Z82" s="58"/>
      <c r="AA82" s="58"/>
    </row>
    <row r="83" spans="3:27">
      <c r="C83" s="55"/>
      <c r="D83" s="56"/>
      <c r="E83" s="65"/>
      <c r="F83" s="58"/>
      <c r="G83" s="58"/>
      <c r="H83" s="58"/>
      <c r="I83" s="58"/>
      <c r="J83" s="58"/>
      <c r="K83" s="58"/>
      <c r="L83" s="58"/>
      <c r="M83" s="58"/>
      <c r="N83" s="58"/>
      <c r="O83" s="58"/>
      <c r="P83" s="58"/>
      <c r="Q83" s="58"/>
      <c r="R83" s="58"/>
      <c r="S83" s="58"/>
      <c r="T83" s="58"/>
      <c r="U83" s="58"/>
      <c r="V83" s="58"/>
      <c r="W83" s="58"/>
      <c r="X83" s="58"/>
      <c r="Y83" s="58"/>
      <c r="Z83" s="58"/>
      <c r="AA83" s="58"/>
    </row>
    <row r="84" spans="3:27">
      <c r="C84" s="55"/>
      <c r="D84" s="56"/>
      <c r="E84" s="65"/>
      <c r="F84" s="58"/>
      <c r="G84" s="58"/>
      <c r="H84" s="58"/>
      <c r="I84" s="58"/>
      <c r="J84" s="58"/>
      <c r="K84" s="58"/>
      <c r="L84" s="58"/>
      <c r="M84" s="58"/>
      <c r="N84" s="58"/>
      <c r="O84" s="58"/>
      <c r="P84" s="58"/>
      <c r="Q84" s="58"/>
      <c r="R84" s="58"/>
      <c r="S84" s="58"/>
      <c r="T84" s="58"/>
      <c r="U84" s="58"/>
      <c r="V84" s="58"/>
      <c r="W84" s="58"/>
      <c r="X84" s="58"/>
      <c r="Y84" s="58"/>
      <c r="Z84" s="58"/>
      <c r="AA84" s="58"/>
    </row>
    <row r="85" spans="3:27">
      <c r="C85" s="55"/>
      <c r="D85" s="56"/>
      <c r="E85" s="65"/>
      <c r="F85" s="58"/>
      <c r="G85" s="58"/>
      <c r="H85" s="58"/>
      <c r="I85" s="58"/>
      <c r="J85" s="58"/>
      <c r="K85" s="58"/>
      <c r="L85" s="58"/>
      <c r="M85" s="58"/>
      <c r="N85" s="58"/>
      <c r="O85" s="58"/>
      <c r="P85" s="58"/>
      <c r="Q85" s="58"/>
      <c r="R85" s="58"/>
      <c r="S85" s="58"/>
      <c r="T85" s="58"/>
      <c r="U85" s="58"/>
      <c r="V85" s="58"/>
      <c r="W85" s="58"/>
      <c r="X85" s="58"/>
      <c r="Y85" s="58"/>
      <c r="Z85" s="58"/>
      <c r="AA85" s="58"/>
    </row>
    <row r="86" spans="3:27">
      <c r="C86" s="55"/>
      <c r="D86" s="56"/>
      <c r="E86" s="65"/>
      <c r="F86" s="58"/>
      <c r="G86" s="58"/>
      <c r="H86" s="58"/>
      <c r="I86" s="58"/>
      <c r="J86" s="58"/>
      <c r="K86" s="58"/>
      <c r="L86" s="58"/>
      <c r="M86" s="58"/>
      <c r="N86" s="58"/>
      <c r="O86" s="58"/>
      <c r="P86" s="58"/>
      <c r="Q86" s="58"/>
      <c r="R86" s="58"/>
      <c r="S86" s="58"/>
      <c r="T86" s="58"/>
      <c r="U86" s="58"/>
      <c r="V86" s="58"/>
      <c r="W86" s="58"/>
      <c r="X86" s="58"/>
      <c r="Y86" s="58"/>
      <c r="Z86" s="58"/>
      <c r="AA86" s="58"/>
    </row>
    <row r="87" spans="3:27">
      <c r="C87" s="55"/>
      <c r="D87" s="56"/>
      <c r="E87" s="65"/>
      <c r="F87" s="58"/>
      <c r="G87" s="58"/>
      <c r="H87" s="58"/>
      <c r="I87" s="58"/>
      <c r="J87" s="58"/>
      <c r="K87" s="58"/>
      <c r="L87" s="58"/>
      <c r="M87" s="58"/>
      <c r="N87" s="58"/>
      <c r="O87" s="58"/>
      <c r="P87" s="58"/>
      <c r="Q87" s="58"/>
      <c r="R87" s="58"/>
      <c r="S87" s="58"/>
      <c r="T87" s="58"/>
      <c r="U87" s="58"/>
      <c r="V87" s="58"/>
      <c r="W87" s="58"/>
      <c r="X87" s="58"/>
      <c r="Y87" s="58"/>
      <c r="Z87" s="58"/>
      <c r="AA87" s="58"/>
    </row>
    <row r="88" spans="3:27">
      <c r="C88" s="55"/>
      <c r="D88" s="56"/>
      <c r="E88" s="65"/>
      <c r="F88" s="58"/>
      <c r="G88" s="58"/>
      <c r="H88" s="58"/>
      <c r="I88" s="58"/>
      <c r="J88" s="58"/>
      <c r="K88" s="58"/>
      <c r="L88" s="58"/>
      <c r="M88" s="58"/>
      <c r="N88" s="58"/>
      <c r="O88" s="58"/>
      <c r="P88" s="58"/>
      <c r="Q88" s="58"/>
      <c r="R88" s="58"/>
      <c r="S88" s="58"/>
      <c r="T88" s="58"/>
      <c r="U88" s="58"/>
      <c r="V88" s="58"/>
      <c r="W88" s="58"/>
      <c r="X88" s="58"/>
      <c r="Y88" s="58"/>
      <c r="Z88" s="58"/>
      <c r="AA88" s="58"/>
    </row>
    <row r="89" spans="3:27">
      <c r="C89" s="55"/>
      <c r="D89" s="56"/>
      <c r="E89" s="65"/>
      <c r="F89" s="58"/>
      <c r="G89" s="58"/>
      <c r="H89" s="58"/>
      <c r="I89" s="58"/>
      <c r="J89" s="58"/>
      <c r="K89" s="58"/>
      <c r="L89" s="58"/>
      <c r="M89" s="58"/>
      <c r="N89" s="58"/>
      <c r="O89" s="58"/>
      <c r="P89" s="58"/>
      <c r="Q89" s="58"/>
      <c r="R89" s="58"/>
      <c r="S89" s="58"/>
      <c r="T89" s="58"/>
      <c r="U89" s="58"/>
      <c r="V89" s="58"/>
      <c r="W89" s="58"/>
      <c r="X89" s="58"/>
      <c r="Y89" s="58"/>
      <c r="Z89" s="58"/>
      <c r="AA89" s="58"/>
    </row>
    <row r="90" spans="3:27">
      <c r="C90" s="55"/>
      <c r="D90" s="56"/>
      <c r="E90" s="65"/>
      <c r="F90" s="58"/>
      <c r="G90" s="58"/>
      <c r="H90" s="58"/>
      <c r="I90" s="58"/>
      <c r="J90" s="58"/>
      <c r="K90" s="58"/>
      <c r="L90" s="58"/>
      <c r="M90" s="58"/>
      <c r="N90" s="58"/>
      <c r="O90" s="58"/>
      <c r="P90" s="58"/>
      <c r="Q90" s="58"/>
      <c r="R90" s="58"/>
      <c r="S90" s="58"/>
      <c r="T90" s="58"/>
      <c r="U90" s="58"/>
      <c r="V90" s="58"/>
      <c r="W90" s="58"/>
      <c r="X90" s="58"/>
      <c r="Y90" s="58"/>
      <c r="Z90" s="58"/>
      <c r="AA90" s="58"/>
    </row>
    <row r="91" spans="3:27">
      <c r="C91" s="55"/>
      <c r="D91" s="56"/>
      <c r="E91" s="65"/>
      <c r="F91" s="58"/>
      <c r="G91" s="58"/>
      <c r="H91" s="58"/>
      <c r="I91" s="58"/>
      <c r="J91" s="58"/>
      <c r="K91" s="58"/>
      <c r="L91" s="58"/>
      <c r="M91" s="58"/>
      <c r="N91" s="58"/>
      <c r="O91" s="58"/>
      <c r="P91" s="58"/>
      <c r="Q91" s="58"/>
      <c r="R91" s="58"/>
      <c r="S91" s="58"/>
      <c r="T91" s="58"/>
      <c r="U91" s="58"/>
      <c r="V91" s="58"/>
      <c r="W91" s="58"/>
      <c r="X91" s="58"/>
      <c r="Y91" s="58"/>
      <c r="Z91" s="58"/>
      <c r="AA91" s="58"/>
    </row>
    <row r="92" spans="3:27">
      <c r="C92" s="55"/>
      <c r="D92" s="56"/>
      <c r="E92" s="65"/>
      <c r="F92" s="58"/>
      <c r="G92" s="58"/>
      <c r="H92" s="58"/>
      <c r="I92" s="58"/>
      <c r="J92" s="58"/>
      <c r="K92" s="58"/>
      <c r="L92" s="58"/>
      <c r="M92" s="58"/>
      <c r="N92" s="58"/>
      <c r="O92" s="58"/>
      <c r="P92" s="58"/>
      <c r="Q92" s="58"/>
      <c r="R92" s="58"/>
      <c r="S92" s="58"/>
      <c r="T92" s="58"/>
      <c r="U92" s="58"/>
      <c r="V92" s="58"/>
      <c r="W92" s="58"/>
      <c r="X92" s="58"/>
      <c r="Y92" s="58"/>
      <c r="Z92" s="58"/>
      <c r="AA92" s="58"/>
    </row>
    <row r="93" spans="3:27">
      <c r="C93" s="55"/>
      <c r="D93" s="56"/>
      <c r="E93" s="65"/>
      <c r="F93" s="58"/>
      <c r="G93" s="58"/>
      <c r="H93" s="58"/>
      <c r="I93" s="58"/>
      <c r="J93" s="58"/>
      <c r="K93" s="58"/>
      <c r="L93" s="58"/>
      <c r="M93" s="58"/>
      <c r="N93" s="58"/>
      <c r="O93" s="58"/>
      <c r="P93" s="58"/>
      <c r="Q93" s="58"/>
      <c r="R93" s="58"/>
      <c r="S93" s="58"/>
      <c r="T93" s="58"/>
      <c r="U93" s="58"/>
      <c r="V93" s="58"/>
      <c r="W93" s="58"/>
      <c r="X93" s="58"/>
      <c r="Y93" s="58"/>
      <c r="Z93" s="58"/>
      <c r="AA93" s="58"/>
    </row>
    <row r="94" spans="3:27">
      <c r="C94" s="55"/>
      <c r="D94" s="56"/>
      <c r="E94" s="65"/>
      <c r="F94" s="58"/>
      <c r="G94" s="58"/>
      <c r="H94" s="58"/>
      <c r="I94" s="58"/>
      <c r="J94" s="58"/>
      <c r="K94" s="58"/>
      <c r="L94" s="58"/>
      <c r="M94" s="58"/>
      <c r="N94" s="58"/>
      <c r="O94" s="58"/>
      <c r="P94" s="58"/>
      <c r="Q94" s="58"/>
      <c r="R94" s="58"/>
      <c r="S94" s="58"/>
      <c r="T94" s="58"/>
      <c r="U94" s="58"/>
      <c r="V94" s="58"/>
      <c r="W94" s="58"/>
      <c r="X94" s="58"/>
      <c r="Y94" s="58"/>
      <c r="Z94" s="58"/>
      <c r="AA94" s="58"/>
    </row>
    <row r="95" spans="3:27">
      <c r="C95" s="55"/>
      <c r="D95" s="56"/>
      <c r="E95" s="65"/>
      <c r="F95" s="58"/>
      <c r="G95" s="58"/>
      <c r="H95" s="58"/>
      <c r="I95" s="58"/>
      <c r="J95" s="58"/>
      <c r="K95" s="58"/>
      <c r="L95" s="58"/>
      <c r="M95" s="58"/>
      <c r="N95" s="58"/>
      <c r="O95" s="58"/>
      <c r="P95" s="58"/>
      <c r="Q95" s="58"/>
      <c r="R95" s="58"/>
      <c r="S95" s="58"/>
      <c r="T95" s="58"/>
      <c r="U95" s="58"/>
      <c r="V95" s="58"/>
      <c r="W95" s="58"/>
      <c r="X95" s="58"/>
      <c r="Y95" s="58"/>
      <c r="Z95" s="58"/>
      <c r="AA95" s="58"/>
    </row>
    <row r="96" spans="3:27">
      <c r="C96" s="55"/>
      <c r="D96" s="56"/>
      <c r="E96" s="65"/>
      <c r="F96" s="58"/>
      <c r="G96" s="58"/>
      <c r="H96" s="58"/>
      <c r="I96" s="58"/>
      <c r="J96" s="58"/>
      <c r="K96" s="58"/>
      <c r="L96" s="58"/>
      <c r="M96" s="58"/>
      <c r="N96" s="58"/>
      <c r="O96" s="58"/>
      <c r="P96" s="58"/>
      <c r="Q96" s="58"/>
      <c r="R96" s="58"/>
      <c r="S96" s="58"/>
      <c r="T96" s="58"/>
      <c r="U96" s="58"/>
      <c r="V96" s="58"/>
      <c r="W96" s="58"/>
      <c r="X96" s="58"/>
      <c r="Y96" s="58"/>
      <c r="Z96" s="58"/>
      <c r="AA96" s="58"/>
    </row>
    <row r="97" spans="3:27">
      <c r="C97" s="55"/>
      <c r="D97" s="56"/>
      <c r="E97" s="65"/>
      <c r="F97" s="58"/>
      <c r="G97" s="58"/>
      <c r="H97" s="58"/>
      <c r="I97" s="58"/>
      <c r="J97" s="58"/>
      <c r="K97" s="58"/>
      <c r="L97" s="58"/>
      <c r="M97" s="58"/>
      <c r="N97" s="58"/>
      <c r="O97" s="58"/>
      <c r="P97" s="58"/>
      <c r="Q97" s="58"/>
      <c r="R97" s="58"/>
      <c r="S97" s="58"/>
      <c r="T97" s="58"/>
      <c r="U97" s="58"/>
      <c r="V97" s="58"/>
      <c r="W97" s="58"/>
      <c r="X97" s="58"/>
      <c r="Y97" s="58"/>
      <c r="Z97" s="58"/>
      <c r="AA97" s="58"/>
    </row>
    <row r="98" spans="3:27">
      <c r="C98" s="55"/>
      <c r="D98" s="56"/>
      <c r="E98" s="65"/>
      <c r="F98" s="58"/>
      <c r="G98" s="58"/>
      <c r="H98" s="58"/>
      <c r="I98" s="58"/>
      <c r="J98" s="58"/>
      <c r="K98" s="58"/>
      <c r="L98" s="58"/>
      <c r="M98" s="58"/>
      <c r="N98" s="58"/>
      <c r="O98" s="58"/>
      <c r="P98" s="58"/>
      <c r="Q98" s="58"/>
      <c r="R98" s="58"/>
      <c r="S98" s="58"/>
      <c r="T98" s="58"/>
      <c r="U98" s="58"/>
      <c r="V98" s="58"/>
      <c r="W98" s="58"/>
      <c r="X98" s="58"/>
      <c r="Y98" s="58"/>
      <c r="Z98" s="58"/>
      <c r="AA98" s="58"/>
    </row>
    <row r="99" spans="3:27">
      <c r="C99" s="55"/>
      <c r="D99" s="56"/>
      <c r="E99" s="65"/>
      <c r="F99" s="58"/>
      <c r="G99" s="58"/>
      <c r="H99" s="58"/>
      <c r="I99" s="58"/>
      <c r="J99" s="58"/>
      <c r="K99" s="58"/>
      <c r="L99" s="58"/>
      <c r="M99" s="58"/>
      <c r="N99" s="58"/>
      <c r="O99" s="58"/>
      <c r="P99" s="58"/>
      <c r="Q99" s="58"/>
      <c r="R99" s="58"/>
      <c r="S99" s="58"/>
      <c r="T99" s="58"/>
      <c r="U99" s="58"/>
      <c r="V99" s="58"/>
      <c r="W99" s="58"/>
      <c r="X99" s="58"/>
      <c r="Y99" s="58"/>
      <c r="Z99" s="58"/>
      <c r="AA99" s="58"/>
    </row>
    <row r="100" spans="3:27">
      <c r="C100" s="55"/>
      <c r="D100" s="56"/>
      <c r="E100" s="65"/>
      <c r="F100" s="58"/>
      <c r="G100" s="58"/>
      <c r="H100" s="58"/>
      <c r="I100" s="58"/>
      <c r="J100" s="58"/>
      <c r="K100" s="58"/>
      <c r="L100" s="58"/>
      <c r="M100" s="58"/>
      <c r="N100" s="58"/>
      <c r="O100" s="58"/>
      <c r="P100" s="58"/>
      <c r="Q100" s="58"/>
      <c r="R100" s="58"/>
      <c r="S100" s="58"/>
      <c r="T100" s="58"/>
      <c r="U100" s="58"/>
      <c r="V100" s="58"/>
      <c r="W100" s="58"/>
      <c r="X100" s="58"/>
      <c r="Y100" s="58"/>
      <c r="Z100" s="58"/>
      <c r="AA100" s="58"/>
    </row>
    <row r="101" spans="3:27">
      <c r="C101" s="55"/>
      <c r="D101" s="56"/>
      <c r="E101" s="65"/>
      <c r="F101" s="58"/>
      <c r="G101" s="58"/>
      <c r="H101" s="58"/>
      <c r="I101" s="58"/>
      <c r="J101" s="58"/>
      <c r="K101" s="58"/>
      <c r="L101" s="58"/>
      <c r="M101" s="58"/>
      <c r="N101" s="58"/>
      <c r="O101" s="58"/>
      <c r="P101" s="58"/>
      <c r="Q101" s="58"/>
      <c r="R101" s="58"/>
      <c r="S101" s="58"/>
      <c r="T101" s="58"/>
      <c r="U101" s="58"/>
      <c r="V101" s="58"/>
      <c r="W101" s="58"/>
      <c r="X101" s="58"/>
      <c r="Y101" s="58"/>
      <c r="Z101" s="58"/>
      <c r="AA101" s="58"/>
    </row>
    <row r="102" spans="3:27">
      <c r="C102" s="55"/>
      <c r="D102" s="56"/>
      <c r="E102" s="65"/>
      <c r="F102" s="58"/>
      <c r="G102" s="58"/>
      <c r="H102" s="58"/>
      <c r="I102" s="58"/>
      <c r="J102" s="58"/>
      <c r="K102" s="58"/>
      <c r="L102" s="58"/>
      <c r="M102" s="58"/>
      <c r="N102" s="58"/>
      <c r="O102" s="58"/>
      <c r="P102" s="58"/>
      <c r="Q102" s="58"/>
      <c r="R102" s="58"/>
      <c r="S102" s="58"/>
      <c r="T102" s="58"/>
      <c r="U102" s="58"/>
      <c r="V102" s="58"/>
      <c r="W102" s="58"/>
      <c r="X102" s="58"/>
      <c r="Y102" s="58"/>
      <c r="Z102" s="58"/>
      <c r="AA102" s="58"/>
    </row>
    <row r="103" spans="3:27">
      <c r="C103" s="55"/>
      <c r="D103" s="56"/>
      <c r="E103" s="65"/>
      <c r="F103" s="58"/>
      <c r="G103" s="58"/>
      <c r="H103" s="58"/>
      <c r="I103" s="58"/>
      <c r="J103" s="58"/>
      <c r="K103" s="58"/>
      <c r="L103" s="58"/>
      <c r="M103" s="58"/>
      <c r="N103" s="58"/>
      <c r="O103" s="58"/>
      <c r="P103" s="58"/>
      <c r="Q103" s="58"/>
      <c r="R103" s="58"/>
      <c r="S103" s="58"/>
      <c r="T103" s="58"/>
      <c r="U103" s="58"/>
      <c r="V103" s="58"/>
      <c r="W103" s="58"/>
      <c r="X103" s="58"/>
      <c r="Y103" s="58"/>
      <c r="Z103" s="58"/>
      <c r="AA103" s="58"/>
    </row>
    <row r="104" spans="3:27">
      <c r="C104" s="55"/>
      <c r="D104" s="56"/>
      <c r="E104" s="65"/>
      <c r="F104" s="58"/>
      <c r="G104" s="58"/>
      <c r="H104" s="58"/>
      <c r="I104" s="58"/>
      <c r="J104" s="58"/>
      <c r="K104" s="58"/>
      <c r="L104" s="58"/>
      <c r="M104" s="58"/>
      <c r="N104" s="58"/>
      <c r="O104" s="58"/>
      <c r="P104" s="58"/>
      <c r="Q104" s="58"/>
      <c r="R104" s="58"/>
      <c r="S104" s="58"/>
      <c r="T104" s="58"/>
      <c r="U104" s="58"/>
      <c r="V104" s="58"/>
      <c r="W104" s="58"/>
      <c r="X104" s="58"/>
      <c r="Y104" s="58"/>
      <c r="Z104" s="58"/>
      <c r="AA104" s="58"/>
    </row>
    <row r="105" spans="3:27">
      <c r="C105" s="55"/>
      <c r="D105" s="56"/>
      <c r="E105" s="65"/>
      <c r="F105" s="58"/>
      <c r="G105" s="58"/>
      <c r="H105" s="58"/>
      <c r="I105" s="58"/>
      <c r="J105" s="58"/>
      <c r="K105" s="58"/>
      <c r="L105" s="58"/>
      <c r="M105" s="58"/>
      <c r="N105" s="58"/>
      <c r="O105" s="58"/>
      <c r="P105" s="58"/>
      <c r="Q105" s="58"/>
      <c r="R105" s="58"/>
      <c r="S105" s="58"/>
      <c r="T105" s="58"/>
      <c r="U105" s="58"/>
      <c r="V105" s="58"/>
      <c r="W105" s="58"/>
      <c r="X105" s="58"/>
      <c r="Y105" s="58"/>
      <c r="Z105" s="58"/>
      <c r="AA105" s="58"/>
    </row>
    <row r="106" spans="3:27">
      <c r="C106" s="55"/>
      <c r="D106" s="56"/>
      <c r="E106" s="65"/>
      <c r="F106" s="58"/>
      <c r="G106" s="58"/>
      <c r="H106" s="58"/>
      <c r="I106" s="58"/>
      <c r="J106" s="58"/>
      <c r="K106" s="58"/>
      <c r="L106" s="58"/>
      <c r="M106" s="58"/>
      <c r="N106" s="58"/>
      <c r="O106" s="58"/>
      <c r="P106" s="58"/>
      <c r="Q106" s="58"/>
      <c r="R106" s="58"/>
      <c r="S106" s="58"/>
      <c r="T106" s="58"/>
      <c r="U106" s="58"/>
      <c r="V106" s="58"/>
      <c r="W106" s="58"/>
      <c r="X106" s="58"/>
      <c r="Y106" s="58"/>
      <c r="Z106" s="58"/>
      <c r="AA106" s="58"/>
    </row>
    <row r="107" spans="3:27">
      <c r="C107" s="55"/>
      <c r="D107" s="56"/>
      <c r="E107" s="65"/>
      <c r="F107" s="58"/>
      <c r="G107" s="58"/>
      <c r="H107" s="58"/>
      <c r="I107" s="58"/>
      <c r="J107" s="58"/>
      <c r="K107" s="58"/>
      <c r="L107" s="58"/>
      <c r="M107" s="58"/>
      <c r="N107" s="58"/>
      <c r="O107" s="58"/>
      <c r="P107" s="58"/>
      <c r="Q107" s="58"/>
      <c r="R107" s="58"/>
      <c r="S107" s="58"/>
      <c r="T107" s="58"/>
      <c r="U107" s="58"/>
      <c r="V107" s="58"/>
      <c r="W107" s="58"/>
      <c r="X107" s="58"/>
      <c r="Y107" s="58"/>
      <c r="Z107" s="58"/>
      <c r="AA107" s="58"/>
    </row>
    <row r="108" spans="3:27">
      <c r="C108" s="55"/>
      <c r="D108" s="56"/>
      <c r="E108" s="65"/>
      <c r="F108" s="58"/>
      <c r="G108" s="58"/>
      <c r="H108" s="58"/>
      <c r="I108" s="58"/>
      <c r="J108" s="58"/>
      <c r="K108" s="58"/>
      <c r="L108" s="58"/>
      <c r="M108" s="58"/>
      <c r="N108" s="58"/>
      <c r="O108" s="58"/>
      <c r="P108" s="58"/>
      <c r="Q108" s="58"/>
      <c r="R108" s="58"/>
      <c r="S108" s="58"/>
      <c r="T108" s="58"/>
      <c r="U108" s="58"/>
      <c r="V108" s="58"/>
      <c r="W108" s="58"/>
      <c r="X108" s="58"/>
      <c r="Y108" s="58"/>
      <c r="Z108" s="58"/>
      <c r="AA108" s="58"/>
    </row>
    <row r="109" spans="3:27">
      <c r="C109" s="55"/>
      <c r="D109" s="56"/>
      <c r="E109" s="65"/>
      <c r="F109" s="58"/>
      <c r="G109" s="58"/>
      <c r="H109" s="58"/>
      <c r="I109" s="58"/>
      <c r="J109" s="58"/>
      <c r="K109" s="58"/>
      <c r="L109" s="58"/>
      <c r="M109" s="58"/>
      <c r="N109" s="58"/>
      <c r="O109" s="58"/>
      <c r="P109" s="58"/>
      <c r="Q109" s="58"/>
      <c r="R109" s="58"/>
      <c r="S109" s="58"/>
      <c r="T109" s="58"/>
      <c r="U109" s="58"/>
      <c r="V109" s="58"/>
      <c r="W109" s="58"/>
      <c r="X109" s="58"/>
      <c r="Y109" s="58"/>
      <c r="Z109" s="58"/>
      <c r="AA109" s="58"/>
    </row>
    <row r="110" spans="3:27">
      <c r="C110" s="55"/>
      <c r="D110" s="56"/>
      <c r="E110" s="65"/>
      <c r="F110" s="58"/>
      <c r="G110" s="58"/>
      <c r="H110" s="58"/>
      <c r="I110" s="58"/>
      <c r="J110" s="58"/>
      <c r="K110" s="58"/>
      <c r="L110" s="58"/>
      <c r="M110" s="58"/>
      <c r="N110" s="58"/>
      <c r="O110" s="58"/>
      <c r="P110" s="58"/>
      <c r="Q110" s="58"/>
      <c r="R110" s="58"/>
      <c r="S110" s="58"/>
      <c r="T110" s="58"/>
      <c r="U110" s="58"/>
      <c r="V110" s="58"/>
      <c r="W110" s="58"/>
      <c r="X110" s="58"/>
      <c r="Y110" s="58"/>
      <c r="Z110" s="58"/>
      <c r="AA110" s="58"/>
    </row>
    <row r="111" spans="3:27">
      <c r="C111" s="55"/>
      <c r="D111" s="56"/>
      <c r="E111" s="65"/>
      <c r="F111" s="58"/>
      <c r="G111" s="58"/>
      <c r="H111" s="58"/>
      <c r="I111" s="58"/>
      <c r="J111" s="58"/>
      <c r="K111" s="58"/>
      <c r="L111" s="58"/>
      <c r="M111" s="58"/>
      <c r="N111" s="58"/>
      <c r="O111" s="58"/>
      <c r="P111" s="58"/>
      <c r="Q111" s="58"/>
      <c r="R111" s="58"/>
      <c r="S111" s="58"/>
      <c r="T111" s="58"/>
      <c r="U111" s="58"/>
      <c r="V111" s="58"/>
      <c r="W111" s="58"/>
      <c r="X111" s="58"/>
      <c r="Y111" s="58"/>
      <c r="Z111" s="58"/>
      <c r="AA111" s="58"/>
    </row>
    <row r="112" spans="3:27">
      <c r="C112" s="55"/>
      <c r="D112" s="56"/>
      <c r="E112" s="65"/>
      <c r="F112" s="58"/>
      <c r="G112" s="58"/>
      <c r="H112" s="58"/>
      <c r="I112" s="58"/>
      <c r="J112" s="58"/>
      <c r="K112" s="58"/>
      <c r="L112" s="58"/>
      <c r="M112" s="58"/>
      <c r="N112" s="58"/>
      <c r="O112" s="58"/>
      <c r="P112" s="58"/>
      <c r="Q112" s="58"/>
      <c r="R112" s="58"/>
      <c r="S112" s="58"/>
      <c r="T112" s="58"/>
      <c r="U112" s="58"/>
      <c r="V112" s="58"/>
      <c r="W112" s="58"/>
      <c r="X112" s="58"/>
      <c r="Y112" s="58"/>
      <c r="Z112" s="58"/>
      <c r="AA112" s="58"/>
    </row>
    <row r="113" spans="3:27">
      <c r="C113" s="55"/>
      <c r="D113" s="56"/>
      <c r="E113" s="65"/>
      <c r="F113" s="58"/>
      <c r="G113" s="58"/>
      <c r="H113" s="58"/>
      <c r="I113" s="58"/>
      <c r="J113" s="58"/>
      <c r="K113" s="58"/>
      <c r="L113" s="58"/>
      <c r="M113" s="58"/>
      <c r="N113" s="58"/>
      <c r="O113" s="58"/>
      <c r="P113" s="58"/>
      <c r="Q113" s="58"/>
      <c r="R113" s="58"/>
      <c r="S113" s="58"/>
      <c r="T113" s="58"/>
      <c r="U113" s="58"/>
      <c r="V113" s="58"/>
      <c r="W113" s="58"/>
      <c r="X113" s="58"/>
      <c r="Y113" s="58"/>
      <c r="Z113" s="58"/>
      <c r="AA113" s="58"/>
    </row>
    <row r="114" spans="3:27">
      <c r="C114" s="55"/>
      <c r="D114" s="56"/>
      <c r="E114" s="65"/>
      <c r="F114" s="58"/>
      <c r="G114" s="58"/>
      <c r="H114" s="58"/>
      <c r="I114" s="58"/>
      <c r="J114" s="58"/>
      <c r="K114" s="58"/>
      <c r="L114" s="58"/>
      <c r="M114" s="58"/>
      <c r="N114" s="58"/>
      <c r="O114" s="58"/>
      <c r="P114" s="58"/>
      <c r="Q114" s="58"/>
      <c r="R114" s="58"/>
      <c r="S114" s="58"/>
      <c r="T114" s="58"/>
      <c r="U114" s="58"/>
      <c r="V114" s="58"/>
      <c r="W114" s="58"/>
      <c r="X114" s="58"/>
      <c r="Y114" s="58"/>
      <c r="Z114" s="58"/>
      <c r="AA114" s="58"/>
    </row>
    <row r="115" spans="3:27">
      <c r="C115" s="55"/>
      <c r="D115" s="56"/>
      <c r="E115" s="65"/>
      <c r="F115" s="58"/>
      <c r="G115" s="58"/>
      <c r="H115" s="58"/>
      <c r="I115" s="58"/>
      <c r="J115" s="58"/>
      <c r="K115" s="58"/>
      <c r="L115" s="58"/>
      <c r="M115" s="58"/>
      <c r="N115" s="58"/>
      <c r="O115" s="58"/>
      <c r="P115" s="58"/>
      <c r="Q115" s="58"/>
      <c r="R115" s="58"/>
      <c r="S115" s="58"/>
      <c r="T115" s="58"/>
      <c r="U115" s="58"/>
      <c r="V115" s="58"/>
      <c r="W115" s="58"/>
      <c r="X115" s="58"/>
      <c r="Y115" s="58"/>
      <c r="Z115" s="58"/>
      <c r="AA115" s="58"/>
    </row>
    <row r="116" spans="3:27">
      <c r="C116" s="55"/>
      <c r="D116" s="56"/>
      <c r="E116" s="65"/>
      <c r="F116" s="58"/>
      <c r="G116" s="58"/>
      <c r="H116" s="58"/>
      <c r="I116" s="58"/>
      <c r="J116" s="58"/>
      <c r="K116" s="58"/>
      <c r="L116" s="58"/>
      <c r="M116" s="58"/>
      <c r="N116" s="58"/>
      <c r="O116" s="58"/>
      <c r="P116" s="58"/>
      <c r="Q116" s="58"/>
      <c r="R116" s="58"/>
      <c r="S116" s="58"/>
      <c r="T116" s="58"/>
      <c r="U116" s="58"/>
      <c r="V116" s="58"/>
      <c r="W116" s="58"/>
      <c r="X116" s="58"/>
      <c r="Y116" s="58"/>
      <c r="Z116" s="58"/>
      <c r="AA116" s="58"/>
    </row>
    <row r="117" spans="3:27">
      <c r="C117" s="55"/>
      <c r="D117" s="56"/>
      <c r="E117" s="65"/>
      <c r="F117" s="58"/>
      <c r="G117" s="58"/>
      <c r="H117" s="58"/>
      <c r="I117" s="58"/>
      <c r="J117" s="58"/>
      <c r="K117" s="58"/>
      <c r="L117" s="58"/>
      <c r="M117" s="58"/>
      <c r="N117" s="58"/>
      <c r="O117" s="58"/>
      <c r="P117" s="58"/>
      <c r="Q117" s="58"/>
      <c r="R117" s="58"/>
      <c r="S117" s="58"/>
      <c r="T117" s="58"/>
      <c r="U117" s="58"/>
      <c r="V117" s="58"/>
      <c r="W117" s="58"/>
      <c r="X117" s="58"/>
      <c r="Y117" s="58"/>
      <c r="Z117" s="58"/>
      <c r="AA117" s="58"/>
    </row>
    <row r="118" spans="3:27">
      <c r="C118" s="55"/>
      <c r="D118" s="56"/>
      <c r="E118" s="65"/>
      <c r="F118" s="58"/>
      <c r="G118" s="58"/>
      <c r="H118" s="58"/>
      <c r="I118" s="58"/>
      <c r="J118" s="58"/>
      <c r="K118" s="58"/>
      <c r="L118" s="58"/>
      <c r="M118" s="58"/>
      <c r="N118" s="58"/>
      <c r="O118" s="58"/>
      <c r="P118" s="58"/>
      <c r="Q118" s="58"/>
      <c r="R118" s="58"/>
      <c r="S118" s="58"/>
      <c r="T118" s="58"/>
      <c r="U118" s="58"/>
      <c r="V118" s="58"/>
      <c r="W118" s="58"/>
      <c r="X118" s="58"/>
      <c r="Y118" s="58"/>
      <c r="Z118" s="58"/>
      <c r="AA118" s="58"/>
    </row>
    <row r="119" spans="3:27">
      <c r="C119" s="55"/>
      <c r="D119" s="56"/>
      <c r="E119" s="65"/>
      <c r="F119" s="58"/>
      <c r="G119" s="58"/>
      <c r="H119" s="58"/>
      <c r="I119" s="58"/>
      <c r="J119" s="58"/>
      <c r="K119" s="58"/>
      <c r="L119" s="58"/>
      <c r="M119" s="58"/>
      <c r="N119" s="58"/>
      <c r="O119" s="58"/>
      <c r="P119" s="58"/>
      <c r="Q119" s="58"/>
      <c r="R119" s="58"/>
      <c r="S119" s="58"/>
      <c r="T119" s="58"/>
      <c r="U119" s="58"/>
      <c r="V119" s="58"/>
      <c r="W119" s="58"/>
      <c r="X119" s="58"/>
      <c r="Y119" s="58"/>
      <c r="Z119" s="58"/>
      <c r="AA119" s="58"/>
    </row>
    <row r="120" spans="3:27">
      <c r="C120" s="55"/>
      <c r="D120" s="56"/>
      <c r="E120" s="65"/>
      <c r="F120" s="58"/>
      <c r="G120" s="58"/>
      <c r="H120" s="58"/>
      <c r="I120" s="58"/>
      <c r="J120" s="58"/>
      <c r="K120" s="58"/>
      <c r="L120" s="58"/>
      <c r="M120" s="58"/>
      <c r="N120" s="58"/>
      <c r="O120" s="58"/>
      <c r="P120" s="58"/>
      <c r="Q120" s="58"/>
      <c r="R120" s="58"/>
      <c r="S120" s="58"/>
      <c r="T120" s="58"/>
      <c r="U120" s="58"/>
      <c r="V120" s="58"/>
      <c r="W120" s="58"/>
      <c r="X120" s="58"/>
      <c r="Y120" s="58"/>
      <c r="Z120" s="58"/>
      <c r="AA120" s="58"/>
    </row>
    <row r="121" spans="3:27">
      <c r="C121" s="55"/>
      <c r="D121" s="56"/>
      <c r="E121" s="65"/>
      <c r="F121" s="58"/>
      <c r="G121" s="58"/>
      <c r="H121" s="58"/>
      <c r="I121" s="58"/>
      <c r="J121" s="58"/>
      <c r="K121" s="58"/>
      <c r="L121" s="58"/>
      <c r="M121" s="58"/>
      <c r="N121" s="58"/>
      <c r="O121" s="58"/>
      <c r="P121" s="58"/>
      <c r="Q121" s="58"/>
      <c r="R121" s="58"/>
      <c r="S121" s="58"/>
      <c r="T121" s="58"/>
      <c r="U121" s="58"/>
      <c r="V121" s="58"/>
      <c r="W121" s="58"/>
      <c r="X121" s="58"/>
      <c r="Y121" s="58"/>
      <c r="Z121" s="58"/>
      <c r="AA121" s="58"/>
    </row>
    <row r="122" spans="3:27">
      <c r="C122" s="55"/>
      <c r="D122" s="56"/>
      <c r="E122" s="65"/>
      <c r="F122" s="58"/>
      <c r="G122" s="58"/>
      <c r="H122" s="58"/>
      <c r="I122" s="58"/>
      <c r="J122" s="58"/>
      <c r="K122" s="58"/>
      <c r="L122" s="58"/>
      <c r="M122" s="58"/>
      <c r="N122" s="58"/>
      <c r="O122" s="58"/>
      <c r="P122" s="58"/>
      <c r="Q122" s="58"/>
      <c r="R122" s="58"/>
      <c r="S122" s="58"/>
      <c r="T122" s="58"/>
      <c r="U122" s="58"/>
      <c r="V122" s="58"/>
      <c r="W122" s="58"/>
      <c r="X122" s="58"/>
      <c r="Y122" s="58"/>
      <c r="Z122" s="58"/>
      <c r="AA122" s="58"/>
    </row>
    <row r="123" spans="3:27">
      <c r="C123" s="55"/>
      <c r="D123" s="56"/>
      <c r="E123" s="65"/>
      <c r="F123" s="58"/>
      <c r="G123" s="58"/>
      <c r="H123" s="58"/>
      <c r="I123" s="58"/>
      <c r="J123" s="58"/>
      <c r="K123" s="58"/>
      <c r="L123" s="58"/>
      <c r="M123" s="58"/>
      <c r="N123" s="58"/>
      <c r="O123" s="58"/>
      <c r="P123" s="58"/>
      <c r="Q123" s="58"/>
      <c r="R123" s="58"/>
      <c r="S123" s="58"/>
      <c r="T123" s="58"/>
      <c r="U123" s="58"/>
      <c r="V123" s="58"/>
      <c r="W123" s="58"/>
      <c r="X123" s="58"/>
      <c r="Y123" s="58"/>
      <c r="Z123" s="58"/>
      <c r="AA123" s="58"/>
    </row>
    <row r="124" spans="3:27">
      <c r="C124" s="55"/>
      <c r="D124" s="56"/>
      <c r="E124" s="65"/>
      <c r="F124" s="58"/>
      <c r="G124" s="58"/>
      <c r="H124" s="58"/>
      <c r="I124" s="58"/>
      <c r="J124" s="58"/>
      <c r="K124" s="58"/>
      <c r="L124" s="58"/>
      <c r="M124" s="58"/>
      <c r="N124" s="58"/>
      <c r="O124" s="58"/>
      <c r="P124" s="58"/>
      <c r="Q124" s="58"/>
      <c r="R124" s="58"/>
      <c r="S124" s="58"/>
      <c r="T124" s="58"/>
      <c r="U124" s="58"/>
      <c r="V124" s="58"/>
      <c r="W124" s="58"/>
      <c r="X124" s="58"/>
      <c r="Y124" s="58"/>
      <c r="Z124" s="58"/>
      <c r="AA124" s="58"/>
    </row>
    <row r="125" spans="3:27">
      <c r="C125" s="55"/>
      <c r="D125" s="56"/>
      <c r="E125" s="65"/>
      <c r="F125" s="58"/>
      <c r="G125" s="58"/>
      <c r="H125" s="58"/>
      <c r="I125" s="58"/>
      <c r="J125" s="58"/>
      <c r="K125" s="58"/>
      <c r="L125" s="58"/>
      <c r="M125" s="58"/>
      <c r="N125" s="58"/>
      <c r="O125" s="58"/>
      <c r="P125" s="58"/>
      <c r="Q125" s="58"/>
      <c r="R125" s="58"/>
      <c r="S125" s="58"/>
      <c r="T125" s="58"/>
      <c r="U125" s="58"/>
      <c r="V125" s="58"/>
      <c r="W125" s="58"/>
      <c r="X125" s="58"/>
      <c r="Y125" s="58"/>
      <c r="Z125" s="58"/>
      <c r="AA125" s="58"/>
    </row>
    <row r="126" spans="3:27">
      <c r="C126" s="55"/>
      <c r="D126" s="56"/>
      <c r="E126" s="65"/>
      <c r="F126" s="58"/>
      <c r="G126" s="58"/>
      <c r="H126" s="58"/>
      <c r="I126" s="58"/>
      <c r="J126" s="58"/>
      <c r="K126" s="58"/>
      <c r="L126" s="58"/>
      <c r="M126" s="58"/>
      <c r="N126" s="58"/>
      <c r="O126" s="58"/>
      <c r="P126" s="58"/>
      <c r="Q126" s="58"/>
      <c r="R126" s="58"/>
      <c r="S126" s="58"/>
      <c r="T126" s="58"/>
      <c r="U126" s="58"/>
      <c r="V126" s="58"/>
      <c r="W126" s="58"/>
      <c r="X126" s="58"/>
      <c r="Y126" s="58"/>
      <c r="Z126" s="58"/>
      <c r="AA126" s="58"/>
    </row>
    <row r="127" spans="3:27">
      <c r="C127" s="55"/>
      <c r="D127" s="56"/>
      <c r="E127" s="65"/>
      <c r="F127" s="58"/>
      <c r="G127" s="58"/>
      <c r="H127" s="58"/>
      <c r="I127" s="58"/>
      <c r="J127" s="58"/>
      <c r="K127" s="58"/>
      <c r="L127" s="58"/>
      <c r="M127" s="58"/>
      <c r="N127" s="58"/>
      <c r="O127" s="58"/>
      <c r="P127" s="58"/>
      <c r="Q127" s="58"/>
      <c r="R127" s="58"/>
      <c r="S127" s="58"/>
      <c r="T127" s="58"/>
      <c r="U127" s="58"/>
      <c r="V127" s="58"/>
      <c r="W127" s="58"/>
      <c r="X127" s="58"/>
      <c r="Y127" s="58"/>
      <c r="Z127" s="58"/>
      <c r="AA127" s="58"/>
    </row>
    <row r="128" spans="3:27">
      <c r="C128" s="55"/>
      <c r="D128" s="56"/>
      <c r="E128" s="65"/>
      <c r="F128" s="58"/>
      <c r="G128" s="58"/>
      <c r="H128" s="58"/>
      <c r="I128" s="58"/>
      <c r="J128" s="58"/>
      <c r="K128" s="58"/>
      <c r="L128" s="58"/>
      <c r="M128" s="58"/>
      <c r="N128" s="58"/>
      <c r="O128" s="58"/>
      <c r="P128" s="58"/>
      <c r="Q128" s="58"/>
      <c r="R128" s="58"/>
      <c r="S128" s="58"/>
      <c r="T128" s="58"/>
      <c r="U128" s="58"/>
      <c r="V128" s="58"/>
      <c r="W128" s="58"/>
      <c r="X128" s="58"/>
      <c r="Y128" s="58"/>
      <c r="Z128" s="58"/>
      <c r="AA128" s="58"/>
    </row>
    <row r="129" spans="3:27">
      <c r="C129" s="55"/>
      <c r="D129" s="56"/>
      <c r="E129" s="65"/>
      <c r="F129" s="58"/>
      <c r="G129" s="58"/>
      <c r="H129" s="58"/>
      <c r="I129" s="58"/>
      <c r="J129" s="58"/>
      <c r="K129" s="58"/>
      <c r="L129" s="58"/>
      <c r="M129" s="58"/>
      <c r="N129" s="58"/>
      <c r="O129" s="58"/>
      <c r="P129" s="58"/>
      <c r="Q129" s="58"/>
      <c r="R129" s="58"/>
      <c r="S129" s="58"/>
      <c r="T129" s="58"/>
      <c r="U129" s="58"/>
      <c r="V129" s="58"/>
      <c r="W129" s="58"/>
      <c r="X129" s="58"/>
      <c r="Y129" s="58"/>
      <c r="Z129" s="58"/>
      <c r="AA129" s="58"/>
    </row>
    <row r="130" spans="3:27">
      <c r="C130" s="55"/>
      <c r="D130" s="56"/>
      <c r="E130" s="65"/>
      <c r="F130" s="58"/>
      <c r="G130" s="58"/>
      <c r="H130" s="58"/>
      <c r="I130" s="58"/>
      <c r="J130" s="58"/>
      <c r="K130" s="58"/>
      <c r="L130" s="58"/>
      <c r="M130" s="58"/>
      <c r="N130" s="58"/>
      <c r="O130" s="58"/>
      <c r="P130" s="58"/>
      <c r="Q130" s="58"/>
      <c r="R130" s="58"/>
      <c r="S130" s="58"/>
      <c r="T130" s="58"/>
      <c r="U130" s="58"/>
      <c r="V130" s="58"/>
      <c r="W130" s="58"/>
      <c r="X130" s="58"/>
      <c r="Y130" s="58"/>
      <c r="Z130" s="58"/>
      <c r="AA130" s="58"/>
    </row>
    <row r="131" spans="3:27">
      <c r="C131" s="55"/>
      <c r="D131" s="56"/>
      <c r="E131" s="65"/>
      <c r="F131" s="58"/>
      <c r="G131" s="58"/>
      <c r="H131" s="58"/>
      <c r="I131" s="58"/>
      <c r="J131" s="58"/>
      <c r="K131" s="58"/>
      <c r="L131" s="58"/>
      <c r="M131" s="58"/>
      <c r="N131" s="58"/>
      <c r="O131" s="58"/>
      <c r="P131" s="58"/>
      <c r="Q131" s="58"/>
      <c r="R131" s="58"/>
      <c r="S131" s="58"/>
      <c r="T131" s="58"/>
      <c r="U131" s="58"/>
      <c r="V131" s="58"/>
      <c r="W131" s="58"/>
      <c r="X131" s="58"/>
      <c r="Y131" s="58"/>
      <c r="Z131" s="58"/>
      <c r="AA131" s="58"/>
    </row>
    <row r="132" spans="3:27">
      <c r="C132" s="55"/>
      <c r="D132" s="56"/>
      <c r="E132" s="65"/>
      <c r="F132" s="58"/>
      <c r="G132" s="58"/>
      <c r="H132" s="58"/>
      <c r="I132" s="58"/>
      <c r="J132" s="58"/>
      <c r="K132" s="58"/>
      <c r="L132" s="58"/>
      <c r="M132" s="58"/>
      <c r="N132" s="58"/>
      <c r="O132" s="58"/>
      <c r="P132" s="58"/>
      <c r="Q132" s="58"/>
      <c r="R132" s="58"/>
      <c r="S132" s="58"/>
      <c r="T132" s="58"/>
      <c r="U132" s="58"/>
      <c r="V132" s="58"/>
      <c r="W132" s="58"/>
      <c r="X132" s="58"/>
      <c r="Y132" s="58"/>
      <c r="Z132" s="58"/>
      <c r="AA132" s="58"/>
    </row>
    <row r="133" spans="3:27">
      <c r="C133" s="55"/>
      <c r="D133" s="56"/>
      <c r="E133" s="65"/>
      <c r="F133" s="58"/>
      <c r="G133" s="58"/>
      <c r="H133" s="58"/>
      <c r="I133" s="58"/>
      <c r="J133" s="58"/>
      <c r="K133" s="58"/>
      <c r="L133" s="58"/>
      <c r="M133" s="58"/>
      <c r="N133" s="58"/>
      <c r="O133" s="58"/>
      <c r="P133" s="58"/>
      <c r="Q133" s="58"/>
      <c r="R133" s="58"/>
      <c r="S133" s="58"/>
      <c r="T133" s="58"/>
      <c r="U133" s="58"/>
      <c r="V133" s="58"/>
      <c r="W133" s="58"/>
      <c r="X133" s="58"/>
      <c r="Y133" s="58"/>
      <c r="Z133" s="58"/>
      <c r="AA133" s="58"/>
    </row>
    <row r="134" spans="3:27">
      <c r="C134" s="55"/>
      <c r="D134" s="56"/>
      <c r="E134" s="65"/>
      <c r="F134" s="58"/>
      <c r="G134" s="58"/>
      <c r="H134" s="58"/>
      <c r="I134" s="58"/>
      <c r="J134" s="58"/>
      <c r="K134" s="58"/>
      <c r="L134" s="58"/>
      <c r="M134" s="58"/>
      <c r="N134" s="58"/>
      <c r="O134" s="58"/>
      <c r="P134" s="58"/>
      <c r="Q134" s="58"/>
      <c r="R134" s="58"/>
      <c r="S134" s="58"/>
      <c r="T134" s="58"/>
      <c r="U134" s="58"/>
      <c r="V134" s="58"/>
      <c r="W134" s="58"/>
      <c r="X134" s="58"/>
      <c r="Y134" s="58"/>
      <c r="Z134" s="58"/>
      <c r="AA134" s="58"/>
    </row>
    <row r="135" spans="3:27">
      <c r="C135" s="55"/>
      <c r="D135" s="56"/>
      <c r="E135" s="65"/>
      <c r="F135" s="58"/>
      <c r="G135" s="58"/>
      <c r="H135" s="58"/>
      <c r="I135" s="58"/>
      <c r="J135" s="58"/>
      <c r="K135" s="58"/>
      <c r="L135" s="58"/>
      <c r="M135" s="58"/>
      <c r="N135" s="58"/>
      <c r="O135" s="58"/>
      <c r="P135" s="58"/>
      <c r="Q135" s="58"/>
      <c r="R135" s="58"/>
      <c r="S135" s="58"/>
      <c r="T135" s="58"/>
      <c r="U135" s="58"/>
      <c r="V135" s="58"/>
      <c r="W135" s="58"/>
      <c r="X135" s="58"/>
      <c r="Y135" s="58"/>
      <c r="Z135" s="58"/>
      <c r="AA135" s="58"/>
    </row>
    <row r="136" spans="3:27">
      <c r="C136" s="55"/>
      <c r="D136" s="56"/>
      <c r="E136" s="65"/>
      <c r="F136" s="58"/>
      <c r="G136" s="58"/>
      <c r="H136" s="58"/>
      <c r="I136" s="58"/>
      <c r="J136" s="58"/>
      <c r="K136" s="58"/>
      <c r="L136" s="58"/>
      <c r="M136" s="58"/>
      <c r="N136" s="58"/>
      <c r="O136" s="58"/>
      <c r="P136" s="58"/>
      <c r="Q136" s="58"/>
      <c r="R136" s="58"/>
      <c r="S136" s="58"/>
      <c r="T136" s="58"/>
      <c r="U136" s="58"/>
      <c r="V136" s="58"/>
      <c r="W136" s="58"/>
      <c r="X136" s="58"/>
      <c r="Y136" s="58"/>
      <c r="Z136" s="58"/>
      <c r="AA136" s="58"/>
    </row>
    <row r="137" spans="3:27">
      <c r="C137" s="55"/>
      <c r="D137" s="56"/>
      <c r="E137" s="65"/>
      <c r="F137" s="58"/>
      <c r="G137" s="58"/>
      <c r="H137" s="58"/>
      <c r="I137" s="58"/>
      <c r="J137" s="58"/>
      <c r="K137" s="58"/>
      <c r="L137" s="58"/>
      <c r="M137" s="58"/>
      <c r="N137" s="58"/>
      <c r="O137" s="58"/>
      <c r="P137" s="58"/>
      <c r="Q137" s="58"/>
      <c r="R137" s="58"/>
      <c r="S137" s="58"/>
      <c r="T137" s="58"/>
      <c r="U137" s="58"/>
      <c r="V137" s="58"/>
      <c r="W137" s="58"/>
      <c r="X137" s="58"/>
      <c r="Y137" s="58"/>
      <c r="Z137" s="58"/>
      <c r="AA137" s="58"/>
    </row>
    <row r="138" spans="3:27">
      <c r="C138" s="55"/>
      <c r="D138" s="56"/>
      <c r="E138" s="65"/>
      <c r="F138" s="58"/>
      <c r="G138" s="58"/>
      <c r="H138" s="58"/>
      <c r="I138" s="58"/>
      <c r="J138" s="58"/>
      <c r="K138" s="58"/>
      <c r="L138" s="58"/>
      <c r="M138" s="58"/>
      <c r="N138" s="58"/>
      <c r="O138" s="58"/>
      <c r="P138" s="58"/>
      <c r="Q138" s="58"/>
      <c r="R138" s="58"/>
      <c r="S138" s="58"/>
      <c r="T138" s="58"/>
      <c r="U138" s="58"/>
      <c r="V138" s="58"/>
      <c r="W138" s="58"/>
      <c r="X138" s="58"/>
      <c r="Y138" s="58"/>
      <c r="Z138" s="58"/>
      <c r="AA138" s="58"/>
    </row>
    <row r="139" spans="3:27">
      <c r="C139" s="55"/>
      <c r="D139" s="56"/>
      <c r="E139" s="65"/>
      <c r="F139" s="58"/>
      <c r="G139" s="58"/>
      <c r="H139" s="58"/>
      <c r="I139" s="58"/>
      <c r="J139" s="58"/>
      <c r="K139" s="58"/>
      <c r="L139" s="58"/>
      <c r="M139" s="58"/>
      <c r="N139" s="58"/>
      <c r="O139" s="58"/>
      <c r="P139" s="58"/>
      <c r="Q139" s="58"/>
      <c r="R139" s="58"/>
      <c r="S139" s="58"/>
      <c r="T139" s="58"/>
      <c r="U139" s="58"/>
      <c r="V139" s="58"/>
      <c r="W139" s="58"/>
      <c r="X139" s="58"/>
      <c r="Y139" s="58"/>
      <c r="Z139" s="58"/>
      <c r="AA139" s="58"/>
    </row>
    <row r="140" spans="3:27">
      <c r="C140" s="55"/>
      <c r="D140" s="56"/>
      <c r="E140" s="65"/>
      <c r="F140" s="58"/>
      <c r="G140" s="58"/>
      <c r="H140" s="58"/>
      <c r="I140" s="58"/>
      <c r="J140" s="58"/>
      <c r="K140" s="58"/>
      <c r="L140" s="58"/>
      <c r="M140" s="58"/>
      <c r="N140" s="58"/>
      <c r="O140" s="58"/>
      <c r="P140" s="58"/>
      <c r="Q140" s="58"/>
      <c r="R140" s="58"/>
      <c r="S140" s="58"/>
      <c r="T140" s="58"/>
      <c r="U140" s="58"/>
      <c r="V140" s="58"/>
      <c r="W140" s="58"/>
      <c r="X140" s="58"/>
      <c r="Y140" s="58"/>
      <c r="Z140" s="58"/>
      <c r="AA140" s="58"/>
    </row>
    <row r="141" spans="3:27">
      <c r="C141" s="55"/>
      <c r="D141" s="56"/>
      <c r="E141" s="65"/>
      <c r="F141" s="58"/>
      <c r="G141" s="58"/>
      <c r="H141" s="58"/>
      <c r="I141" s="58"/>
      <c r="J141" s="58"/>
      <c r="K141" s="58"/>
      <c r="L141" s="58"/>
      <c r="M141" s="58"/>
      <c r="N141" s="58"/>
      <c r="O141" s="58"/>
      <c r="P141" s="58"/>
      <c r="Q141" s="58"/>
      <c r="R141" s="58"/>
      <c r="S141" s="58"/>
      <c r="T141" s="58"/>
      <c r="U141" s="58"/>
      <c r="V141" s="58"/>
      <c r="W141" s="58"/>
      <c r="X141" s="58"/>
      <c r="Y141" s="58"/>
      <c r="Z141" s="58"/>
      <c r="AA141" s="58"/>
    </row>
    <row r="142" spans="3:27">
      <c r="C142" s="55"/>
      <c r="D142" s="56"/>
      <c r="E142" s="65"/>
      <c r="F142" s="58"/>
      <c r="G142" s="58"/>
      <c r="H142" s="58"/>
      <c r="I142" s="58"/>
      <c r="J142" s="58"/>
      <c r="K142" s="58"/>
      <c r="L142" s="58"/>
      <c r="M142" s="58"/>
      <c r="N142" s="58"/>
      <c r="O142" s="58"/>
      <c r="P142" s="58"/>
      <c r="Q142" s="58"/>
      <c r="R142" s="58"/>
      <c r="S142" s="58"/>
      <c r="T142" s="58"/>
      <c r="U142" s="58"/>
      <c r="V142" s="58"/>
      <c r="W142" s="58"/>
      <c r="X142" s="58"/>
      <c r="Y142" s="58"/>
      <c r="Z142" s="58"/>
      <c r="AA142" s="58"/>
    </row>
    <row r="143" spans="3:27">
      <c r="C143" s="55"/>
      <c r="D143" s="56"/>
      <c r="E143" s="65"/>
      <c r="F143" s="58"/>
      <c r="G143" s="58"/>
      <c r="H143" s="58"/>
      <c r="I143" s="58"/>
      <c r="J143" s="58"/>
      <c r="K143" s="58"/>
      <c r="L143" s="58"/>
      <c r="M143" s="58"/>
      <c r="N143" s="58"/>
      <c r="O143" s="58"/>
      <c r="P143" s="58"/>
      <c r="Q143" s="58"/>
      <c r="R143" s="58"/>
      <c r="S143" s="58"/>
      <c r="T143" s="58"/>
      <c r="U143" s="58"/>
      <c r="V143" s="58"/>
      <c r="W143" s="58"/>
      <c r="X143" s="58"/>
      <c r="Y143" s="58"/>
      <c r="Z143" s="58"/>
      <c r="AA143" s="58"/>
    </row>
    <row r="144" spans="3:27">
      <c r="C144" s="55"/>
      <c r="D144" s="56"/>
      <c r="E144" s="65"/>
      <c r="F144" s="58"/>
      <c r="G144" s="58"/>
      <c r="H144" s="58"/>
      <c r="I144" s="58"/>
      <c r="J144" s="58"/>
      <c r="K144" s="58"/>
      <c r="L144" s="58"/>
      <c r="M144" s="58"/>
      <c r="N144" s="58"/>
      <c r="O144" s="58"/>
      <c r="P144" s="58"/>
      <c r="Q144" s="58"/>
      <c r="R144" s="58"/>
      <c r="S144" s="58"/>
      <c r="T144" s="58"/>
      <c r="U144" s="58"/>
      <c r="V144" s="58"/>
      <c r="W144" s="58"/>
      <c r="X144" s="58"/>
      <c r="Y144" s="58"/>
      <c r="Z144" s="58"/>
      <c r="AA144" s="58"/>
    </row>
    <row r="145" spans="3:27">
      <c r="C145" s="55"/>
      <c r="D145" s="56"/>
      <c r="E145" s="65"/>
      <c r="F145" s="58"/>
      <c r="G145" s="58"/>
      <c r="H145" s="58"/>
      <c r="I145" s="58"/>
      <c r="J145" s="58"/>
      <c r="K145" s="58"/>
      <c r="L145" s="58"/>
      <c r="M145" s="58"/>
      <c r="N145" s="58"/>
      <c r="O145" s="58"/>
      <c r="P145" s="58"/>
      <c r="Q145" s="58"/>
      <c r="R145" s="58"/>
      <c r="S145" s="58"/>
      <c r="T145" s="58"/>
      <c r="U145" s="58"/>
      <c r="V145" s="58"/>
      <c r="W145" s="58"/>
      <c r="X145" s="58"/>
      <c r="Y145" s="58"/>
      <c r="Z145" s="58"/>
      <c r="AA145" s="58"/>
    </row>
    <row r="146" spans="3:27">
      <c r="C146" s="55"/>
      <c r="D146" s="56"/>
      <c r="E146" s="65"/>
      <c r="F146" s="58"/>
      <c r="G146" s="58"/>
      <c r="H146" s="58"/>
      <c r="I146" s="58"/>
      <c r="J146" s="58"/>
      <c r="K146" s="58"/>
      <c r="L146" s="58"/>
      <c r="M146" s="58"/>
      <c r="N146" s="58"/>
      <c r="O146" s="58"/>
      <c r="P146" s="58"/>
      <c r="Q146" s="58"/>
      <c r="R146" s="58"/>
      <c r="S146" s="58"/>
      <c r="T146" s="58"/>
      <c r="U146" s="58"/>
      <c r="V146" s="58"/>
      <c r="W146" s="58"/>
      <c r="X146" s="58"/>
      <c r="Y146" s="58"/>
      <c r="Z146" s="58"/>
      <c r="AA146" s="58"/>
    </row>
    <row r="147" spans="3:27">
      <c r="C147" s="55"/>
      <c r="D147" s="56"/>
      <c r="E147" s="65"/>
      <c r="F147" s="58"/>
      <c r="G147" s="58"/>
      <c r="H147" s="58"/>
      <c r="I147" s="58"/>
      <c r="J147" s="58"/>
      <c r="K147" s="58"/>
      <c r="L147" s="58"/>
      <c r="M147" s="58"/>
      <c r="N147" s="58"/>
      <c r="O147" s="58"/>
      <c r="P147" s="58"/>
      <c r="Q147" s="58"/>
      <c r="R147" s="58"/>
      <c r="S147" s="58"/>
      <c r="T147" s="58"/>
      <c r="U147" s="58"/>
      <c r="V147" s="58"/>
      <c r="W147" s="58"/>
      <c r="X147" s="58"/>
      <c r="Y147" s="58"/>
      <c r="Z147" s="58"/>
      <c r="AA147" s="58"/>
    </row>
    <row r="148" spans="3:27">
      <c r="C148" s="55"/>
      <c r="D148" s="56"/>
      <c r="E148" s="65"/>
      <c r="F148" s="58"/>
      <c r="G148" s="58"/>
      <c r="H148" s="58"/>
      <c r="I148" s="58"/>
      <c r="J148" s="58"/>
      <c r="K148" s="58"/>
      <c r="L148" s="58"/>
      <c r="M148" s="58"/>
      <c r="N148" s="58"/>
      <c r="O148" s="58"/>
      <c r="P148" s="58"/>
      <c r="Q148" s="58"/>
      <c r="R148" s="58"/>
      <c r="S148" s="58"/>
      <c r="T148" s="58"/>
      <c r="U148" s="58"/>
      <c r="V148" s="58"/>
      <c r="W148" s="58"/>
      <c r="X148" s="58"/>
      <c r="Y148" s="58"/>
      <c r="Z148" s="58"/>
      <c r="AA148" s="58"/>
    </row>
    <row r="149" spans="3:27">
      <c r="C149" s="55"/>
      <c r="D149" s="56"/>
      <c r="E149" s="65"/>
      <c r="F149" s="58"/>
      <c r="G149" s="58"/>
      <c r="H149" s="58"/>
      <c r="I149" s="58"/>
      <c r="J149" s="58"/>
      <c r="K149" s="58"/>
      <c r="L149" s="58"/>
      <c r="M149" s="58"/>
      <c r="N149" s="58"/>
      <c r="O149" s="58"/>
      <c r="P149" s="58"/>
      <c r="Q149" s="58"/>
      <c r="R149" s="58"/>
      <c r="S149" s="58"/>
      <c r="T149" s="58"/>
      <c r="U149" s="58"/>
      <c r="V149" s="58"/>
      <c r="W149" s="58"/>
      <c r="X149" s="58"/>
      <c r="Y149" s="58"/>
      <c r="Z149" s="58"/>
      <c r="AA149" s="58"/>
    </row>
    <row r="150" spans="3:27">
      <c r="C150" s="55"/>
      <c r="D150" s="56"/>
      <c r="E150" s="65"/>
      <c r="F150" s="58"/>
      <c r="G150" s="58"/>
      <c r="H150" s="58"/>
      <c r="I150" s="58"/>
      <c r="J150" s="58"/>
      <c r="K150" s="58"/>
      <c r="L150" s="58"/>
      <c r="M150" s="58"/>
      <c r="N150" s="58"/>
      <c r="O150" s="58"/>
      <c r="P150" s="58"/>
      <c r="Q150" s="58"/>
      <c r="R150" s="58"/>
      <c r="S150" s="58"/>
      <c r="T150" s="58"/>
      <c r="U150" s="58"/>
      <c r="V150" s="58"/>
      <c r="W150" s="58"/>
      <c r="X150" s="58"/>
      <c r="Y150" s="58"/>
      <c r="Z150" s="58"/>
      <c r="AA150" s="58"/>
    </row>
    <row r="151" spans="3:27">
      <c r="C151" s="55"/>
      <c r="D151" s="56"/>
      <c r="E151" s="65"/>
      <c r="F151" s="58"/>
      <c r="G151" s="58"/>
      <c r="H151" s="58"/>
      <c r="I151" s="58"/>
      <c r="J151" s="58"/>
      <c r="K151" s="58"/>
      <c r="L151" s="58"/>
      <c r="M151" s="58"/>
      <c r="N151" s="58"/>
      <c r="O151" s="58"/>
      <c r="P151" s="58"/>
      <c r="Q151" s="58"/>
      <c r="R151" s="58"/>
      <c r="S151" s="58"/>
      <c r="T151" s="58"/>
      <c r="U151" s="58"/>
      <c r="V151" s="58"/>
      <c r="W151" s="58"/>
      <c r="X151" s="58"/>
      <c r="Y151" s="58"/>
      <c r="Z151" s="58"/>
      <c r="AA151" s="58"/>
    </row>
    <row r="152" spans="3:27">
      <c r="C152" s="55"/>
      <c r="D152" s="56"/>
      <c r="E152" s="65"/>
      <c r="F152" s="58"/>
      <c r="G152" s="58"/>
      <c r="H152" s="58"/>
      <c r="I152" s="58"/>
      <c r="J152" s="58"/>
      <c r="K152" s="58"/>
      <c r="L152" s="58"/>
      <c r="M152" s="58"/>
      <c r="N152" s="58"/>
      <c r="O152" s="58"/>
      <c r="P152" s="58"/>
      <c r="Q152" s="58"/>
      <c r="R152" s="58"/>
      <c r="S152" s="58"/>
      <c r="T152" s="58"/>
      <c r="U152" s="58"/>
      <c r="V152" s="58"/>
      <c r="W152" s="58"/>
      <c r="X152" s="58"/>
      <c r="Y152" s="58"/>
      <c r="Z152" s="58"/>
      <c r="AA152" s="58"/>
    </row>
    <row r="153" spans="3:27">
      <c r="C153" s="55"/>
      <c r="D153" s="56"/>
      <c r="E153" s="65"/>
      <c r="F153" s="58"/>
      <c r="G153" s="58"/>
      <c r="H153" s="58"/>
      <c r="I153" s="58"/>
      <c r="J153" s="58"/>
      <c r="K153" s="58"/>
      <c r="L153" s="58"/>
      <c r="M153" s="58"/>
      <c r="N153" s="58"/>
      <c r="O153" s="58"/>
      <c r="P153" s="58"/>
      <c r="Q153" s="58"/>
      <c r="R153" s="58"/>
      <c r="S153" s="58"/>
      <c r="T153" s="58"/>
      <c r="U153" s="58"/>
      <c r="V153" s="58"/>
      <c r="W153" s="58"/>
      <c r="X153" s="58"/>
      <c r="Y153" s="58"/>
      <c r="Z153" s="58"/>
      <c r="AA153" s="58"/>
    </row>
    <row r="154" spans="3:27">
      <c r="C154" s="55"/>
      <c r="D154" s="56"/>
      <c r="E154" s="65"/>
      <c r="F154" s="58"/>
      <c r="G154" s="58"/>
      <c r="H154" s="58"/>
      <c r="I154" s="58"/>
      <c r="J154" s="58"/>
      <c r="K154" s="58"/>
      <c r="L154" s="58"/>
      <c r="M154" s="58"/>
      <c r="N154" s="58"/>
      <c r="O154" s="58"/>
      <c r="P154" s="58"/>
      <c r="Q154" s="58"/>
      <c r="R154" s="58"/>
      <c r="S154" s="58"/>
      <c r="T154" s="58"/>
      <c r="U154" s="58"/>
      <c r="V154" s="58"/>
      <c r="W154" s="58"/>
      <c r="X154" s="58"/>
      <c r="Y154" s="58"/>
      <c r="Z154" s="58"/>
      <c r="AA154" s="58"/>
    </row>
    <row r="155" spans="3:27">
      <c r="C155" s="55"/>
      <c r="D155" s="56"/>
      <c r="E155" s="65"/>
      <c r="F155" s="58"/>
      <c r="G155" s="58"/>
      <c r="H155" s="58"/>
      <c r="I155" s="58"/>
      <c r="J155" s="58"/>
      <c r="K155" s="58"/>
      <c r="L155" s="58"/>
      <c r="M155" s="58"/>
      <c r="N155" s="58"/>
      <c r="O155" s="58"/>
      <c r="P155" s="58"/>
      <c r="Q155" s="58"/>
      <c r="R155" s="58"/>
      <c r="S155" s="58"/>
      <c r="T155" s="58"/>
      <c r="U155" s="58"/>
      <c r="V155" s="58"/>
      <c r="W155" s="58"/>
      <c r="X155" s="58"/>
      <c r="Y155" s="58"/>
      <c r="Z155" s="58"/>
      <c r="AA155" s="58"/>
    </row>
    <row r="156" spans="3:27">
      <c r="C156" s="55"/>
      <c r="D156" s="56"/>
      <c r="E156" s="65"/>
      <c r="F156" s="58"/>
      <c r="G156" s="58"/>
      <c r="H156" s="58"/>
      <c r="I156" s="58"/>
      <c r="J156" s="58"/>
      <c r="K156" s="58"/>
      <c r="L156" s="58"/>
      <c r="M156" s="58"/>
      <c r="N156" s="58"/>
      <c r="O156" s="58"/>
      <c r="P156" s="58"/>
      <c r="Q156" s="58"/>
      <c r="R156" s="58"/>
      <c r="S156" s="58"/>
      <c r="T156" s="58"/>
      <c r="U156" s="58"/>
      <c r="V156" s="58"/>
      <c r="W156" s="58"/>
      <c r="X156" s="58"/>
      <c r="Y156" s="58"/>
      <c r="Z156" s="58"/>
      <c r="AA156" s="58"/>
    </row>
    <row r="157" spans="3:27">
      <c r="C157" s="55"/>
      <c r="D157" s="56"/>
      <c r="E157" s="65"/>
      <c r="F157" s="58"/>
      <c r="G157" s="58"/>
      <c r="H157" s="58"/>
      <c r="I157" s="58"/>
      <c r="J157" s="58"/>
      <c r="K157" s="58"/>
      <c r="L157" s="58"/>
      <c r="M157" s="58"/>
      <c r="N157" s="58"/>
      <c r="O157" s="58"/>
      <c r="P157" s="58"/>
      <c r="Q157" s="58"/>
      <c r="R157" s="58"/>
      <c r="S157" s="58"/>
      <c r="T157" s="58"/>
      <c r="U157" s="58"/>
      <c r="V157" s="58"/>
      <c r="W157" s="58"/>
      <c r="X157" s="58"/>
      <c r="Y157" s="58"/>
      <c r="Z157" s="58"/>
      <c r="AA157" s="58"/>
    </row>
    <row r="158" spans="3:27">
      <c r="C158" s="55"/>
      <c r="D158" s="56"/>
      <c r="E158" s="65"/>
      <c r="F158" s="58"/>
      <c r="G158" s="58"/>
      <c r="H158" s="58"/>
      <c r="I158" s="58"/>
      <c r="J158" s="58"/>
      <c r="K158" s="58"/>
      <c r="L158" s="58"/>
      <c r="M158" s="58"/>
      <c r="N158" s="58"/>
      <c r="O158" s="58"/>
      <c r="P158" s="58"/>
      <c r="Q158" s="58"/>
      <c r="R158" s="58"/>
      <c r="S158" s="58"/>
      <c r="T158" s="58"/>
      <c r="U158" s="58"/>
      <c r="V158" s="58"/>
      <c r="W158" s="58"/>
      <c r="X158" s="58"/>
      <c r="Y158" s="58"/>
      <c r="Z158" s="58"/>
      <c r="AA158" s="58"/>
    </row>
    <row r="159" spans="3:27">
      <c r="C159" s="55"/>
      <c r="D159" s="56"/>
      <c r="E159" s="65"/>
      <c r="F159" s="58"/>
      <c r="G159" s="58"/>
      <c r="H159" s="58"/>
      <c r="I159" s="58"/>
      <c r="J159" s="58"/>
      <c r="K159" s="58"/>
      <c r="L159" s="58"/>
      <c r="M159" s="58"/>
      <c r="N159" s="58"/>
      <c r="O159" s="58"/>
      <c r="P159" s="58"/>
      <c r="Q159" s="58"/>
      <c r="R159" s="58"/>
      <c r="S159" s="58"/>
      <c r="T159" s="58"/>
      <c r="U159" s="58"/>
      <c r="V159" s="58"/>
      <c r="W159" s="58"/>
      <c r="X159" s="58"/>
      <c r="Y159" s="58"/>
      <c r="Z159" s="58"/>
      <c r="AA159" s="58"/>
    </row>
    <row r="160" spans="3:27">
      <c r="C160" s="55"/>
      <c r="D160" s="56"/>
      <c r="E160" s="65"/>
      <c r="F160" s="58"/>
      <c r="G160" s="58"/>
      <c r="H160" s="58"/>
      <c r="I160" s="58"/>
      <c r="J160" s="58"/>
      <c r="K160" s="58"/>
      <c r="L160" s="58"/>
      <c r="M160" s="58"/>
      <c r="N160" s="58"/>
      <c r="O160" s="58"/>
      <c r="P160" s="58"/>
      <c r="Q160" s="58"/>
      <c r="R160" s="58"/>
      <c r="S160" s="58"/>
      <c r="T160" s="58"/>
      <c r="U160" s="58"/>
      <c r="V160" s="58"/>
      <c r="W160" s="58"/>
      <c r="X160" s="58"/>
      <c r="Y160" s="58"/>
      <c r="Z160" s="58"/>
      <c r="AA160" s="58"/>
    </row>
    <row r="161" spans="3:27">
      <c r="C161" s="55"/>
      <c r="D161" s="56"/>
      <c r="E161" s="65"/>
      <c r="F161" s="58"/>
      <c r="G161" s="58"/>
      <c r="H161" s="58"/>
      <c r="I161" s="58"/>
      <c r="J161" s="58"/>
      <c r="K161" s="58"/>
      <c r="L161" s="58"/>
      <c r="M161" s="58"/>
      <c r="N161" s="58"/>
      <c r="O161" s="58"/>
      <c r="P161" s="58"/>
      <c r="Q161" s="58"/>
      <c r="R161" s="58"/>
      <c r="S161" s="58"/>
      <c r="T161" s="58"/>
      <c r="U161" s="58"/>
      <c r="V161" s="58"/>
      <c r="W161" s="58"/>
      <c r="X161" s="58"/>
      <c r="Y161" s="58"/>
      <c r="Z161" s="58"/>
      <c r="AA161" s="58"/>
    </row>
    <row r="162" spans="3:27">
      <c r="C162" s="55"/>
      <c r="D162" s="56"/>
      <c r="E162" s="65"/>
      <c r="F162" s="58"/>
      <c r="G162" s="58"/>
      <c r="H162" s="58"/>
      <c r="I162" s="58"/>
      <c r="J162" s="58"/>
      <c r="K162" s="58"/>
      <c r="L162" s="58"/>
      <c r="M162" s="58"/>
      <c r="N162" s="58"/>
      <c r="O162" s="58"/>
      <c r="P162" s="58"/>
      <c r="Q162" s="58"/>
      <c r="R162" s="58"/>
      <c r="S162" s="58"/>
      <c r="T162" s="58"/>
      <c r="U162" s="58"/>
      <c r="V162" s="58"/>
      <c r="W162" s="58"/>
      <c r="X162" s="58"/>
      <c r="Y162" s="58"/>
      <c r="Z162" s="58"/>
      <c r="AA162" s="58"/>
    </row>
    <row r="163" spans="3:27">
      <c r="C163" s="55"/>
      <c r="D163" s="56"/>
      <c r="E163" s="65"/>
      <c r="F163" s="58"/>
      <c r="G163" s="58"/>
      <c r="H163" s="58"/>
      <c r="I163" s="58"/>
      <c r="J163" s="58"/>
      <c r="K163" s="58"/>
      <c r="L163" s="58"/>
      <c r="M163" s="58"/>
      <c r="N163" s="58"/>
      <c r="O163" s="58"/>
      <c r="P163" s="58"/>
      <c r="Q163" s="58"/>
      <c r="R163" s="58"/>
      <c r="S163" s="58"/>
      <c r="T163" s="58"/>
      <c r="U163" s="58"/>
      <c r="V163" s="58"/>
      <c r="W163" s="58"/>
      <c r="X163" s="58"/>
      <c r="Y163" s="58"/>
      <c r="Z163" s="58"/>
      <c r="AA163" s="58"/>
    </row>
    <row r="164" spans="3:27">
      <c r="C164" s="55"/>
      <c r="D164" s="56"/>
      <c r="E164" s="65"/>
      <c r="F164" s="58"/>
      <c r="G164" s="58"/>
      <c r="H164" s="58"/>
      <c r="I164" s="58"/>
      <c r="J164" s="58"/>
      <c r="K164" s="58"/>
      <c r="L164" s="58"/>
      <c r="M164" s="58"/>
      <c r="N164" s="58"/>
      <c r="O164" s="58"/>
      <c r="P164" s="58"/>
      <c r="Q164" s="58"/>
      <c r="R164" s="58"/>
      <c r="S164" s="58"/>
      <c r="T164" s="58"/>
      <c r="U164" s="58"/>
      <c r="V164" s="58"/>
      <c r="W164" s="58"/>
      <c r="X164" s="58"/>
      <c r="Y164" s="58"/>
      <c r="Z164" s="58"/>
      <c r="AA164" s="58"/>
    </row>
    <row r="165" spans="3:27">
      <c r="C165" s="55"/>
      <c r="D165" s="56"/>
      <c r="E165" s="65"/>
      <c r="F165" s="58"/>
      <c r="G165" s="58"/>
      <c r="H165" s="58"/>
      <c r="I165" s="58"/>
      <c r="J165" s="58"/>
      <c r="K165" s="58"/>
      <c r="L165" s="58"/>
      <c r="M165" s="58"/>
      <c r="N165" s="58"/>
      <c r="O165" s="58"/>
      <c r="P165" s="58"/>
      <c r="Q165" s="58"/>
      <c r="R165" s="58"/>
      <c r="S165" s="58"/>
      <c r="T165" s="58"/>
      <c r="U165" s="58"/>
      <c r="V165" s="58"/>
      <c r="W165" s="58"/>
      <c r="X165" s="58"/>
      <c r="Y165" s="58"/>
      <c r="Z165" s="58"/>
      <c r="AA165" s="58"/>
    </row>
    <row r="166" spans="3:27">
      <c r="C166" s="55"/>
      <c r="D166" s="56"/>
      <c r="E166" s="65"/>
      <c r="F166" s="58"/>
      <c r="G166" s="58"/>
      <c r="H166" s="58"/>
      <c r="I166" s="58"/>
      <c r="J166" s="58"/>
      <c r="K166" s="58"/>
      <c r="L166" s="58"/>
      <c r="M166" s="58"/>
      <c r="N166" s="58"/>
      <c r="O166" s="58"/>
      <c r="P166" s="58"/>
      <c r="Q166" s="58"/>
      <c r="R166" s="58"/>
      <c r="S166" s="58"/>
      <c r="T166" s="58"/>
      <c r="U166" s="58"/>
      <c r="V166" s="58"/>
      <c r="W166" s="58"/>
      <c r="X166" s="58"/>
      <c r="Y166" s="58"/>
      <c r="Z166" s="58"/>
      <c r="AA166" s="58"/>
    </row>
    <row r="167" spans="3:27">
      <c r="C167" s="55"/>
      <c r="D167" s="56"/>
      <c r="E167" s="65"/>
      <c r="F167" s="58"/>
      <c r="G167" s="58"/>
      <c r="H167" s="58"/>
      <c r="I167" s="58"/>
      <c r="J167" s="58"/>
      <c r="K167" s="58"/>
      <c r="L167" s="58"/>
      <c r="M167" s="58"/>
      <c r="N167" s="58"/>
      <c r="O167" s="58"/>
      <c r="P167" s="58"/>
      <c r="Q167" s="58"/>
      <c r="R167" s="58"/>
      <c r="S167" s="58"/>
      <c r="T167" s="58"/>
      <c r="U167" s="58"/>
      <c r="V167" s="58"/>
      <c r="W167" s="58"/>
      <c r="X167" s="58"/>
      <c r="Y167" s="58"/>
      <c r="Z167" s="58"/>
      <c r="AA167" s="58"/>
    </row>
    <row r="168" spans="3:27">
      <c r="C168" s="55"/>
      <c r="D168" s="56"/>
      <c r="E168" s="65"/>
      <c r="F168" s="58"/>
      <c r="G168" s="58"/>
      <c r="H168" s="58"/>
      <c r="I168" s="58"/>
      <c r="J168" s="58"/>
      <c r="K168" s="58"/>
      <c r="L168" s="58"/>
      <c r="M168" s="58"/>
      <c r="N168" s="58"/>
      <c r="O168" s="58"/>
      <c r="P168" s="58"/>
      <c r="Q168" s="58"/>
      <c r="R168" s="58"/>
      <c r="S168" s="58"/>
      <c r="T168" s="58"/>
      <c r="U168" s="58"/>
      <c r="V168" s="58"/>
      <c r="W168" s="58"/>
      <c r="X168" s="58"/>
      <c r="Y168" s="58"/>
      <c r="Z168" s="58"/>
      <c r="AA168" s="58"/>
    </row>
    <row r="169" spans="3:27">
      <c r="C169" s="55"/>
      <c r="D169" s="56"/>
      <c r="E169" s="65"/>
      <c r="F169" s="58"/>
      <c r="G169" s="58"/>
      <c r="H169" s="58"/>
      <c r="I169" s="58"/>
      <c r="J169" s="58"/>
      <c r="K169" s="58"/>
      <c r="L169" s="58"/>
      <c r="M169" s="58"/>
      <c r="N169" s="58"/>
      <c r="O169" s="58"/>
      <c r="P169" s="58"/>
      <c r="Q169" s="58"/>
      <c r="R169" s="58"/>
      <c r="S169" s="58"/>
      <c r="T169" s="58"/>
      <c r="U169" s="58"/>
      <c r="V169" s="58"/>
      <c r="W169" s="58"/>
      <c r="X169" s="58"/>
      <c r="Y169" s="58"/>
      <c r="Z169" s="58"/>
      <c r="AA169" s="58"/>
    </row>
    <row r="170" spans="3:27">
      <c r="C170" s="55"/>
      <c r="D170" s="56"/>
      <c r="E170" s="65"/>
      <c r="F170" s="58"/>
      <c r="G170" s="58"/>
      <c r="H170" s="58"/>
      <c r="I170" s="58"/>
      <c r="J170" s="58"/>
      <c r="K170" s="58"/>
      <c r="L170" s="58"/>
      <c r="M170" s="58"/>
      <c r="N170" s="58"/>
      <c r="O170" s="58"/>
      <c r="P170" s="58"/>
      <c r="Q170" s="58"/>
      <c r="R170" s="58"/>
      <c r="S170" s="58"/>
      <c r="T170" s="58"/>
      <c r="U170" s="58"/>
      <c r="V170" s="58"/>
      <c r="W170" s="58"/>
      <c r="X170" s="58"/>
      <c r="Y170" s="58"/>
      <c r="Z170" s="58"/>
      <c r="AA170" s="58"/>
    </row>
    <row r="171" spans="3:27">
      <c r="C171" s="55"/>
      <c r="D171" s="56"/>
      <c r="E171" s="65"/>
      <c r="F171" s="58"/>
      <c r="G171" s="58"/>
      <c r="H171" s="58"/>
      <c r="I171" s="58"/>
      <c r="J171" s="58"/>
      <c r="K171" s="58"/>
      <c r="L171" s="58"/>
      <c r="M171" s="58"/>
      <c r="N171" s="58"/>
      <c r="O171" s="58"/>
      <c r="P171" s="58"/>
      <c r="Q171" s="58"/>
      <c r="R171" s="58"/>
      <c r="S171" s="58"/>
      <c r="T171" s="58"/>
      <c r="U171" s="58"/>
      <c r="V171" s="58"/>
      <c r="W171" s="58"/>
      <c r="X171" s="58"/>
      <c r="Y171" s="58"/>
      <c r="Z171" s="58"/>
      <c r="AA171" s="58"/>
    </row>
    <row r="172" spans="3:27">
      <c r="C172" s="55"/>
      <c r="D172" s="56"/>
      <c r="E172" s="65"/>
      <c r="F172" s="58"/>
      <c r="G172" s="58"/>
      <c r="H172" s="58"/>
      <c r="I172" s="58"/>
      <c r="J172" s="58"/>
      <c r="K172" s="58"/>
      <c r="L172" s="58"/>
      <c r="M172" s="58"/>
      <c r="N172" s="58"/>
      <c r="O172" s="58"/>
      <c r="P172" s="58"/>
      <c r="Q172" s="58"/>
      <c r="R172" s="58"/>
      <c r="S172" s="58"/>
      <c r="T172" s="58"/>
      <c r="U172" s="58"/>
      <c r="V172" s="58"/>
      <c r="W172" s="58"/>
      <c r="X172" s="58"/>
      <c r="Y172" s="58"/>
      <c r="Z172" s="58"/>
      <c r="AA172" s="58"/>
    </row>
    <row r="173" spans="3:27">
      <c r="C173" s="55"/>
      <c r="D173" s="56"/>
      <c r="E173" s="65"/>
      <c r="F173" s="58"/>
      <c r="G173" s="58"/>
      <c r="H173" s="58"/>
      <c r="I173" s="58"/>
      <c r="J173" s="58"/>
      <c r="K173" s="58"/>
      <c r="L173" s="58"/>
      <c r="M173" s="58"/>
      <c r="N173" s="58"/>
      <c r="O173" s="58"/>
      <c r="P173" s="58"/>
      <c r="Q173" s="58"/>
      <c r="R173" s="58"/>
      <c r="S173" s="58"/>
      <c r="T173" s="58"/>
      <c r="U173" s="58"/>
      <c r="V173" s="58"/>
      <c r="W173" s="58"/>
      <c r="X173" s="58"/>
      <c r="Y173" s="58"/>
      <c r="Z173" s="58"/>
      <c r="AA173" s="58"/>
    </row>
    <row r="174" spans="3:27">
      <c r="C174" s="55"/>
      <c r="D174" s="56"/>
      <c r="E174" s="65"/>
      <c r="F174" s="58"/>
      <c r="G174" s="58"/>
      <c r="H174" s="58"/>
      <c r="I174" s="58"/>
      <c r="J174" s="58"/>
      <c r="K174" s="58"/>
      <c r="L174" s="58"/>
      <c r="M174" s="58"/>
      <c r="N174" s="58"/>
      <c r="O174" s="58"/>
      <c r="P174" s="58"/>
      <c r="Q174" s="58"/>
      <c r="R174" s="58"/>
      <c r="S174" s="58"/>
      <c r="T174" s="58"/>
      <c r="U174" s="58"/>
      <c r="V174" s="58"/>
      <c r="W174" s="58"/>
      <c r="X174" s="58"/>
      <c r="Y174" s="58"/>
      <c r="Z174" s="58"/>
      <c r="AA174" s="58"/>
    </row>
    <row r="175" spans="3:27">
      <c r="C175" s="55"/>
      <c r="D175" s="56"/>
      <c r="E175" s="65"/>
      <c r="F175" s="58"/>
      <c r="G175" s="58"/>
      <c r="H175" s="58"/>
      <c r="I175" s="58"/>
      <c r="J175" s="58"/>
      <c r="K175" s="58"/>
      <c r="L175" s="58"/>
      <c r="M175" s="58"/>
      <c r="N175" s="58"/>
      <c r="O175" s="58"/>
      <c r="P175" s="58"/>
      <c r="Q175" s="58"/>
      <c r="R175" s="58"/>
      <c r="S175" s="58"/>
      <c r="T175" s="58"/>
      <c r="U175" s="58"/>
      <c r="V175" s="58"/>
      <c r="W175" s="58"/>
      <c r="X175" s="58"/>
      <c r="Y175" s="58"/>
      <c r="Z175" s="58"/>
      <c r="AA175" s="58"/>
    </row>
    <row r="176" spans="3:27">
      <c r="C176" s="55"/>
      <c r="D176" s="56"/>
      <c r="E176" s="65"/>
      <c r="F176" s="58"/>
      <c r="G176" s="58"/>
      <c r="H176" s="58"/>
      <c r="I176" s="58"/>
      <c r="J176" s="58"/>
      <c r="K176" s="58"/>
      <c r="L176" s="58"/>
      <c r="M176" s="58"/>
      <c r="N176" s="58"/>
      <c r="O176" s="58"/>
      <c r="P176" s="58"/>
      <c r="Q176" s="58"/>
      <c r="R176" s="58"/>
      <c r="S176" s="58"/>
      <c r="T176" s="58"/>
      <c r="U176" s="58"/>
      <c r="V176" s="58"/>
      <c r="W176" s="58"/>
      <c r="X176" s="58"/>
      <c r="Y176" s="58"/>
      <c r="Z176" s="58"/>
      <c r="AA176" s="58"/>
    </row>
    <row r="177" spans="3:27">
      <c r="C177" s="55"/>
      <c r="D177" s="56"/>
      <c r="E177" s="65"/>
      <c r="F177" s="58"/>
      <c r="G177" s="58"/>
      <c r="H177" s="58"/>
      <c r="I177" s="58"/>
      <c r="J177" s="58"/>
      <c r="K177" s="58"/>
      <c r="L177" s="58"/>
      <c r="M177" s="58"/>
      <c r="N177" s="58"/>
      <c r="O177" s="58"/>
      <c r="P177" s="58"/>
      <c r="Q177" s="58"/>
      <c r="R177" s="58"/>
      <c r="S177" s="58"/>
      <c r="T177" s="58"/>
      <c r="U177" s="58"/>
      <c r="V177" s="58"/>
      <c r="W177" s="58"/>
      <c r="X177" s="58"/>
      <c r="Y177" s="58"/>
      <c r="Z177" s="58"/>
      <c r="AA177" s="58"/>
    </row>
    <row r="178" spans="3:27">
      <c r="C178" s="55"/>
      <c r="D178" s="56"/>
      <c r="E178" s="65"/>
      <c r="F178" s="58"/>
      <c r="G178" s="58"/>
      <c r="H178" s="58"/>
      <c r="I178" s="58"/>
      <c r="J178" s="58"/>
      <c r="K178" s="58"/>
      <c r="L178" s="58"/>
      <c r="M178" s="58"/>
      <c r="N178" s="58"/>
      <c r="O178" s="58"/>
      <c r="P178" s="58"/>
      <c r="Q178" s="58"/>
      <c r="R178" s="58"/>
      <c r="S178" s="58"/>
      <c r="T178" s="58"/>
      <c r="U178" s="58"/>
      <c r="V178" s="58"/>
      <c r="W178" s="58"/>
      <c r="X178" s="58"/>
      <c r="Y178" s="58"/>
      <c r="Z178" s="58"/>
      <c r="AA178" s="58"/>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tint="0.39997558519241921"/>
  </sheetPr>
  <dimension ref="A1:AA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42" customWidth="1"/>
    <col min="2" max="2" width="17.85546875" style="54" customWidth="1"/>
    <col min="3" max="3" width="35.7109375" style="42" customWidth="1"/>
    <col min="4" max="4" width="14.28515625" style="42" customWidth="1"/>
    <col min="5" max="5" width="8.5703125" style="35" customWidth="1"/>
    <col min="6" max="6" width="1.42578125" style="59" customWidth="1"/>
    <col min="7" max="27" width="10" style="66" customWidth="1"/>
    <col min="28" max="256" width="9.140625" style="42"/>
    <col min="257" max="257" width="5.7109375" style="42" customWidth="1"/>
    <col min="258" max="258" width="12.140625" style="42" customWidth="1"/>
    <col min="259" max="259" width="35.7109375" style="42" customWidth="1"/>
    <col min="260" max="260" width="14.28515625" style="42" customWidth="1"/>
    <col min="261" max="261" width="8.5703125" style="42" customWidth="1"/>
    <col min="262" max="262" width="1.42578125" style="42" customWidth="1"/>
    <col min="263" max="283" width="10" style="42" customWidth="1"/>
    <col min="284" max="512" width="9.140625" style="42"/>
    <col min="513" max="513" width="5.7109375" style="42" customWidth="1"/>
    <col min="514" max="514" width="12.140625" style="42" customWidth="1"/>
    <col min="515" max="515" width="35.7109375" style="42" customWidth="1"/>
    <col min="516" max="516" width="14.28515625" style="42" customWidth="1"/>
    <col min="517" max="517" width="8.5703125" style="42" customWidth="1"/>
    <col min="518" max="518" width="1.42578125" style="42" customWidth="1"/>
    <col min="519" max="539" width="10" style="42" customWidth="1"/>
    <col min="540" max="768" width="9.140625" style="42"/>
    <col min="769" max="769" width="5.7109375" style="42" customWidth="1"/>
    <col min="770" max="770" width="12.140625" style="42" customWidth="1"/>
    <col min="771" max="771" width="35.7109375" style="42" customWidth="1"/>
    <col min="772" max="772" width="14.28515625" style="42" customWidth="1"/>
    <col min="773" max="773" width="8.5703125" style="42" customWidth="1"/>
    <col min="774" max="774" width="1.42578125" style="42" customWidth="1"/>
    <col min="775" max="795" width="10" style="42" customWidth="1"/>
    <col min="796" max="1024" width="9.140625" style="42"/>
    <col min="1025" max="1025" width="5.7109375" style="42" customWidth="1"/>
    <col min="1026" max="1026" width="12.140625" style="42" customWidth="1"/>
    <col min="1027" max="1027" width="35.7109375" style="42" customWidth="1"/>
    <col min="1028" max="1028" width="14.28515625" style="42" customWidth="1"/>
    <col min="1029" max="1029" width="8.5703125" style="42" customWidth="1"/>
    <col min="1030" max="1030" width="1.42578125" style="42" customWidth="1"/>
    <col min="1031" max="1051" width="10" style="42" customWidth="1"/>
    <col min="1052" max="1280" width="9.140625" style="42"/>
    <col min="1281" max="1281" width="5.7109375" style="42" customWidth="1"/>
    <col min="1282" max="1282" width="12.140625" style="42" customWidth="1"/>
    <col min="1283" max="1283" width="35.7109375" style="42" customWidth="1"/>
    <col min="1284" max="1284" width="14.28515625" style="42" customWidth="1"/>
    <col min="1285" max="1285" width="8.5703125" style="42" customWidth="1"/>
    <col min="1286" max="1286" width="1.42578125" style="42" customWidth="1"/>
    <col min="1287" max="1307" width="10" style="42" customWidth="1"/>
    <col min="1308" max="1536" width="9.140625" style="42"/>
    <col min="1537" max="1537" width="5.7109375" style="42" customWidth="1"/>
    <col min="1538" max="1538" width="12.140625" style="42" customWidth="1"/>
    <col min="1539" max="1539" width="35.7109375" style="42" customWidth="1"/>
    <col min="1540" max="1540" width="14.28515625" style="42" customWidth="1"/>
    <col min="1541" max="1541" width="8.5703125" style="42" customWidth="1"/>
    <col min="1542" max="1542" width="1.42578125" style="42" customWidth="1"/>
    <col min="1543" max="1563" width="10" style="42" customWidth="1"/>
    <col min="1564" max="1792" width="9.140625" style="42"/>
    <col min="1793" max="1793" width="5.7109375" style="42" customWidth="1"/>
    <col min="1794" max="1794" width="12.140625" style="42" customWidth="1"/>
    <col min="1795" max="1795" width="35.7109375" style="42" customWidth="1"/>
    <col min="1796" max="1796" width="14.28515625" style="42" customWidth="1"/>
    <col min="1797" max="1797" width="8.5703125" style="42" customWidth="1"/>
    <col min="1798" max="1798" width="1.42578125" style="42" customWidth="1"/>
    <col min="1799" max="1819" width="10" style="42" customWidth="1"/>
    <col min="1820" max="2048" width="9.140625" style="42"/>
    <col min="2049" max="2049" width="5.7109375" style="42" customWidth="1"/>
    <col min="2050" max="2050" width="12.140625" style="42" customWidth="1"/>
    <col min="2051" max="2051" width="35.7109375" style="42" customWidth="1"/>
    <col min="2052" max="2052" width="14.28515625" style="42" customWidth="1"/>
    <col min="2053" max="2053" width="8.5703125" style="42" customWidth="1"/>
    <col min="2054" max="2054" width="1.42578125" style="42" customWidth="1"/>
    <col min="2055" max="2075" width="10" style="42" customWidth="1"/>
    <col min="2076" max="2304" width="9.140625" style="42"/>
    <col min="2305" max="2305" width="5.7109375" style="42" customWidth="1"/>
    <col min="2306" max="2306" width="12.140625" style="42" customWidth="1"/>
    <col min="2307" max="2307" width="35.7109375" style="42" customWidth="1"/>
    <col min="2308" max="2308" width="14.28515625" style="42" customWidth="1"/>
    <col min="2309" max="2309" width="8.5703125" style="42" customWidth="1"/>
    <col min="2310" max="2310" width="1.42578125" style="42" customWidth="1"/>
    <col min="2311" max="2331" width="10" style="42" customWidth="1"/>
    <col min="2332" max="2560" width="9.140625" style="42"/>
    <col min="2561" max="2561" width="5.7109375" style="42" customWidth="1"/>
    <col min="2562" max="2562" width="12.140625" style="42" customWidth="1"/>
    <col min="2563" max="2563" width="35.7109375" style="42" customWidth="1"/>
    <col min="2564" max="2564" width="14.28515625" style="42" customWidth="1"/>
    <col min="2565" max="2565" width="8.5703125" style="42" customWidth="1"/>
    <col min="2566" max="2566" width="1.42578125" style="42" customWidth="1"/>
    <col min="2567" max="2587" width="10" style="42" customWidth="1"/>
    <col min="2588" max="2816" width="9.140625" style="42"/>
    <col min="2817" max="2817" width="5.7109375" style="42" customWidth="1"/>
    <col min="2818" max="2818" width="12.140625" style="42" customWidth="1"/>
    <col min="2819" max="2819" width="35.7109375" style="42" customWidth="1"/>
    <col min="2820" max="2820" width="14.28515625" style="42" customWidth="1"/>
    <col min="2821" max="2821" width="8.5703125" style="42" customWidth="1"/>
    <col min="2822" max="2822" width="1.42578125" style="42" customWidth="1"/>
    <col min="2823" max="2843" width="10" style="42" customWidth="1"/>
    <col min="2844" max="3072" width="9.140625" style="42"/>
    <col min="3073" max="3073" width="5.7109375" style="42" customWidth="1"/>
    <col min="3074" max="3074" width="12.140625" style="42" customWidth="1"/>
    <col min="3075" max="3075" width="35.7109375" style="42" customWidth="1"/>
    <col min="3076" max="3076" width="14.28515625" style="42" customWidth="1"/>
    <col min="3077" max="3077" width="8.5703125" style="42" customWidth="1"/>
    <col min="3078" max="3078" width="1.42578125" style="42" customWidth="1"/>
    <col min="3079" max="3099" width="10" style="42" customWidth="1"/>
    <col min="3100" max="3328" width="9.140625" style="42"/>
    <col min="3329" max="3329" width="5.7109375" style="42" customWidth="1"/>
    <col min="3330" max="3330" width="12.140625" style="42" customWidth="1"/>
    <col min="3331" max="3331" width="35.7109375" style="42" customWidth="1"/>
    <col min="3332" max="3332" width="14.28515625" style="42" customWidth="1"/>
    <col min="3333" max="3333" width="8.5703125" style="42" customWidth="1"/>
    <col min="3334" max="3334" width="1.42578125" style="42" customWidth="1"/>
    <col min="3335" max="3355" width="10" style="42" customWidth="1"/>
    <col min="3356" max="3584" width="9.140625" style="42"/>
    <col min="3585" max="3585" width="5.7109375" style="42" customWidth="1"/>
    <col min="3586" max="3586" width="12.140625" style="42" customWidth="1"/>
    <col min="3587" max="3587" width="35.7109375" style="42" customWidth="1"/>
    <col min="3588" max="3588" width="14.28515625" style="42" customWidth="1"/>
    <col min="3589" max="3589" width="8.5703125" style="42" customWidth="1"/>
    <col min="3590" max="3590" width="1.42578125" style="42" customWidth="1"/>
    <col min="3591" max="3611" width="10" style="42" customWidth="1"/>
    <col min="3612" max="3840" width="9.140625" style="42"/>
    <col min="3841" max="3841" width="5.7109375" style="42" customWidth="1"/>
    <col min="3842" max="3842" width="12.140625" style="42" customWidth="1"/>
    <col min="3843" max="3843" width="35.7109375" style="42" customWidth="1"/>
    <col min="3844" max="3844" width="14.28515625" style="42" customWidth="1"/>
    <col min="3845" max="3845" width="8.5703125" style="42" customWidth="1"/>
    <col min="3846" max="3846" width="1.42578125" style="42" customWidth="1"/>
    <col min="3847" max="3867" width="10" style="42" customWidth="1"/>
    <col min="3868" max="4096" width="9.140625" style="42"/>
    <col min="4097" max="4097" width="5.7109375" style="42" customWidth="1"/>
    <col min="4098" max="4098" width="12.140625" style="42" customWidth="1"/>
    <col min="4099" max="4099" width="35.7109375" style="42" customWidth="1"/>
    <col min="4100" max="4100" width="14.28515625" style="42" customWidth="1"/>
    <col min="4101" max="4101" width="8.5703125" style="42" customWidth="1"/>
    <col min="4102" max="4102" width="1.42578125" style="42" customWidth="1"/>
    <col min="4103" max="4123" width="10" style="42" customWidth="1"/>
    <col min="4124" max="4352" width="9.140625" style="42"/>
    <col min="4353" max="4353" width="5.7109375" style="42" customWidth="1"/>
    <col min="4354" max="4354" width="12.140625" style="42" customWidth="1"/>
    <col min="4355" max="4355" width="35.7109375" style="42" customWidth="1"/>
    <col min="4356" max="4356" width="14.28515625" style="42" customWidth="1"/>
    <col min="4357" max="4357" width="8.5703125" style="42" customWidth="1"/>
    <col min="4358" max="4358" width="1.42578125" style="42" customWidth="1"/>
    <col min="4359" max="4379" width="10" style="42" customWidth="1"/>
    <col min="4380" max="4608" width="9.140625" style="42"/>
    <col min="4609" max="4609" width="5.7109375" style="42" customWidth="1"/>
    <col min="4610" max="4610" width="12.140625" style="42" customWidth="1"/>
    <col min="4611" max="4611" width="35.7109375" style="42" customWidth="1"/>
    <col min="4612" max="4612" width="14.28515625" style="42" customWidth="1"/>
    <col min="4613" max="4613" width="8.5703125" style="42" customWidth="1"/>
    <col min="4614" max="4614" width="1.42578125" style="42" customWidth="1"/>
    <col min="4615" max="4635" width="10" style="42" customWidth="1"/>
    <col min="4636" max="4864" width="9.140625" style="42"/>
    <col min="4865" max="4865" width="5.7109375" style="42" customWidth="1"/>
    <col min="4866" max="4866" width="12.140625" style="42" customWidth="1"/>
    <col min="4867" max="4867" width="35.7109375" style="42" customWidth="1"/>
    <col min="4868" max="4868" width="14.28515625" style="42" customWidth="1"/>
    <col min="4869" max="4869" width="8.5703125" style="42" customWidth="1"/>
    <col min="4870" max="4870" width="1.42578125" style="42" customWidth="1"/>
    <col min="4871" max="4891" width="10" style="42" customWidth="1"/>
    <col min="4892" max="5120" width="9.140625" style="42"/>
    <col min="5121" max="5121" width="5.7109375" style="42" customWidth="1"/>
    <col min="5122" max="5122" width="12.140625" style="42" customWidth="1"/>
    <col min="5123" max="5123" width="35.7109375" style="42" customWidth="1"/>
    <col min="5124" max="5124" width="14.28515625" style="42" customWidth="1"/>
    <col min="5125" max="5125" width="8.5703125" style="42" customWidth="1"/>
    <col min="5126" max="5126" width="1.42578125" style="42" customWidth="1"/>
    <col min="5127" max="5147" width="10" style="42" customWidth="1"/>
    <col min="5148" max="5376" width="9.140625" style="42"/>
    <col min="5377" max="5377" width="5.7109375" style="42" customWidth="1"/>
    <col min="5378" max="5378" width="12.140625" style="42" customWidth="1"/>
    <col min="5379" max="5379" width="35.7109375" style="42" customWidth="1"/>
    <col min="5380" max="5380" width="14.28515625" style="42" customWidth="1"/>
    <col min="5381" max="5381" width="8.5703125" style="42" customWidth="1"/>
    <col min="5382" max="5382" width="1.42578125" style="42" customWidth="1"/>
    <col min="5383" max="5403" width="10" style="42" customWidth="1"/>
    <col min="5404" max="5632" width="9.140625" style="42"/>
    <col min="5633" max="5633" width="5.7109375" style="42" customWidth="1"/>
    <col min="5634" max="5634" width="12.140625" style="42" customWidth="1"/>
    <col min="5635" max="5635" width="35.7109375" style="42" customWidth="1"/>
    <col min="5636" max="5636" width="14.28515625" style="42" customWidth="1"/>
    <col min="5637" max="5637" width="8.5703125" style="42" customWidth="1"/>
    <col min="5638" max="5638" width="1.42578125" style="42" customWidth="1"/>
    <col min="5639" max="5659" width="10" style="42" customWidth="1"/>
    <col min="5660" max="5888" width="9.140625" style="42"/>
    <col min="5889" max="5889" width="5.7109375" style="42" customWidth="1"/>
    <col min="5890" max="5890" width="12.140625" style="42" customWidth="1"/>
    <col min="5891" max="5891" width="35.7109375" style="42" customWidth="1"/>
    <col min="5892" max="5892" width="14.28515625" style="42" customWidth="1"/>
    <col min="5893" max="5893" width="8.5703125" style="42" customWidth="1"/>
    <col min="5894" max="5894" width="1.42578125" style="42" customWidth="1"/>
    <col min="5895" max="5915" width="10" style="42" customWidth="1"/>
    <col min="5916" max="6144" width="9.140625" style="42"/>
    <col min="6145" max="6145" width="5.7109375" style="42" customWidth="1"/>
    <col min="6146" max="6146" width="12.140625" style="42" customWidth="1"/>
    <col min="6147" max="6147" width="35.7109375" style="42" customWidth="1"/>
    <col min="6148" max="6148" width="14.28515625" style="42" customWidth="1"/>
    <col min="6149" max="6149" width="8.5703125" style="42" customWidth="1"/>
    <col min="6150" max="6150" width="1.42578125" style="42" customWidth="1"/>
    <col min="6151" max="6171" width="10" style="42" customWidth="1"/>
    <col min="6172" max="6400" width="9.140625" style="42"/>
    <col min="6401" max="6401" width="5.7109375" style="42" customWidth="1"/>
    <col min="6402" max="6402" width="12.140625" style="42" customWidth="1"/>
    <col min="6403" max="6403" width="35.7109375" style="42" customWidth="1"/>
    <col min="6404" max="6404" width="14.28515625" style="42" customWidth="1"/>
    <col min="6405" max="6405" width="8.5703125" style="42" customWidth="1"/>
    <col min="6406" max="6406" width="1.42578125" style="42" customWidth="1"/>
    <col min="6407" max="6427" width="10" style="42" customWidth="1"/>
    <col min="6428" max="6656" width="9.140625" style="42"/>
    <col min="6657" max="6657" width="5.7109375" style="42" customWidth="1"/>
    <col min="6658" max="6658" width="12.140625" style="42" customWidth="1"/>
    <col min="6659" max="6659" width="35.7109375" style="42" customWidth="1"/>
    <col min="6660" max="6660" width="14.28515625" style="42" customWidth="1"/>
    <col min="6661" max="6661" width="8.5703125" style="42" customWidth="1"/>
    <col min="6662" max="6662" width="1.42578125" style="42" customWidth="1"/>
    <col min="6663" max="6683" width="10" style="42" customWidth="1"/>
    <col min="6684" max="6912" width="9.140625" style="42"/>
    <col min="6913" max="6913" width="5.7109375" style="42" customWidth="1"/>
    <col min="6914" max="6914" width="12.140625" style="42" customWidth="1"/>
    <col min="6915" max="6915" width="35.7109375" style="42" customWidth="1"/>
    <col min="6916" max="6916" width="14.28515625" style="42" customWidth="1"/>
    <col min="6917" max="6917" width="8.5703125" style="42" customWidth="1"/>
    <col min="6918" max="6918" width="1.42578125" style="42" customWidth="1"/>
    <col min="6919" max="6939" width="10" style="42" customWidth="1"/>
    <col min="6940" max="7168" width="9.140625" style="42"/>
    <col min="7169" max="7169" width="5.7109375" style="42" customWidth="1"/>
    <col min="7170" max="7170" width="12.140625" style="42" customWidth="1"/>
    <col min="7171" max="7171" width="35.7109375" style="42" customWidth="1"/>
    <col min="7172" max="7172" width="14.28515625" style="42" customWidth="1"/>
    <col min="7173" max="7173" width="8.5703125" style="42" customWidth="1"/>
    <col min="7174" max="7174" width="1.42578125" style="42" customWidth="1"/>
    <col min="7175" max="7195" width="10" style="42" customWidth="1"/>
    <col min="7196" max="7424" width="9.140625" style="42"/>
    <col min="7425" max="7425" width="5.7109375" style="42" customWidth="1"/>
    <col min="7426" max="7426" width="12.140625" style="42" customWidth="1"/>
    <col min="7427" max="7427" width="35.7109375" style="42" customWidth="1"/>
    <col min="7428" max="7428" width="14.28515625" style="42" customWidth="1"/>
    <col min="7429" max="7429" width="8.5703125" style="42" customWidth="1"/>
    <col min="7430" max="7430" width="1.42578125" style="42" customWidth="1"/>
    <col min="7431" max="7451" width="10" style="42" customWidth="1"/>
    <col min="7452" max="7680" width="9.140625" style="42"/>
    <col min="7681" max="7681" width="5.7109375" style="42" customWidth="1"/>
    <col min="7682" max="7682" width="12.140625" style="42" customWidth="1"/>
    <col min="7683" max="7683" width="35.7109375" style="42" customWidth="1"/>
    <col min="7684" max="7684" width="14.28515625" style="42" customWidth="1"/>
    <col min="7685" max="7685" width="8.5703125" style="42" customWidth="1"/>
    <col min="7686" max="7686" width="1.42578125" style="42" customWidth="1"/>
    <col min="7687" max="7707" width="10" style="42" customWidth="1"/>
    <col min="7708" max="7936" width="9.140625" style="42"/>
    <col min="7937" max="7937" width="5.7109375" style="42" customWidth="1"/>
    <col min="7938" max="7938" width="12.140625" style="42" customWidth="1"/>
    <col min="7939" max="7939" width="35.7109375" style="42" customWidth="1"/>
    <col min="7940" max="7940" width="14.28515625" style="42" customWidth="1"/>
    <col min="7941" max="7941" width="8.5703125" style="42" customWidth="1"/>
    <col min="7942" max="7942" width="1.42578125" style="42" customWidth="1"/>
    <col min="7943" max="7963" width="10" style="42" customWidth="1"/>
    <col min="7964" max="8192" width="9.140625" style="42"/>
    <col min="8193" max="8193" width="5.7109375" style="42" customWidth="1"/>
    <col min="8194" max="8194" width="12.140625" style="42" customWidth="1"/>
    <col min="8195" max="8195" width="35.7109375" style="42" customWidth="1"/>
    <col min="8196" max="8196" width="14.28515625" style="42" customWidth="1"/>
    <col min="8197" max="8197" width="8.5703125" style="42" customWidth="1"/>
    <col min="8198" max="8198" width="1.42578125" style="42" customWidth="1"/>
    <col min="8199" max="8219" width="10" style="42" customWidth="1"/>
    <col min="8220" max="8448" width="9.140625" style="42"/>
    <col min="8449" max="8449" width="5.7109375" style="42" customWidth="1"/>
    <col min="8450" max="8450" width="12.140625" style="42" customWidth="1"/>
    <col min="8451" max="8451" width="35.7109375" style="42" customWidth="1"/>
    <col min="8452" max="8452" width="14.28515625" style="42" customWidth="1"/>
    <col min="8453" max="8453" width="8.5703125" style="42" customWidth="1"/>
    <col min="8454" max="8454" width="1.42578125" style="42" customWidth="1"/>
    <col min="8455" max="8475" width="10" style="42" customWidth="1"/>
    <col min="8476" max="8704" width="9.140625" style="42"/>
    <col min="8705" max="8705" width="5.7109375" style="42" customWidth="1"/>
    <col min="8706" max="8706" width="12.140625" style="42" customWidth="1"/>
    <col min="8707" max="8707" width="35.7109375" style="42" customWidth="1"/>
    <col min="8708" max="8708" width="14.28515625" style="42" customWidth="1"/>
    <col min="8709" max="8709" width="8.5703125" style="42" customWidth="1"/>
    <col min="8710" max="8710" width="1.42578125" style="42" customWidth="1"/>
    <col min="8711" max="8731" width="10" style="42" customWidth="1"/>
    <col min="8732" max="8960" width="9.140625" style="42"/>
    <col min="8961" max="8961" width="5.7109375" style="42" customWidth="1"/>
    <col min="8962" max="8962" width="12.140625" style="42" customWidth="1"/>
    <col min="8963" max="8963" width="35.7109375" style="42" customWidth="1"/>
    <col min="8964" max="8964" width="14.28515625" style="42" customWidth="1"/>
    <col min="8965" max="8965" width="8.5703125" style="42" customWidth="1"/>
    <col min="8966" max="8966" width="1.42578125" style="42" customWidth="1"/>
    <col min="8967" max="8987" width="10" style="42" customWidth="1"/>
    <col min="8988" max="9216" width="9.140625" style="42"/>
    <col min="9217" max="9217" width="5.7109375" style="42" customWidth="1"/>
    <col min="9218" max="9218" width="12.140625" style="42" customWidth="1"/>
    <col min="9219" max="9219" width="35.7109375" style="42" customWidth="1"/>
    <col min="9220" max="9220" width="14.28515625" style="42" customWidth="1"/>
    <col min="9221" max="9221" width="8.5703125" style="42" customWidth="1"/>
    <col min="9222" max="9222" width="1.42578125" style="42" customWidth="1"/>
    <col min="9223" max="9243" width="10" style="42" customWidth="1"/>
    <col min="9244" max="9472" width="9.140625" style="42"/>
    <col min="9473" max="9473" width="5.7109375" style="42" customWidth="1"/>
    <col min="9474" max="9474" width="12.140625" style="42" customWidth="1"/>
    <col min="9475" max="9475" width="35.7109375" style="42" customWidth="1"/>
    <col min="9476" max="9476" width="14.28515625" style="42" customWidth="1"/>
    <col min="9477" max="9477" width="8.5703125" style="42" customWidth="1"/>
    <col min="9478" max="9478" width="1.42578125" style="42" customWidth="1"/>
    <col min="9479" max="9499" width="10" style="42" customWidth="1"/>
    <col min="9500" max="9728" width="9.140625" style="42"/>
    <col min="9729" max="9729" width="5.7109375" style="42" customWidth="1"/>
    <col min="9730" max="9730" width="12.140625" style="42" customWidth="1"/>
    <col min="9731" max="9731" width="35.7109375" style="42" customWidth="1"/>
    <col min="9732" max="9732" width="14.28515625" style="42" customWidth="1"/>
    <col min="9733" max="9733" width="8.5703125" style="42" customWidth="1"/>
    <col min="9734" max="9734" width="1.42578125" style="42" customWidth="1"/>
    <col min="9735" max="9755" width="10" style="42" customWidth="1"/>
    <col min="9756" max="9984" width="9.140625" style="42"/>
    <col min="9985" max="9985" width="5.7109375" style="42" customWidth="1"/>
    <col min="9986" max="9986" width="12.140625" style="42" customWidth="1"/>
    <col min="9987" max="9987" width="35.7109375" style="42" customWidth="1"/>
    <col min="9988" max="9988" width="14.28515625" style="42" customWidth="1"/>
    <col min="9989" max="9989" width="8.5703125" style="42" customWidth="1"/>
    <col min="9990" max="9990" width="1.42578125" style="42" customWidth="1"/>
    <col min="9991" max="10011" width="10" style="42" customWidth="1"/>
    <col min="10012" max="10240" width="9.140625" style="42"/>
    <col min="10241" max="10241" width="5.7109375" style="42" customWidth="1"/>
    <col min="10242" max="10242" width="12.140625" style="42" customWidth="1"/>
    <col min="10243" max="10243" width="35.7109375" style="42" customWidth="1"/>
    <col min="10244" max="10244" width="14.28515625" style="42" customWidth="1"/>
    <col min="10245" max="10245" width="8.5703125" style="42" customWidth="1"/>
    <col min="10246" max="10246" width="1.42578125" style="42" customWidth="1"/>
    <col min="10247" max="10267" width="10" style="42" customWidth="1"/>
    <col min="10268" max="10496" width="9.140625" style="42"/>
    <col min="10497" max="10497" width="5.7109375" style="42" customWidth="1"/>
    <col min="10498" max="10498" width="12.140625" style="42" customWidth="1"/>
    <col min="10499" max="10499" width="35.7109375" style="42" customWidth="1"/>
    <col min="10500" max="10500" width="14.28515625" style="42" customWidth="1"/>
    <col min="10501" max="10501" width="8.5703125" style="42" customWidth="1"/>
    <col min="10502" max="10502" width="1.42578125" style="42" customWidth="1"/>
    <col min="10503" max="10523" width="10" style="42" customWidth="1"/>
    <col min="10524" max="10752" width="9.140625" style="42"/>
    <col min="10753" max="10753" width="5.7109375" style="42" customWidth="1"/>
    <col min="10754" max="10754" width="12.140625" style="42" customWidth="1"/>
    <col min="10755" max="10755" width="35.7109375" style="42" customWidth="1"/>
    <col min="10756" max="10756" width="14.28515625" style="42" customWidth="1"/>
    <col min="10757" max="10757" width="8.5703125" style="42" customWidth="1"/>
    <col min="10758" max="10758" width="1.42578125" style="42" customWidth="1"/>
    <col min="10759" max="10779" width="10" style="42" customWidth="1"/>
    <col min="10780" max="11008" width="9.140625" style="42"/>
    <col min="11009" max="11009" width="5.7109375" style="42" customWidth="1"/>
    <col min="11010" max="11010" width="12.140625" style="42" customWidth="1"/>
    <col min="11011" max="11011" width="35.7109375" style="42" customWidth="1"/>
    <col min="11012" max="11012" width="14.28515625" style="42" customWidth="1"/>
    <col min="11013" max="11013" width="8.5703125" style="42" customWidth="1"/>
    <col min="11014" max="11014" width="1.42578125" style="42" customWidth="1"/>
    <col min="11015" max="11035" width="10" style="42" customWidth="1"/>
    <col min="11036" max="11264" width="9.140625" style="42"/>
    <col min="11265" max="11265" width="5.7109375" style="42" customWidth="1"/>
    <col min="11266" max="11266" width="12.140625" style="42" customWidth="1"/>
    <col min="11267" max="11267" width="35.7109375" style="42" customWidth="1"/>
    <col min="11268" max="11268" width="14.28515625" style="42" customWidth="1"/>
    <col min="11269" max="11269" width="8.5703125" style="42" customWidth="1"/>
    <col min="11270" max="11270" width="1.42578125" style="42" customWidth="1"/>
    <col min="11271" max="11291" width="10" style="42" customWidth="1"/>
    <col min="11292" max="11520" width="9.140625" style="42"/>
    <col min="11521" max="11521" width="5.7109375" style="42" customWidth="1"/>
    <col min="11522" max="11522" width="12.140625" style="42" customWidth="1"/>
    <col min="11523" max="11523" width="35.7109375" style="42" customWidth="1"/>
    <col min="11524" max="11524" width="14.28515625" style="42" customWidth="1"/>
    <col min="11525" max="11525" width="8.5703125" style="42" customWidth="1"/>
    <col min="11526" max="11526" width="1.42578125" style="42" customWidth="1"/>
    <col min="11527" max="11547" width="10" style="42" customWidth="1"/>
    <col min="11548" max="11776" width="9.140625" style="42"/>
    <col min="11777" max="11777" width="5.7109375" style="42" customWidth="1"/>
    <col min="11778" max="11778" width="12.140625" style="42" customWidth="1"/>
    <col min="11779" max="11779" width="35.7109375" style="42" customWidth="1"/>
    <col min="11780" max="11780" width="14.28515625" style="42" customWidth="1"/>
    <col min="11781" max="11781" width="8.5703125" style="42" customWidth="1"/>
    <col min="11782" max="11782" width="1.42578125" style="42" customWidth="1"/>
    <col min="11783" max="11803" width="10" style="42" customWidth="1"/>
    <col min="11804" max="12032" width="9.140625" style="42"/>
    <col min="12033" max="12033" width="5.7109375" style="42" customWidth="1"/>
    <col min="12034" max="12034" width="12.140625" style="42" customWidth="1"/>
    <col min="12035" max="12035" width="35.7109375" style="42" customWidth="1"/>
    <col min="12036" max="12036" width="14.28515625" style="42" customWidth="1"/>
    <col min="12037" max="12037" width="8.5703125" style="42" customWidth="1"/>
    <col min="12038" max="12038" width="1.42578125" style="42" customWidth="1"/>
    <col min="12039" max="12059" width="10" style="42" customWidth="1"/>
    <col min="12060" max="12288" width="9.140625" style="42"/>
    <col min="12289" max="12289" width="5.7109375" style="42" customWidth="1"/>
    <col min="12290" max="12290" width="12.140625" style="42" customWidth="1"/>
    <col min="12291" max="12291" width="35.7109375" style="42" customWidth="1"/>
    <col min="12292" max="12292" width="14.28515625" style="42" customWidth="1"/>
    <col min="12293" max="12293" width="8.5703125" style="42" customWidth="1"/>
    <col min="12294" max="12294" width="1.42578125" style="42" customWidth="1"/>
    <col min="12295" max="12315" width="10" style="42" customWidth="1"/>
    <col min="12316" max="12544" width="9.140625" style="42"/>
    <col min="12545" max="12545" width="5.7109375" style="42" customWidth="1"/>
    <col min="12546" max="12546" width="12.140625" style="42" customWidth="1"/>
    <col min="12547" max="12547" width="35.7109375" style="42" customWidth="1"/>
    <col min="12548" max="12548" width="14.28515625" style="42" customWidth="1"/>
    <col min="12549" max="12549" width="8.5703125" style="42" customWidth="1"/>
    <col min="12550" max="12550" width="1.42578125" style="42" customWidth="1"/>
    <col min="12551" max="12571" width="10" style="42" customWidth="1"/>
    <col min="12572" max="12800" width="9.140625" style="42"/>
    <col min="12801" max="12801" width="5.7109375" style="42" customWidth="1"/>
    <col min="12802" max="12802" width="12.140625" style="42" customWidth="1"/>
    <col min="12803" max="12803" width="35.7109375" style="42" customWidth="1"/>
    <col min="12804" max="12804" width="14.28515625" style="42" customWidth="1"/>
    <col min="12805" max="12805" width="8.5703125" style="42" customWidth="1"/>
    <col min="12806" max="12806" width="1.42578125" style="42" customWidth="1"/>
    <col min="12807" max="12827" width="10" style="42" customWidth="1"/>
    <col min="12828" max="13056" width="9.140625" style="42"/>
    <col min="13057" max="13057" width="5.7109375" style="42" customWidth="1"/>
    <col min="13058" max="13058" width="12.140625" style="42" customWidth="1"/>
    <col min="13059" max="13059" width="35.7109375" style="42" customWidth="1"/>
    <col min="13060" max="13060" width="14.28515625" style="42" customWidth="1"/>
    <col min="13061" max="13061" width="8.5703125" style="42" customWidth="1"/>
    <col min="13062" max="13062" width="1.42578125" style="42" customWidth="1"/>
    <col min="13063" max="13083" width="10" style="42" customWidth="1"/>
    <col min="13084" max="13312" width="9.140625" style="42"/>
    <col min="13313" max="13313" width="5.7109375" style="42" customWidth="1"/>
    <col min="13314" max="13314" width="12.140625" style="42" customWidth="1"/>
    <col min="13315" max="13315" width="35.7109375" style="42" customWidth="1"/>
    <col min="13316" max="13316" width="14.28515625" style="42" customWidth="1"/>
    <col min="13317" max="13317" width="8.5703125" style="42" customWidth="1"/>
    <col min="13318" max="13318" width="1.42578125" style="42" customWidth="1"/>
    <col min="13319" max="13339" width="10" style="42" customWidth="1"/>
    <col min="13340" max="13568" width="9.140625" style="42"/>
    <col min="13569" max="13569" width="5.7109375" style="42" customWidth="1"/>
    <col min="13570" max="13570" width="12.140625" style="42" customWidth="1"/>
    <col min="13571" max="13571" width="35.7109375" style="42" customWidth="1"/>
    <col min="13572" max="13572" width="14.28515625" style="42" customWidth="1"/>
    <col min="13573" max="13573" width="8.5703125" style="42" customWidth="1"/>
    <col min="13574" max="13574" width="1.42578125" style="42" customWidth="1"/>
    <col min="13575" max="13595" width="10" style="42" customWidth="1"/>
    <col min="13596" max="13824" width="9.140625" style="42"/>
    <col min="13825" max="13825" width="5.7109375" style="42" customWidth="1"/>
    <col min="13826" max="13826" width="12.140625" style="42" customWidth="1"/>
    <col min="13827" max="13827" width="35.7109375" style="42" customWidth="1"/>
    <col min="13828" max="13828" width="14.28515625" style="42" customWidth="1"/>
    <col min="13829" max="13829" width="8.5703125" style="42" customWidth="1"/>
    <col min="13830" max="13830" width="1.42578125" style="42" customWidth="1"/>
    <col min="13831" max="13851" width="10" style="42" customWidth="1"/>
    <col min="13852" max="14080" width="9.140625" style="42"/>
    <col min="14081" max="14081" width="5.7109375" style="42" customWidth="1"/>
    <col min="14082" max="14082" width="12.140625" style="42" customWidth="1"/>
    <col min="14083" max="14083" width="35.7109375" style="42" customWidth="1"/>
    <col min="14084" max="14084" width="14.28515625" style="42" customWidth="1"/>
    <col min="14085" max="14085" width="8.5703125" style="42" customWidth="1"/>
    <col min="14086" max="14086" width="1.42578125" style="42" customWidth="1"/>
    <col min="14087" max="14107" width="10" style="42" customWidth="1"/>
    <col min="14108" max="14336" width="9.140625" style="42"/>
    <col min="14337" max="14337" width="5.7109375" style="42" customWidth="1"/>
    <col min="14338" max="14338" width="12.140625" style="42" customWidth="1"/>
    <col min="14339" max="14339" width="35.7109375" style="42" customWidth="1"/>
    <col min="14340" max="14340" width="14.28515625" style="42" customWidth="1"/>
    <col min="14341" max="14341" width="8.5703125" style="42" customWidth="1"/>
    <col min="14342" max="14342" width="1.42578125" style="42" customWidth="1"/>
    <col min="14343" max="14363" width="10" style="42" customWidth="1"/>
    <col min="14364" max="14592" width="9.140625" style="42"/>
    <col min="14593" max="14593" width="5.7109375" style="42" customWidth="1"/>
    <col min="14594" max="14594" width="12.140625" style="42" customWidth="1"/>
    <col min="14595" max="14595" width="35.7109375" style="42" customWidth="1"/>
    <col min="14596" max="14596" width="14.28515625" style="42" customWidth="1"/>
    <col min="14597" max="14597" width="8.5703125" style="42" customWidth="1"/>
    <col min="14598" max="14598" width="1.42578125" style="42" customWidth="1"/>
    <col min="14599" max="14619" width="10" style="42" customWidth="1"/>
    <col min="14620" max="14848" width="9.140625" style="42"/>
    <col min="14849" max="14849" width="5.7109375" style="42" customWidth="1"/>
    <col min="14850" max="14850" width="12.140625" style="42" customWidth="1"/>
    <col min="14851" max="14851" width="35.7109375" style="42" customWidth="1"/>
    <col min="14852" max="14852" width="14.28515625" style="42" customWidth="1"/>
    <col min="14853" max="14853" width="8.5703125" style="42" customWidth="1"/>
    <col min="14854" max="14854" width="1.42578125" style="42" customWidth="1"/>
    <col min="14855" max="14875" width="10" style="42" customWidth="1"/>
    <col min="14876" max="15104" width="9.140625" style="42"/>
    <col min="15105" max="15105" width="5.7109375" style="42" customWidth="1"/>
    <col min="15106" max="15106" width="12.140625" style="42" customWidth="1"/>
    <col min="15107" max="15107" width="35.7109375" style="42" customWidth="1"/>
    <col min="15108" max="15108" width="14.28515625" style="42" customWidth="1"/>
    <col min="15109" max="15109" width="8.5703125" style="42" customWidth="1"/>
    <col min="15110" max="15110" width="1.42578125" style="42" customWidth="1"/>
    <col min="15111" max="15131" width="10" style="42" customWidth="1"/>
    <col min="15132" max="15360" width="9.140625" style="42"/>
    <col min="15361" max="15361" width="5.7109375" style="42" customWidth="1"/>
    <col min="15362" max="15362" width="12.140625" style="42" customWidth="1"/>
    <col min="15363" max="15363" width="35.7109375" style="42" customWidth="1"/>
    <col min="15364" max="15364" width="14.28515625" style="42" customWidth="1"/>
    <col min="15365" max="15365" width="8.5703125" style="42" customWidth="1"/>
    <col min="15366" max="15366" width="1.42578125" style="42" customWidth="1"/>
    <col min="15367" max="15387" width="10" style="42" customWidth="1"/>
    <col min="15388" max="15616" width="9.140625" style="42"/>
    <col min="15617" max="15617" width="5.7109375" style="42" customWidth="1"/>
    <col min="15618" max="15618" width="12.140625" style="42" customWidth="1"/>
    <col min="15619" max="15619" width="35.7109375" style="42" customWidth="1"/>
    <col min="15620" max="15620" width="14.28515625" style="42" customWidth="1"/>
    <col min="15621" max="15621" width="8.5703125" style="42" customWidth="1"/>
    <col min="15622" max="15622" width="1.42578125" style="42" customWidth="1"/>
    <col min="15623" max="15643" width="10" style="42" customWidth="1"/>
    <col min="15644" max="15872" width="9.140625" style="42"/>
    <col min="15873" max="15873" width="5.7109375" style="42" customWidth="1"/>
    <col min="15874" max="15874" width="12.140625" style="42" customWidth="1"/>
    <col min="15875" max="15875" width="35.7109375" style="42" customWidth="1"/>
    <col min="15876" max="15876" width="14.28515625" style="42" customWidth="1"/>
    <col min="15877" max="15877" width="8.5703125" style="42" customWidth="1"/>
    <col min="15878" max="15878" width="1.42578125" style="42" customWidth="1"/>
    <col min="15879" max="15899" width="10" style="42" customWidth="1"/>
    <col min="15900" max="16128" width="9.140625" style="42"/>
    <col min="16129" max="16129" width="5.7109375" style="42" customWidth="1"/>
    <col min="16130" max="16130" width="12.140625" style="42" customWidth="1"/>
    <col min="16131" max="16131" width="35.7109375" style="42" customWidth="1"/>
    <col min="16132" max="16132" width="14.28515625" style="42" customWidth="1"/>
    <col min="16133" max="16133" width="8.5703125" style="42" customWidth="1"/>
    <col min="16134" max="16134" width="1.42578125" style="42" customWidth="1"/>
    <col min="16135" max="16155" width="10" style="42" customWidth="1"/>
    <col min="16156" max="16384" width="9.140625" style="42"/>
  </cols>
  <sheetData>
    <row r="1" spans="1:27" s="47" customFormat="1">
      <c r="A1" s="45"/>
      <c r="B1" s="46" t="s">
        <v>20</v>
      </c>
      <c r="C1" s="44"/>
      <c r="E1" s="39"/>
    </row>
    <row r="2" spans="1:27" s="47" customFormat="1">
      <c r="A2" s="45"/>
      <c r="B2" s="46" t="s">
        <v>21</v>
      </c>
      <c r="C2" s="50"/>
      <c r="D2" s="60"/>
      <c r="E2" s="61"/>
      <c r="F2" s="60"/>
      <c r="G2" s="60"/>
      <c r="H2" s="60"/>
      <c r="I2" s="60"/>
      <c r="J2" s="60"/>
      <c r="K2" s="60"/>
      <c r="L2" s="60"/>
      <c r="M2" s="60"/>
      <c r="N2" s="60"/>
      <c r="O2" s="60"/>
      <c r="P2" s="60"/>
      <c r="Q2" s="60"/>
      <c r="R2" s="60"/>
      <c r="S2" s="60"/>
      <c r="T2" s="60"/>
      <c r="U2" s="60"/>
      <c r="V2" s="60"/>
      <c r="W2" s="60"/>
      <c r="X2" s="60"/>
      <c r="Y2" s="60"/>
      <c r="Z2" s="60"/>
      <c r="AA2" s="60"/>
    </row>
    <row r="3" spans="1:27" s="53" customFormat="1">
      <c r="A3" s="51"/>
      <c r="B3" s="43" t="s">
        <v>17</v>
      </c>
      <c r="C3" s="52" t="s">
        <v>14</v>
      </c>
      <c r="D3" s="52" t="s">
        <v>15</v>
      </c>
      <c r="E3" s="62" t="s">
        <v>85</v>
      </c>
      <c r="G3" s="53">
        <v>2000</v>
      </c>
      <c r="H3" s="53">
        <v>2001</v>
      </c>
      <c r="I3" s="53">
        <v>2002</v>
      </c>
      <c r="J3" s="53">
        <v>2003</v>
      </c>
      <c r="K3" s="53">
        <v>2004</v>
      </c>
      <c r="L3" s="53">
        <v>2005</v>
      </c>
      <c r="M3" s="53">
        <v>2006</v>
      </c>
      <c r="N3" s="53">
        <v>2007</v>
      </c>
      <c r="O3" s="53">
        <v>2008</v>
      </c>
      <c r="P3" s="53">
        <v>2009</v>
      </c>
      <c r="Q3" s="53">
        <v>2010</v>
      </c>
      <c r="R3" s="53">
        <v>2011</v>
      </c>
      <c r="S3" s="53">
        <v>2012</v>
      </c>
      <c r="T3" s="53">
        <v>2013</v>
      </c>
      <c r="U3" s="53">
        <v>2014</v>
      </c>
      <c r="V3" s="53">
        <v>2015</v>
      </c>
      <c r="W3" s="53">
        <v>2016</v>
      </c>
      <c r="X3" s="53">
        <v>2017</v>
      </c>
      <c r="Y3" s="53">
        <v>2018</v>
      </c>
      <c r="Z3" s="53">
        <v>2019</v>
      </c>
      <c r="AA3" s="53">
        <v>2020</v>
      </c>
    </row>
    <row r="4" spans="1:27">
      <c r="A4" s="42">
        <v>1</v>
      </c>
      <c r="B4" s="2">
        <f>IF(ISNUMBER('Bank List'!B2),'Bank List'!B2,"")</f>
        <v>4050465</v>
      </c>
      <c r="C4" s="55" t="str">
        <f>IF(ISTEXT(Soundness!C5),Soundness!C5,"")</f>
        <v>Australia and New Zealand Banking Group Limited</v>
      </c>
      <c r="D4" s="55" t="str">
        <f>IF(ISTEXT(Soundness!D5),Soundness!D5,"")</f>
        <v>Australia</v>
      </c>
      <c r="E4" s="63" t="str">
        <f>Soundness!E5</f>
        <v>Y</v>
      </c>
      <c r="F4" s="57"/>
      <c r="G4" s="64" t="str">
        <f>IF(AND(ISNUMBER('O-AssetQuality'!F4),ISNUMBER('O-AssetQuality'!F$1),ISNUMBER('O-AssetQuality'!F$2)),STANDARDIZE('O-AssetQuality'!F4,'O-AssetQuality'!F$1,'O-AssetQuality'!F$2),"..")</f>
        <v>..</v>
      </c>
      <c r="H4" s="64" t="str">
        <f>IF(AND(ISNUMBER('O-AssetQuality'!G4),ISNUMBER('O-AssetQuality'!G$1),ISNUMBER('O-AssetQuality'!G$2)),STANDARDIZE('O-AssetQuality'!G4,'O-AssetQuality'!G$1,'O-AssetQuality'!G$2),"..")</f>
        <v>..</v>
      </c>
      <c r="I4" s="64" t="str">
        <f>IF(AND(ISNUMBER('O-AssetQuality'!H4),ISNUMBER('O-AssetQuality'!H$1),ISNUMBER('O-AssetQuality'!H$2)),STANDARDIZE('O-AssetQuality'!H4,'O-AssetQuality'!H$1,'O-AssetQuality'!H$2),"..")</f>
        <v>..</v>
      </c>
      <c r="J4" s="64" t="str">
        <f>IF(AND(ISNUMBER('O-AssetQuality'!I4),ISNUMBER('O-AssetQuality'!I$1),ISNUMBER('O-AssetQuality'!I$2)),STANDARDIZE('O-AssetQuality'!I4,'O-AssetQuality'!I$1,'O-AssetQuality'!I$2),"..")</f>
        <v>..</v>
      </c>
      <c r="K4" s="64" t="str">
        <f>IF(AND(ISNUMBER('O-AssetQuality'!J4),ISNUMBER('O-AssetQuality'!J$1),ISNUMBER('O-AssetQuality'!J$2)),STANDARDIZE('O-AssetQuality'!J4,'O-AssetQuality'!J$1,'O-AssetQuality'!J$2),"..")</f>
        <v>..</v>
      </c>
      <c r="L4" s="64" t="str">
        <f>IF(AND(ISNUMBER('O-AssetQuality'!K4),ISNUMBER('O-AssetQuality'!K$1),ISNUMBER('O-AssetQuality'!K$2)),STANDARDIZE('O-AssetQuality'!K4,'O-AssetQuality'!K$1,'O-AssetQuality'!K$2),"..")</f>
        <v>..</v>
      </c>
      <c r="M4" s="64" t="str">
        <f>IF(AND(ISNUMBER('O-AssetQuality'!L4),ISNUMBER('O-AssetQuality'!L$1),ISNUMBER('O-AssetQuality'!L$2)),STANDARDIZE('O-AssetQuality'!L4,'O-AssetQuality'!L$1,'O-AssetQuality'!L$2),"..")</f>
        <v>..</v>
      </c>
      <c r="N4" s="64" t="str">
        <f>IF(AND(ISNUMBER('O-AssetQuality'!M4),ISNUMBER('O-AssetQuality'!M$1),ISNUMBER('O-AssetQuality'!M$2)),STANDARDIZE('O-AssetQuality'!M4,'O-AssetQuality'!M$1,'O-AssetQuality'!M$2),"..")</f>
        <v>..</v>
      </c>
      <c r="O4" s="64" t="str">
        <f>IF(AND(ISNUMBER('O-AssetQuality'!N4),ISNUMBER('O-AssetQuality'!N$1),ISNUMBER('O-AssetQuality'!N$2)),STANDARDIZE('O-AssetQuality'!N4,'O-AssetQuality'!N$1,'O-AssetQuality'!N$2),"..")</f>
        <v>..</v>
      </c>
      <c r="P4" s="64" t="str">
        <f>IF(AND(ISNUMBER('O-AssetQuality'!O4),ISNUMBER('O-AssetQuality'!O$1),ISNUMBER('O-AssetQuality'!O$2)),STANDARDIZE('O-AssetQuality'!O4,'O-AssetQuality'!O$1,'O-AssetQuality'!O$2),"..")</f>
        <v>..</v>
      </c>
      <c r="Q4" s="64" t="str">
        <f>IF(AND(ISNUMBER('O-AssetQuality'!P4),ISNUMBER('O-AssetQuality'!P$1),ISNUMBER('O-AssetQuality'!P$2)),STANDARDIZE('O-AssetQuality'!P4,'O-AssetQuality'!P$1,'O-AssetQuality'!P$2),"..")</f>
        <v>..</v>
      </c>
      <c r="R4" s="64" t="str">
        <f>IF(AND(ISNUMBER('O-AssetQuality'!Q4),ISNUMBER('O-AssetQuality'!Q$1),ISNUMBER('O-AssetQuality'!Q$2)),STANDARDIZE('O-AssetQuality'!Q4,'O-AssetQuality'!Q$1,'O-AssetQuality'!Q$2),"..")</f>
        <v>..</v>
      </c>
      <c r="S4" s="64" t="str">
        <f>IF(AND(ISNUMBER('O-AssetQuality'!R4),ISNUMBER('O-AssetQuality'!R$1),ISNUMBER('O-AssetQuality'!R$2)),STANDARDIZE('O-AssetQuality'!R4,'O-AssetQuality'!R$1,'O-AssetQuality'!R$2),"..")</f>
        <v>..</v>
      </c>
      <c r="T4" s="64" t="str">
        <f>IF(AND(ISNUMBER('O-AssetQuality'!S4),ISNUMBER('O-AssetQuality'!S$1),ISNUMBER('O-AssetQuality'!S$2)),STANDARDIZE('O-AssetQuality'!S4,'O-AssetQuality'!S$1,'O-AssetQuality'!S$2),"..")</f>
        <v>..</v>
      </c>
      <c r="U4" s="64" t="str">
        <f>IF(AND(ISNUMBER('O-AssetQuality'!T4),ISNUMBER('O-AssetQuality'!T$1),ISNUMBER('O-AssetQuality'!T$2)),STANDARDIZE('O-AssetQuality'!T4,'O-AssetQuality'!T$1,'O-AssetQuality'!T$2),"..")</f>
        <v>..</v>
      </c>
      <c r="V4" s="64" t="str">
        <f>IF(AND(ISNUMBER('O-AssetQuality'!U4),ISNUMBER('O-AssetQuality'!U$1),ISNUMBER('O-AssetQuality'!U$2)),STANDARDIZE('O-AssetQuality'!U4,'O-AssetQuality'!U$1,'O-AssetQuality'!U$2),"..")</f>
        <v>..</v>
      </c>
      <c r="W4" s="64" t="str">
        <f>IF(AND(ISNUMBER('O-AssetQuality'!V4),ISNUMBER('O-AssetQuality'!V$1),ISNUMBER('O-AssetQuality'!V$2)),STANDARDIZE('O-AssetQuality'!V4,'O-AssetQuality'!V$1,'O-AssetQuality'!V$2),"..")</f>
        <v>..</v>
      </c>
      <c r="X4" s="64" t="str">
        <f>IF(AND(ISNUMBER('O-AssetQuality'!W4),ISNUMBER('O-AssetQuality'!W$1),ISNUMBER('O-AssetQuality'!W$2)),STANDARDIZE('O-AssetQuality'!W4,'O-AssetQuality'!W$1,'O-AssetQuality'!W$2),"..")</f>
        <v>..</v>
      </c>
      <c r="Y4" s="64" t="str">
        <f>IF(AND(ISNUMBER('O-AssetQuality'!X4),ISNUMBER('O-AssetQuality'!X$1),ISNUMBER('O-AssetQuality'!X$2)),STANDARDIZE('O-AssetQuality'!X4,'O-AssetQuality'!X$1,'O-AssetQuality'!X$2),"..")</f>
        <v>..</v>
      </c>
      <c r="Z4" s="64" t="str">
        <f>IF(AND(ISNUMBER('O-AssetQuality'!Y4),ISNUMBER('O-AssetQuality'!Y$1),ISNUMBER('O-AssetQuality'!Y$2)),STANDARDIZE('O-AssetQuality'!Y4,'O-AssetQuality'!Y$1,'O-AssetQuality'!Y$2),"..")</f>
        <v>..</v>
      </c>
      <c r="AA4" s="64" t="str">
        <f>IF(AND(ISNUMBER('O-AssetQuality'!Z4),ISNUMBER('O-AssetQuality'!Z$1),ISNUMBER('O-AssetQuality'!Z$2)),STANDARDIZE('O-AssetQuality'!Z4,'O-AssetQuality'!Z$1,'O-AssetQuality'!Z$2),"..")</f>
        <v>..</v>
      </c>
    </row>
    <row r="5" spans="1:27">
      <c r="A5" s="42">
        <v>2</v>
      </c>
      <c r="B5" s="2">
        <f>IF(ISNUMBER('Bank List'!B3),'Bank List'!B3,"")</f>
        <v>4182766</v>
      </c>
      <c r="C5" s="55" t="str">
        <f>IF(ISTEXT(Soundness!C6),Soundness!C6,"")</f>
        <v>Banca Monte dei Paschi di Siena SpA</v>
      </c>
      <c r="D5" s="55" t="str">
        <f>IF(ISTEXT(Soundness!D6),Soundness!D6,"")</f>
        <v>Italy</v>
      </c>
      <c r="E5" s="63" t="str">
        <f>Soundness!E6</f>
        <v>Y</v>
      </c>
      <c r="F5" s="57"/>
      <c r="G5" s="64" t="str">
        <f>IF(AND(ISNUMBER('O-AssetQuality'!F5),ISNUMBER('O-AssetQuality'!F$1),ISNUMBER('O-AssetQuality'!F$2)),STANDARDIZE('O-AssetQuality'!F5,'O-AssetQuality'!F$1,'O-AssetQuality'!F$2),"..")</f>
        <v>..</v>
      </c>
      <c r="H5" s="64" t="str">
        <f>IF(AND(ISNUMBER('O-AssetQuality'!G5),ISNUMBER('O-AssetQuality'!G$1),ISNUMBER('O-AssetQuality'!G$2)),STANDARDIZE('O-AssetQuality'!G5,'O-AssetQuality'!G$1,'O-AssetQuality'!G$2),"..")</f>
        <v>..</v>
      </c>
      <c r="I5" s="64" t="str">
        <f>IF(AND(ISNUMBER('O-AssetQuality'!H5),ISNUMBER('O-AssetQuality'!H$1),ISNUMBER('O-AssetQuality'!H$2)),STANDARDIZE('O-AssetQuality'!H5,'O-AssetQuality'!H$1,'O-AssetQuality'!H$2),"..")</f>
        <v>..</v>
      </c>
      <c r="J5" s="64" t="str">
        <f>IF(AND(ISNUMBER('O-AssetQuality'!I5),ISNUMBER('O-AssetQuality'!I$1),ISNUMBER('O-AssetQuality'!I$2)),STANDARDIZE('O-AssetQuality'!I5,'O-AssetQuality'!I$1,'O-AssetQuality'!I$2),"..")</f>
        <v>..</v>
      </c>
      <c r="K5" s="64" t="str">
        <f>IF(AND(ISNUMBER('O-AssetQuality'!J5),ISNUMBER('O-AssetQuality'!J$1),ISNUMBER('O-AssetQuality'!J$2)),STANDARDIZE('O-AssetQuality'!J5,'O-AssetQuality'!J$1,'O-AssetQuality'!J$2),"..")</f>
        <v>..</v>
      </c>
      <c r="L5" s="64" t="str">
        <f>IF(AND(ISNUMBER('O-AssetQuality'!K5),ISNUMBER('O-AssetQuality'!K$1),ISNUMBER('O-AssetQuality'!K$2)),STANDARDIZE('O-AssetQuality'!K5,'O-AssetQuality'!K$1,'O-AssetQuality'!K$2),"..")</f>
        <v>..</v>
      </c>
      <c r="M5" s="64" t="str">
        <f>IF(AND(ISNUMBER('O-AssetQuality'!L5),ISNUMBER('O-AssetQuality'!L$1),ISNUMBER('O-AssetQuality'!L$2)),STANDARDIZE('O-AssetQuality'!L5,'O-AssetQuality'!L$1,'O-AssetQuality'!L$2),"..")</f>
        <v>..</v>
      </c>
      <c r="N5" s="64">
        <f>IF(AND(ISNUMBER('O-AssetQuality'!M5),ISNUMBER('O-AssetQuality'!M$1),ISNUMBER('O-AssetQuality'!M$2)),STANDARDIZE('O-AssetQuality'!M5,'O-AssetQuality'!M$1,'O-AssetQuality'!M$2),"..")</f>
        <v>2.4528587837039382</v>
      </c>
      <c r="O5" s="64">
        <f>IF(AND(ISNUMBER('O-AssetQuality'!N5),ISNUMBER('O-AssetQuality'!N$1),ISNUMBER('O-AssetQuality'!N$2)),STANDARDIZE('O-AssetQuality'!N5,'O-AssetQuality'!N$1,'O-AssetQuality'!N$2),"..")</f>
        <v>2.2253158916389366</v>
      </c>
      <c r="P5" s="64">
        <f>IF(AND(ISNUMBER('O-AssetQuality'!O5),ISNUMBER('O-AssetQuality'!O$1),ISNUMBER('O-AssetQuality'!O$2)),STANDARDIZE('O-AssetQuality'!O5,'O-AssetQuality'!O$1,'O-AssetQuality'!O$2),"..")</f>
        <v>2.6096025895542287</v>
      </c>
      <c r="Q5" s="64">
        <f>IF(AND(ISNUMBER('O-AssetQuality'!P5),ISNUMBER('O-AssetQuality'!P$1),ISNUMBER('O-AssetQuality'!P$2)),STANDARDIZE('O-AssetQuality'!P5,'O-AssetQuality'!P$1,'O-AssetQuality'!P$2),"..")</f>
        <v>2.3244235812868634</v>
      </c>
      <c r="R5" s="64">
        <f>IF(AND(ISNUMBER('O-AssetQuality'!Q5),ISNUMBER('O-AssetQuality'!Q$1),ISNUMBER('O-AssetQuality'!Q$2)),STANDARDIZE('O-AssetQuality'!Q5,'O-AssetQuality'!Q$1,'O-AssetQuality'!Q$2),"..")</f>
        <v>3.1431903139355826</v>
      </c>
      <c r="S5" s="64" t="str">
        <f>IF(AND(ISNUMBER('O-AssetQuality'!R5),ISNUMBER('O-AssetQuality'!R$1),ISNUMBER('O-AssetQuality'!R$2)),STANDARDIZE('O-AssetQuality'!R5,'O-AssetQuality'!R$1,'O-AssetQuality'!R$2),"..")</f>
        <v>..</v>
      </c>
      <c r="T5" s="64" t="str">
        <f>IF(AND(ISNUMBER('O-AssetQuality'!S5),ISNUMBER('O-AssetQuality'!S$1),ISNUMBER('O-AssetQuality'!S$2)),STANDARDIZE('O-AssetQuality'!S5,'O-AssetQuality'!S$1,'O-AssetQuality'!S$2),"..")</f>
        <v>..</v>
      </c>
      <c r="U5" s="64" t="str">
        <f>IF(AND(ISNUMBER('O-AssetQuality'!T5),ISNUMBER('O-AssetQuality'!T$1),ISNUMBER('O-AssetQuality'!T$2)),STANDARDIZE('O-AssetQuality'!T5,'O-AssetQuality'!T$1,'O-AssetQuality'!T$2),"..")</f>
        <v>..</v>
      </c>
      <c r="V5" s="64" t="str">
        <f>IF(AND(ISNUMBER('O-AssetQuality'!U5),ISNUMBER('O-AssetQuality'!U$1),ISNUMBER('O-AssetQuality'!U$2)),STANDARDIZE('O-AssetQuality'!U5,'O-AssetQuality'!U$1,'O-AssetQuality'!U$2),"..")</f>
        <v>..</v>
      </c>
      <c r="W5" s="64" t="str">
        <f>IF(AND(ISNUMBER('O-AssetQuality'!V5),ISNUMBER('O-AssetQuality'!V$1),ISNUMBER('O-AssetQuality'!V$2)),STANDARDIZE('O-AssetQuality'!V5,'O-AssetQuality'!V$1,'O-AssetQuality'!V$2),"..")</f>
        <v>..</v>
      </c>
      <c r="X5" s="64" t="str">
        <f>IF(AND(ISNUMBER('O-AssetQuality'!W5),ISNUMBER('O-AssetQuality'!W$1),ISNUMBER('O-AssetQuality'!W$2)),STANDARDIZE('O-AssetQuality'!W5,'O-AssetQuality'!W$1,'O-AssetQuality'!W$2),"..")</f>
        <v>..</v>
      </c>
      <c r="Y5" s="64" t="str">
        <f>IF(AND(ISNUMBER('O-AssetQuality'!X5),ISNUMBER('O-AssetQuality'!X$1),ISNUMBER('O-AssetQuality'!X$2)),STANDARDIZE('O-AssetQuality'!X5,'O-AssetQuality'!X$1,'O-AssetQuality'!X$2),"..")</f>
        <v>..</v>
      </c>
      <c r="Z5" s="64" t="str">
        <f>IF(AND(ISNUMBER('O-AssetQuality'!Y5),ISNUMBER('O-AssetQuality'!Y$1),ISNUMBER('O-AssetQuality'!Y$2)),STANDARDIZE('O-AssetQuality'!Y5,'O-AssetQuality'!Y$1,'O-AssetQuality'!Y$2),"..")</f>
        <v>..</v>
      </c>
      <c r="AA5" s="64" t="str">
        <f>IF(AND(ISNUMBER('O-AssetQuality'!Z5),ISNUMBER('O-AssetQuality'!Z$1),ISNUMBER('O-AssetQuality'!Z$2)),STANDARDIZE('O-AssetQuality'!Z5,'O-AssetQuality'!Z$1,'O-AssetQuality'!Z$2),"..")</f>
        <v>..</v>
      </c>
    </row>
    <row r="6" spans="1:27">
      <c r="A6" s="42">
        <v>3</v>
      </c>
      <c r="B6" s="2">
        <f>IF(ISNUMBER('Bank List'!B4),'Bank List'!B4,"")</f>
        <v>113904</v>
      </c>
      <c r="C6" s="55" t="str">
        <f>IF(ISTEXT(Soundness!C7),Soundness!C7,"")</f>
        <v>Banco Bilbao Vizcaya Argentaria, SA</v>
      </c>
      <c r="D6" s="55" t="str">
        <f>IF(ISTEXT(Soundness!D7),Soundness!D7,"")</f>
        <v>Spain</v>
      </c>
      <c r="E6" s="63" t="str">
        <f>Soundness!E7</f>
        <v>Y</v>
      </c>
      <c r="F6" s="57"/>
      <c r="G6" s="64" t="str">
        <f>IF(AND(ISNUMBER('O-AssetQuality'!F6),ISNUMBER('O-AssetQuality'!F$1),ISNUMBER('O-AssetQuality'!F$2)),STANDARDIZE('O-AssetQuality'!F6,'O-AssetQuality'!F$1,'O-AssetQuality'!F$2),"..")</f>
        <v>..</v>
      </c>
      <c r="H6" s="64" t="str">
        <f>IF(AND(ISNUMBER('O-AssetQuality'!G6),ISNUMBER('O-AssetQuality'!G$1),ISNUMBER('O-AssetQuality'!G$2)),STANDARDIZE('O-AssetQuality'!G6,'O-AssetQuality'!G$1,'O-AssetQuality'!G$2),"..")</f>
        <v>..</v>
      </c>
      <c r="I6" s="64" t="str">
        <f>IF(AND(ISNUMBER('O-AssetQuality'!H6),ISNUMBER('O-AssetQuality'!H$1),ISNUMBER('O-AssetQuality'!H$2)),STANDARDIZE('O-AssetQuality'!H6,'O-AssetQuality'!H$1,'O-AssetQuality'!H$2),"..")</f>
        <v>..</v>
      </c>
      <c r="J6" s="64" t="str">
        <f>IF(AND(ISNUMBER('O-AssetQuality'!I6),ISNUMBER('O-AssetQuality'!I$1),ISNUMBER('O-AssetQuality'!I$2)),STANDARDIZE('O-AssetQuality'!I6,'O-AssetQuality'!I$1,'O-AssetQuality'!I$2),"..")</f>
        <v>..</v>
      </c>
      <c r="K6" s="64" t="str">
        <f>IF(AND(ISNUMBER('O-AssetQuality'!J6),ISNUMBER('O-AssetQuality'!J$1),ISNUMBER('O-AssetQuality'!J$2)),STANDARDIZE('O-AssetQuality'!J6,'O-AssetQuality'!J$1,'O-AssetQuality'!J$2),"..")</f>
        <v>..</v>
      </c>
      <c r="L6" s="64" t="str">
        <f>IF(AND(ISNUMBER('O-AssetQuality'!K6),ISNUMBER('O-AssetQuality'!K$1),ISNUMBER('O-AssetQuality'!K$2)),STANDARDIZE('O-AssetQuality'!K6,'O-AssetQuality'!K$1,'O-AssetQuality'!K$2),"..")</f>
        <v>..</v>
      </c>
      <c r="M6" s="64" t="str">
        <f>IF(AND(ISNUMBER('O-AssetQuality'!L6),ISNUMBER('O-AssetQuality'!L$1),ISNUMBER('O-AssetQuality'!L$2)),STANDARDIZE('O-AssetQuality'!L6,'O-AssetQuality'!L$1,'O-AssetQuality'!L$2),"..")</f>
        <v>..</v>
      </c>
      <c r="N6" s="64">
        <f>IF(AND(ISNUMBER('O-AssetQuality'!M6),ISNUMBER('O-AssetQuality'!M$1),ISNUMBER('O-AssetQuality'!M$2)),STANDARDIZE('O-AssetQuality'!M6,'O-AssetQuality'!M$1,'O-AssetQuality'!M$2),"..")</f>
        <v>-1.4103201359816504</v>
      </c>
      <c r="O6" s="64">
        <f>IF(AND(ISNUMBER('O-AssetQuality'!N6),ISNUMBER('O-AssetQuality'!N$1),ISNUMBER('O-AssetQuality'!N$2)),STANDARDIZE('O-AssetQuality'!N6,'O-AssetQuality'!N$1,'O-AssetQuality'!N$2),"..")</f>
        <v>-0.21597541947246035</v>
      </c>
      <c r="P6" s="64">
        <f>IF(AND(ISNUMBER('O-AssetQuality'!O6),ISNUMBER('O-AssetQuality'!O$1),ISNUMBER('O-AssetQuality'!O$2)),STANDARDIZE('O-AssetQuality'!O6,'O-AssetQuality'!O$1,'O-AssetQuality'!O$2),"..")</f>
        <v>0.44801196765063184</v>
      </c>
      <c r="Q6" s="64">
        <f>IF(AND(ISNUMBER('O-AssetQuality'!P6),ISNUMBER('O-AssetQuality'!P$1),ISNUMBER('O-AssetQuality'!P$2)),STANDARDIZE('O-AssetQuality'!P6,'O-AssetQuality'!P$1,'O-AssetQuality'!P$2),"..")</f>
        <v>5.8103582650536896E-2</v>
      </c>
      <c r="R6" s="64">
        <f>IF(AND(ISNUMBER('O-AssetQuality'!Q6),ISNUMBER('O-AssetQuality'!Q$1),ISNUMBER('O-AssetQuality'!Q$2)),STANDARDIZE('O-AssetQuality'!Q6,'O-AssetQuality'!Q$1,'O-AssetQuality'!Q$2),"..")</f>
        <v>-5.2985425454178885E-2</v>
      </c>
      <c r="S6" s="64" t="str">
        <f>IF(AND(ISNUMBER('O-AssetQuality'!R6),ISNUMBER('O-AssetQuality'!R$1),ISNUMBER('O-AssetQuality'!R$2)),STANDARDIZE('O-AssetQuality'!R6,'O-AssetQuality'!R$1,'O-AssetQuality'!R$2),"..")</f>
        <v>..</v>
      </c>
      <c r="T6" s="64" t="str">
        <f>IF(AND(ISNUMBER('O-AssetQuality'!S6),ISNUMBER('O-AssetQuality'!S$1),ISNUMBER('O-AssetQuality'!S$2)),STANDARDIZE('O-AssetQuality'!S6,'O-AssetQuality'!S$1,'O-AssetQuality'!S$2),"..")</f>
        <v>..</v>
      </c>
      <c r="U6" s="64" t="str">
        <f>IF(AND(ISNUMBER('O-AssetQuality'!T6),ISNUMBER('O-AssetQuality'!T$1),ISNUMBER('O-AssetQuality'!T$2)),STANDARDIZE('O-AssetQuality'!T6,'O-AssetQuality'!T$1,'O-AssetQuality'!T$2),"..")</f>
        <v>..</v>
      </c>
      <c r="V6" s="64" t="str">
        <f>IF(AND(ISNUMBER('O-AssetQuality'!U6),ISNUMBER('O-AssetQuality'!U$1),ISNUMBER('O-AssetQuality'!U$2)),STANDARDIZE('O-AssetQuality'!U6,'O-AssetQuality'!U$1,'O-AssetQuality'!U$2),"..")</f>
        <v>..</v>
      </c>
      <c r="W6" s="64" t="str">
        <f>IF(AND(ISNUMBER('O-AssetQuality'!V6),ISNUMBER('O-AssetQuality'!V$1),ISNUMBER('O-AssetQuality'!V$2)),STANDARDIZE('O-AssetQuality'!V6,'O-AssetQuality'!V$1,'O-AssetQuality'!V$2),"..")</f>
        <v>..</v>
      </c>
      <c r="X6" s="64" t="str">
        <f>IF(AND(ISNUMBER('O-AssetQuality'!W6),ISNUMBER('O-AssetQuality'!W$1),ISNUMBER('O-AssetQuality'!W$2)),STANDARDIZE('O-AssetQuality'!W6,'O-AssetQuality'!W$1,'O-AssetQuality'!W$2),"..")</f>
        <v>..</v>
      </c>
      <c r="Y6" s="64" t="str">
        <f>IF(AND(ISNUMBER('O-AssetQuality'!X6),ISNUMBER('O-AssetQuality'!X$1),ISNUMBER('O-AssetQuality'!X$2)),STANDARDIZE('O-AssetQuality'!X6,'O-AssetQuality'!X$1,'O-AssetQuality'!X$2),"..")</f>
        <v>..</v>
      </c>
      <c r="Z6" s="64" t="str">
        <f>IF(AND(ISNUMBER('O-AssetQuality'!Y6),ISNUMBER('O-AssetQuality'!Y$1),ISNUMBER('O-AssetQuality'!Y$2)),STANDARDIZE('O-AssetQuality'!Y6,'O-AssetQuality'!Y$1,'O-AssetQuality'!Y$2),"..")</f>
        <v>..</v>
      </c>
      <c r="AA6" s="64" t="str">
        <f>IF(AND(ISNUMBER('O-AssetQuality'!Z6),ISNUMBER('O-AssetQuality'!Z$1),ISNUMBER('O-AssetQuality'!Z$2)),STANDARDIZE('O-AssetQuality'!Z6,'O-AssetQuality'!Z$1,'O-AssetQuality'!Z$2),"..")</f>
        <v>..</v>
      </c>
    </row>
    <row r="7" spans="1:27">
      <c r="A7" s="42">
        <v>4</v>
      </c>
      <c r="B7" s="2">
        <f>IF(ISNUMBER('Bank List'!B5),'Bank List'!B5,"")</f>
        <v>4135294</v>
      </c>
      <c r="C7" s="55" t="str">
        <f>IF(ISTEXT(Soundness!C8),Soundness!C8,"")</f>
        <v>Banco Bradesco S.A.</v>
      </c>
      <c r="D7" s="55" t="str">
        <f>IF(ISTEXT(Soundness!D8),Soundness!D8,"")</f>
        <v>Brazil</v>
      </c>
      <c r="E7" s="63" t="str">
        <f>Soundness!E8</f>
        <v>Y</v>
      </c>
      <c r="F7" s="57"/>
      <c r="G7" s="64" t="str">
        <f>IF(AND(ISNUMBER('O-AssetQuality'!F7),ISNUMBER('O-AssetQuality'!F$1),ISNUMBER('O-AssetQuality'!F$2)),STANDARDIZE('O-AssetQuality'!F7,'O-AssetQuality'!F$1,'O-AssetQuality'!F$2),"..")</f>
        <v>..</v>
      </c>
      <c r="H7" s="64" t="str">
        <f>IF(AND(ISNUMBER('O-AssetQuality'!G7),ISNUMBER('O-AssetQuality'!G$1),ISNUMBER('O-AssetQuality'!G$2)),STANDARDIZE('O-AssetQuality'!G7,'O-AssetQuality'!G$1,'O-AssetQuality'!G$2),"..")</f>
        <v>..</v>
      </c>
      <c r="I7" s="64" t="str">
        <f>IF(AND(ISNUMBER('O-AssetQuality'!H7),ISNUMBER('O-AssetQuality'!H$1),ISNUMBER('O-AssetQuality'!H$2)),STANDARDIZE('O-AssetQuality'!H7,'O-AssetQuality'!H$1,'O-AssetQuality'!H$2),"..")</f>
        <v>..</v>
      </c>
      <c r="J7" s="64" t="str">
        <f>IF(AND(ISNUMBER('O-AssetQuality'!I7),ISNUMBER('O-AssetQuality'!I$1),ISNUMBER('O-AssetQuality'!I$2)),STANDARDIZE('O-AssetQuality'!I7,'O-AssetQuality'!I$1,'O-AssetQuality'!I$2),"..")</f>
        <v>..</v>
      </c>
      <c r="K7" s="64" t="str">
        <f>IF(AND(ISNUMBER('O-AssetQuality'!J7),ISNUMBER('O-AssetQuality'!J$1),ISNUMBER('O-AssetQuality'!J$2)),STANDARDIZE('O-AssetQuality'!J7,'O-AssetQuality'!J$1,'O-AssetQuality'!J$2),"..")</f>
        <v>..</v>
      </c>
      <c r="L7" s="64" t="str">
        <f>IF(AND(ISNUMBER('O-AssetQuality'!K7),ISNUMBER('O-AssetQuality'!K$1),ISNUMBER('O-AssetQuality'!K$2)),STANDARDIZE('O-AssetQuality'!K7,'O-AssetQuality'!K$1,'O-AssetQuality'!K$2),"..")</f>
        <v>..</v>
      </c>
      <c r="M7" s="64" t="str">
        <f>IF(AND(ISNUMBER('O-AssetQuality'!L7),ISNUMBER('O-AssetQuality'!L$1),ISNUMBER('O-AssetQuality'!L$2)),STANDARDIZE('O-AssetQuality'!L7,'O-AssetQuality'!L$1,'O-AssetQuality'!L$2),"..")</f>
        <v>..</v>
      </c>
      <c r="N7" s="64" t="str">
        <f>IF(AND(ISNUMBER('O-AssetQuality'!M7),ISNUMBER('O-AssetQuality'!M$1),ISNUMBER('O-AssetQuality'!M$2)),STANDARDIZE('O-AssetQuality'!M7,'O-AssetQuality'!M$1,'O-AssetQuality'!M$2),"..")</f>
        <v>..</v>
      </c>
      <c r="O7" s="64" t="str">
        <f>IF(AND(ISNUMBER('O-AssetQuality'!N7),ISNUMBER('O-AssetQuality'!N$1),ISNUMBER('O-AssetQuality'!N$2)),STANDARDIZE('O-AssetQuality'!N7,'O-AssetQuality'!N$1,'O-AssetQuality'!N$2),"..")</f>
        <v>..</v>
      </c>
      <c r="P7" s="64" t="str">
        <f>IF(AND(ISNUMBER('O-AssetQuality'!O7),ISNUMBER('O-AssetQuality'!O$1),ISNUMBER('O-AssetQuality'!O$2)),STANDARDIZE('O-AssetQuality'!O7,'O-AssetQuality'!O$1,'O-AssetQuality'!O$2),"..")</f>
        <v>..</v>
      </c>
      <c r="Q7" s="64" t="str">
        <f>IF(AND(ISNUMBER('O-AssetQuality'!P7),ISNUMBER('O-AssetQuality'!P$1),ISNUMBER('O-AssetQuality'!P$2)),STANDARDIZE('O-AssetQuality'!P7,'O-AssetQuality'!P$1,'O-AssetQuality'!P$2),"..")</f>
        <v>..</v>
      </c>
      <c r="R7" s="64" t="str">
        <f>IF(AND(ISNUMBER('O-AssetQuality'!Q7),ISNUMBER('O-AssetQuality'!Q$1),ISNUMBER('O-AssetQuality'!Q$2)),STANDARDIZE('O-AssetQuality'!Q7,'O-AssetQuality'!Q$1,'O-AssetQuality'!Q$2),"..")</f>
        <v>..</v>
      </c>
      <c r="S7" s="64" t="str">
        <f>IF(AND(ISNUMBER('O-AssetQuality'!R7),ISNUMBER('O-AssetQuality'!R$1),ISNUMBER('O-AssetQuality'!R$2)),STANDARDIZE('O-AssetQuality'!R7,'O-AssetQuality'!R$1,'O-AssetQuality'!R$2),"..")</f>
        <v>..</v>
      </c>
      <c r="T7" s="64" t="str">
        <f>IF(AND(ISNUMBER('O-AssetQuality'!S7),ISNUMBER('O-AssetQuality'!S$1),ISNUMBER('O-AssetQuality'!S$2)),STANDARDIZE('O-AssetQuality'!S7,'O-AssetQuality'!S$1,'O-AssetQuality'!S$2),"..")</f>
        <v>..</v>
      </c>
      <c r="U7" s="64" t="str">
        <f>IF(AND(ISNUMBER('O-AssetQuality'!T7),ISNUMBER('O-AssetQuality'!T$1),ISNUMBER('O-AssetQuality'!T$2)),STANDARDIZE('O-AssetQuality'!T7,'O-AssetQuality'!T$1,'O-AssetQuality'!T$2),"..")</f>
        <v>..</v>
      </c>
      <c r="V7" s="64" t="str">
        <f>IF(AND(ISNUMBER('O-AssetQuality'!U7),ISNUMBER('O-AssetQuality'!U$1),ISNUMBER('O-AssetQuality'!U$2)),STANDARDIZE('O-AssetQuality'!U7,'O-AssetQuality'!U$1,'O-AssetQuality'!U$2),"..")</f>
        <v>..</v>
      </c>
      <c r="W7" s="64" t="str">
        <f>IF(AND(ISNUMBER('O-AssetQuality'!V7),ISNUMBER('O-AssetQuality'!V$1),ISNUMBER('O-AssetQuality'!V$2)),STANDARDIZE('O-AssetQuality'!V7,'O-AssetQuality'!V$1,'O-AssetQuality'!V$2),"..")</f>
        <v>..</v>
      </c>
      <c r="X7" s="64" t="str">
        <f>IF(AND(ISNUMBER('O-AssetQuality'!W7),ISNUMBER('O-AssetQuality'!W$1),ISNUMBER('O-AssetQuality'!W$2)),STANDARDIZE('O-AssetQuality'!W7,'O-AssetQuality'!W$1,'O-AssetQuality'!W$2),"..")</f>
        <v>..</v>
      </c>
      <c r="Y7" s="64" t="str">
        <f>IF(AND(ISNUMBER('O-AssetQuality'!X7),ISNUMBER('O-AssetQuality'!X$1),ISNUMBER('O-AssetQuality'!X$2)),STANDARDIZE('O-AssetQuality'!X7,'O-AssetQuality'!X$1,'O-AssetQuality'!X$2),"..")</f>
        <v>..</v>
      </c>
      <c r="Z7" s="64" t="str">
        <f>IF(AND(ISNUMBER('O-AssetQuality'!Y7),ISNUMBER('O-AssetQuality'!Y$1),ISNUMBER('O-AssetQuality'!Y$2)),STANDARDIZE('O-AssetQuality'!Y7,'O-AssetQuality'!Y$1,'O-AssetQuality'!Y$2),"..")</f>
        <v>..</v>
      </c>
      <c r="AA7" s="64" t="str">
        <f>IF(AND(ISNUMBER('O-AssetQuality'!Z7),ISNUMBER('O-AssetQuality'!Z$1),ISNUMBER('O-AssetQuality'!Z$2)),STANDARDIZE('O-AssetQuality'!Z7,'O-AssetQuality'!Z$1,'O-AssetQuality'!Z$2),"..")</f>
        <v>..</v>
      </c>
    </row>
    <row r="8" spans="1:27">
      <c r="A8" s="42">
        <v>5</v>
      </c>
      <c r="B8" s="2">
        <f>IF(ISNUMBER('Bank List'!B6),'Bank List'!B6,"")</f>
        <v>113983</v>
      </c>
      <c r="C8" s="55" t="str">
        <f>IF(ISTEXT(Soundness!C9),Soundness!C9,"")</f>
        <v>Banco Santander SA</v>
      </c>
      <c r="D8" s="55" t="str">
        <f>IF(ISTEXT(Soundness!D9),Soundness!D9,"")</f>
        <v>Spain</v>
      </c>
      <c r="E8" s="63" t="str">
        <f>Soundness!E9</f>
        <v>Y</v>
      </c>
      <c r="F8" s="57"/>
      <c r="G8" s="64" t="str">
        <f>IF(AND(ISNUMBER('O-AssetQuality'!F8),ISNUMBER('O-AssetQuality'!F$1),ISNUMBER('O-AssetQuality'!F$2)),STANDARDIZE('O-AssetQuality'!F8,'O-AssetQuality'!F$1,'O-AssetQuality'!F$2),"..")</f>
        <v>..</v>
      </c>
      <c r="H8" s="64" t="str">
        <f>IF(AND(ISNUMBER('O-AssetQuality'!G8),ISNUMBER('O-AssetQuality'!G$1),ISNUMBER('O-AssetQuality'!G$2)),STANDARDIZE('O-AssetQuality'!G8,'O-AssetQuality'!G$1,'O-AssetQuality'!G$2),"..")</f>
        <v>..</v>
      </c>
      <c r="I8" s="64" t="str">
        <f>IF(AND(ISNUMBER('O-AssetQuality'!H8),ISNUMBER('O-AssetQuality'!H$1),ISNUMBER('O-AssetQuality'!H$2)),STANDARDIZE('O-AssetQuality'!H8,'O-AssetQuality'!H$1,'O-AssetQuality'!H$2),"..")</f>
        <v>..</v>
      </c>
      <c r="J8" s="64" t="str">
        <f>IF(AND(ISNUMBER('O-AssetQuality'!I8),ISNUMBER('O-AssetQuality'!I$1),ISNUMBER('O-AssetQuality'!I$2)),STANDARDIZE('O-AssetQuality'!I8,'O-AssetQuality'!I$1,'O-AssetQuality'!I$2),"..")</f>
        <v>..</v>
      </c>
      <c r="K8" s="64" t="str">
        <f>IF(AND(ISNUMBER('O-AssetQuality'!J8),ISNUMBER('O-AssetQuality'!J$1),ISNUMBER('O-AssetQuality'!J$2)),STANDARDIZE('O-AssetQuality'!J8,'O-AssetQuality'!J$1,'O-AssetQuality'!J$2),"..")</f>
        <v>..</v>
      </c>
      <c r="L8" s="64" t="str">
        <f>IF(AND(ISNUMBER('O-AssetQuality'!K8),ISNUMBER('O-AssetQuality'!K$1),ISNUMBER('O-AssetQuality'!K$2)),STANDARDIZE('O-AssetQuality'!K8,'O-AssetQuality'!K$1,'O-AssetQuality'!K$2),"..")</f>
        <v>..</v>
      </c>
      <c r="M8" s="64" t="str">
        <f>IF(AND(ISNUMBER('O-AssetQuality'!L8),ISNUMBER('O-AssetQuality'!L$1),ISNUMBER('O-AssetQuality'!L$2)),STANDARDIZE('O-AssetQuality'!L8,'O-AssetQuality'!L$1,'O-AssetQuality'!L$2),"..")</f>
        <v>..</v>
      </c>
      <c r="N8" s="64">
        <f>IF(AND(ISNUMBER('O-AssetQuality'!M8),ISNUMBER('O-AssetQuality'!M$1),ISNUMBER('O-AssetQuality'!M$2)),STANDARDIZE('O-AssetQuality'!M8,'O-AssetQuality'!M$1,'O-AssetQuality'!M$2),"..")</f>
        <v>-0.65993779377432038</v>
      </c>
      <c r="O8" s="64">
        <f>IF(AND(ISNUMBER('O-AssetQuality'!N8),ISNUMBER('O-AssetQuality'!N$1),ISNUMBER('O-AssetQuality'!N$2)),STANDARDIZE('O-AssetQuality'!N8,'O-AssetQuality'!N$1,'O-AssetQuality'!N$2),"..")</f>
        <v>-0.21806325774296079</v>
      </c>
      <c r="P8" s="64">
        <f>IF(AND(ISNUMBER('O-AssetQuality'!O8),ISNUMBER('O-AssetQuality'!O$1),ISNUMBER('O-AssetQuality'!O$2)),STANDARDIZE('O-AssetQuality'!O8,'O-AssetQuality'!O$1,'O-AssetQuality'!O$2),"..")</f>
        <v>-7.1307677980361278E-2</v>
      </c>
      <c r="Q8" s="64">
        <f>IF(AND(ISNUMBER('O-AssetQuality'!P8),ISNUMBER('O-AssetQuality'!P$1),ISNUMBER('O-AssetQuality'!P$2)),STANDARDIZE('O-AssetQuality'!P8,'O-AssetQuality'!P$1,'O-AssetQuality'!P$2),"..")</f>
        <v>-0.20639278865615432</v>
      </c>
      <c r="R8" s="64">
        <f>IF(AND(ISNUMBER('O-AssetQuality'!Q8),ISNUMBER('O-AssetQuality'!Q$1),ISNUMBER('O-AssetQuality'!Q$2)),STANDARDIZE('O-AssetQuality'!Q8,'O-AssetQuality'!Q$1,'O-AssetQuality'!Q$2),"..")</f>
        <v>-5.9106919345692774E-2</v>
      </c>
      <c r="S8" s="64" t="str">
        <f>IF(AND(ISNUMBER('O-AssetQuality'!R8),ISNUMBER('O-AssetQuality'!R$1),ISNUMBER('O-AssetQuality'!R$2)),STANDARDIZE('O-AssetQuality'!R8,'O-AssetQuality'!R$1,'O-AssetQuality'!R$2),"..")</f>
        <v>..</v>
      </c>
      <c r="T8" s="64" t="str">
        <f>IF(AND(ISNUMBER('O-AssetQuality'!S8),ISNUMBER('O-AssetQuality'!S$1),ISNUMBER('O-AssetQuality'!S$2)),STANDARDIZE('O-AssetQuality'!S8,'O-AssetQuality'!S$1,'O-AssetQuality'!S$2),"..")</f>
        <v>..</v>
      </c>
      <c r="U8" s="64" t="str">
        <f>IF(AND(ISNUMBER('O-AssetQuality'!T8),ISNUMBER('O-AssetQuality'!T$1),ISNUMBER('O-AssetQuality'!T$2)),STANDARDIZE('O-AssetQuality'!T8,'O-AssetQuality'!T$1,'O-AssetQuality'!T$2),"..")</f>
        <v>..</v>
      </c>
      <c r="V8" s="64" t="str">
        <f>IF(AND(ISNUMBER('O-AssetQuality'!U8),ISNUMBER('O-AssetQuality'!U$1),ISNUMBER('O-AssetQuality'!U$2)),STANDARDIZE('O-AssetQuality'!U8,'O-AssetQuality'!U$1,'O-AssetQuality'!U$2),"..")</f>
        <v>..</v>
      </c>
      <c r="W8" s="64" t="str">
        <f>IF(AND(ISNUMBER('O-AssetQuality'!V8),ISNUMBER('O-AssetQuality'!V$1),ISNUMBER('O-AssetQuality'!V$2)),STANDARDIZE('O-AssetQuality'!V8,'O-AssetQuality'!V$1,'O-AssetQuality'!V$2),"..")</f>
        <v>..</v>
      </c>
      <c r="X8" s="64" t="str">
        <f>IF(AND(ISNUMBER('O-AssetQuality'!W8),ISNUMBER('O-AssetQuality'!W$1),ISNUMBER('O-AssetQuality'!W$2)),STANDARDIZE('O-AssetQuality'!W8,'O-AssetQuality'!W$1,'O-AssetQuality'!W$2),"..")</f>
        <v>..</v>
      </c>
      <c r="Y8" s="64" t="str">
        <f>IF(AND(ISNUMBER('O-AssetQuality'!X8),ISNUMBER('O-AssetQuality'!X$1),ISNUMBER('O-AssetQuality'!X$2)),STANDARDIZE('O-AssetQuality'!X8,'O-AssetQuality'!X$1,'O-AssetQuality'!X$2),"..")</f>
        <v>..</v>
      </c>
      <c r="Z8" s="64" t="str">
        <f>IF(AND(ISNUMBER('O-AssetQuality'!Y8),ISNUMBER('O-AssetQuality'!Y$1),ISNUMBER('O-AssetQuality'!Y$2)),STANDARDIZE('O-AssetQuality'!Y8,'O-AssetQuality'!Y$1,'O-AssetQuality'!Y$2),"..")</f>
        <v>..</v>
      </c>
      <c r="AA8" s="64" t="str">
        <f>IF(AND(ISNUMBER('O-AssetQuality'!Z8),ISNUMBER('O-AssetQuality'!Z$1),ISNUMBER('O-AssetQuality'!Z$2)),STANDARDIZE('O-AssetQuality'!Z8,'O-AssetQuality'!Z$1,'O-AssetQuality'!Z$2),"..")</f>
        <v>..</v>
      </c>
    </row>
    <row r="9" spans="1:27">
      <c r="A9" s="42">
        <v>6</v>
      </c>
      <c r="B9" s="2">
        <f>IF(ISNUMBER('Bank List'!B7),'Bank List'!B7,"")</f>
        <v>100369</v>
      </c>
      <c r="C9" s="55" t="str">
        <f>IF(ISTEXT(Soundness!C10),Soundness!C10,"")</f>
        <v>Bank of America Corporation</v>
      </c>
      <c r="D9" s="55" t="str">
        <f>IF(ISTEXT(Soundness!D10),Soundness!D10,"")</f>
        <v>USA</v>
      </c>
      <c r="E9" s="63" t="str">
        <f>Soundness!E10</f>
        <v>Y</v>
      </c>
      <c r="F9" s="57"/>
      <c r="G9" s="64" t="str">
        <f>IF(AND(ISNUMBER('O-AssetQuality'!F9),ISNUMBER('O-AssetQuality'!F$1),ISNUMBER('O-AssetQuality'!F$2)),STANDARDIZE('O-AssetQuality'!F9,'O-AssetQuality'!F$1,'O-AssetQuality'!F$2),"..")</f>
        <v>..</v>
      </c>
      <c r="H9" s="64" t="str">
        <f>IF(AND(ISNUMBER('O-AssetQuality'!G9),ISNUMBER('O-AssetQuality'!G$1),ISNUMBER('O-AssetQuality'!G$2)),STANDARDIZE('O-AssetQuality'!G9,'O-AssetQuality'!G$1,'O-AssetQuality'!G$2),"..")</f>
        <v>..</v>
      </c>
      <c r="I9" s="64" t="str">
        <f>IF(AND(ISNUMBER('O-AssetQuality'!H9),ISNUMBER('O-AssetQuality'!H$1),ISNUMBER('O-AssetQuality'!H$2)),STANDARDIZE('O-AssetQuality'!H9,'O-AssetQuality'!H$1,'O-AssetQuality'!H$2),"..")</f>
        <v>..</v>
      </c>
      <c r="J9" s="64" t="str">
        <f>IF(AND(ISNUMBER('O-AssetQuality'!I9),ISNUMBER('O-AssetQuality'!I$1),ISNUMBER('O-AssetQuality'!I$2)),STANDARDIZE('O-AssetQuality'!I9,'O-AssetQuality'!I$1,'O-AssetQuality'!I$2),"..")</f>
        <v>..</v>
      </c>
      <c r="K9" s="64" t="str">
        <f>IF(AND(ISNUMBER('O-AssetQuality'!J9),ISNUMBER('O-AssetQuality'!J$1),ISNUMBER('O-AssetQuality'!J$2)),STANDARDIZE('O-AssetQuality'!J9,'O-AssetQuality'!J$1,'O-AssetQuality'!J$2),"..")</f>
        <v>..</v>
      </c>
      <c r="L9" s="64" t="str">
        <f>IF(AND(ISNUMBER('O-AssetQuality'!K9),ISNUMBER('O-AssetQuality'!K$1),ISNUMBER('O-AssetQuality'!K$2)),STANDARDIZE('O-AssetQuality'!K9,'O-AssetQuality'!K$1,'O-AssetQuality'!K$2),"..")</f>
        <v>..</v>
      </c>
      <c r="M9" s="64" t="str">
        <f>IF(AND(ISNUMBER('O-AssetQuality'!L9),ISNUMBER('O-AssetQuality'!L$1),ISNUMBER('O-AssetQuality'!L$2)),STANDARDIZE('O-AssetQuality'!L9,'O-AssetQuality'!L$1,'O-AssetQuality'!L$2),"..")</f>
        <v>..</v>
      </c>
      <c r="N9" s="64">
        <f>IF(AND(ISNUMBER('O-AssetQuality'!M9),ISNUMBER('O-AssetQuality'!M$1),ISNUMBER('O-AssetQuality'!M$2)),STANDARDIZE('O-AssetQuality'!M9,'O-AssetQuality'!M$1,'O-AssetQuality'!M$2),"..")</f>
        <v>-0.87737816939163815</v>
      </c>
      <c r="O9" s="64">
        <f>IF(AND(ISNUMBER('O-AssetQuality'!N9),ISNUMBER('O-AssetQuality'!N$1),ISNUMBER('O-AssetQuality'!N$2)),STANDARDIZE('O-AssetQuality'!N9,'O-AssetQuality'!N$1,'O-AssetQuality'!N$2),"..")</f>
        <v>-0.34244974496450692</v>
      </c>
      <c r="P9" s="64">
        <f>IF(AND(ISNUMBER('O-AssetQuality'!O9),ISNUMBER('O-AssetQuality'!O$1),ISNUMBER('O-AssetQuality'!O$2)),STANDARDIZE('O-AssetQuality'!O9,'O-AssetQuality'!O$1,'O-AssetQuality'!O$2),"..")</f>
        <v>3.2872653183950565E-2</v>
      </c>
      <c r="Q9" s="64">
        <f>IF(AND(ISNUMBER('O-AssetQuality'!P9),ISNUMBER('O-AssetQuality'!P$1),ISNUMBER('O-AssetQuality'!P$2)),STANDARDIZE('O-AssetQuality'!P9,'O-AssetQuality'!P$1,'O-AssetQuality'!P$2),"..")</f>
        <v>-0.29777496745332604</v>
      </c>
      <c r="R9" s="64">
        <f>IF(AND(ISNUMBER('O-AssetQuality'!Q9),ISNUMBER('O-AssetQuality'!Q$1),ISNUMBER('O-AssetQuality'!Q$2)),STANDARDIZE('O-AssetQuality'!Q9,'O-AssetQuality'!Q$1,'O-AssetQuality'!Q$2),"..")</f>
        <v>-0.35876820595023023</v>
      </c>
      <c r="S9" s="64" t="str">
        <f>IF(AND(ISNUMBER('O-AssetQuality'!R9),ISNUMBER('O-AssetQuality'!R$1),ISNUMBER('O-AssetQuality'!R$2)),STANDARDIZE('O-AssetQuality'!R9,'O-AssetQuality'!R$1,'O-AssetQuality'!R$2),"..")</f>
        <v>..</v>
      </c>
      <c r="T9" s="64" t="str">
        <f>IF(AND(ISNUMBER('O-AssetQuality'!S9),ISNUMBER('O-AssetQuality'!S$1),ISNUMBER('O-AssetQuality'!S$2)),STANDARDIZE('O-AssetQuality'!S9,'O-AssetQuality'!S$1,'O-AssetQuality'!S$2),"..")</f>
        <v>..</v>
      </c>
      <c r="U9" s="64" t="str">
        <f>IF(AND(ISNUMBER('O-AssetQuality'!T9),ISNUMBER('O-AssetQuality'!T$1),ISNUMBER('O-AssetQuality'!T$2)),STANDARDIZE('O-AssetQuality'!T9,'O-AssetQuality'!T$1,'O-AssetQuality'!T$2),"..")</f>
        <v>..</v>
      </c>
      <c r="V9" s="64" t="str">
        <f>IF(AND(ISNUMBER('O-AssetQuality'!U9),ISNUMBER('O-AssetQuality'!U$1),ISNUMBER('O-AssetQuality'!U$2)),STANDARDIZE('O-AssetQuality'!U9,'O-AssetQuality'!U$1,'O-AssetQuality'!U$2),"..")</f>
        <v>..</v>
      </c>
      <c r="W9" s="64" t="str">
        <f>IF(AND(ISNUMBER('O-AssetQuality'!V9),ISNUMBER('O-AssetQuality'!V$1),ISNUMBER('O-AssetQuality'!V$2)),STANDARDIZE('O-AssetQuality'!V9,'O-AssetQuality'!V$1,'O-AssetQuality'!V$2),"..")</f>
        <v>..</v>
      </c>
      <c r="X9" s="64" t="str">
        <f>IF(AND(ISNUMBER('O-AssetQuality'!W9),ISNUMBER('O-AssetQuality'!W$1),ISNUMBER('O-AssetQuality'!W$2)),STANDARDIZE('O-AssetQuality'!W9,'O-AssetQuality'!W$1,'O-AssetQuality'!W$2),"..")</f>
        <v>..</v>
      </c>
      <c r="Y9" s="64" t="str">
        <f>IF(AND(ISNUMBER('O-AssetQuality'!X9),ISNUMBER('O-AssetQuality'!X$1),ISNUMBER('O-AssetQuality'!X$2)),STANDARDIZE('O-AssetQuality'!X9,'O-AssetQuality'!X$1,'O-AssetQuality'!X$2),"..")</f>
        <v>..</v>
      </c>
      <c r="Z9" s="64" t="str">
        <f>IF(AND(ISNUMBER('O-AssetQuality'!Y9),ISNUMBER('O-AssetQuality'!Y$1),ISNUMBER('O-AssetQuality'!Y$2)),STANDARDIZE('O-AssetQuality'!Y9,'O-AssetQuality'!Y$1,'O-AssetQuality'!Y$2),"..")</f>
        <v>..</v>
      </c>
      <c r="AA9" s="64" t="str">
        <f>IF(AND(ISNUMBER('O-AssetQuality'!Z9),ISNUMBER('O-AssetQuality'!Z$1),ISNUMBER('O-AssetQuality'!Z$2)),STANDARDIZE('O-AssetQuality'!Z9,'O-AssetQuality'!Z$1,'O-AssetQuality'!Z$2),"..")</f>
        <v>..</v>
      </c>
    </row>
    <row r="10" spans="1:27">
      <c r="A10" s="42">
        <v>7</v>
      </c>
      <c r="B10" s="2">
        <f>IF(ISNUMBER('Bank List'!B8),'Bank List'!B8,"")</f>
        <v>100518</v>
      </c>
      <c r="C10" s="55" t="str">
        <f>IF(ISTEXT(Soundness!C11),Soundness!C11,"")</f>
        <v>Bank of Montreal</v>
      </c>
      <c r="D10" s="55" t="str">
        <f>IF(ISTEXT(Soundness!D11),Soundness!D11,"")</f>
        <v>Canada</v>
      </c>
      <c r="E10" s="63" t="str">
        <f>Soundness!E11</f>
        <v>Y</v>
      </c>
      <c r="F10" s="57"/>
      <c r="G10" s="64" t="str">
        <f>IF(AND(ISNUMBER('O-AssetQuality'!F10),ISNUMBER('O-AssetQuality'!F$1),ISNUMBER('O-AssetQuality'!F$2)),STANDARDIZE('O-AssetQuality'!F10,'O-AssetQuality'!F$1,'O-AssetQuality'!F$2),"..")</f>
        <v>..</v>
      </c>
      <c r="H10" s="64" t="str">
        <f>IF(AND(ISNUMBER('O-AssetQuality'!G10),ISNUMBER('O-AssetQuality'!G$1),ISNUMBER('O-AssetQuality'!G$2)),STANDARDIZE('O-AssetQuality'!G10,'O-AssetQuality'!G$1,'O-AssetQuality'!G$2),"..")</f>
        <v>..</v>
      </c>
      <c r="I10" s="64" t="str">
        <f>IF(AND(ISNUMBER('O-AssetQuality'!H10),ISNUMBER('O-AssetQuality'!H$1),ISNUMBER('O-AssetQuality'!H$2)),STANDARDIZE('O-AssetQuality'!H10,'O-AssetQuality'!H$1,'O-AssetQuality'!H$2),"..")</f>
        <v>..</v>
      </c>
      <c r="J10" s="64" t="str">
        <f>IF(AND(ISNUMBER('O-AssetQuality'!I10),ISNUMBER('O-AssetQuality'!I$1),ISNUMBER('O-AssetQuality'!I$2)),STANDARDIZE('O-AssetQuality'!I10,'O-AssetQuality'!I$1,'O-AssetQuality'!I$2),"..")</f>
        <v>..</v>
      </c>
      <c r="K10" s="64" t="str">
        <f>IF(AND(ISNUMBER('O-AssetQuality'!J10),ISNUMBER('O-AssetQuality'!J$1),ISNUMBER('O-AssetQuality'!J$2)),STANDARDIZE('O-AssetQuality'!J10,'O-AssetQuality'!J$1,'O-AssetQuality'!J$2),"..")</f>
        <v>..</v>
      </c>
      <c r="L10" s="64" t="str">
        <f>IF(AND(ISNUMBER('O-AssetQuality'!K10),ISNUMBER('O-AssetQuality'!K$1),ISNUMBER('O-AssetQuality'!K$2)),STANDARDIZE('O-AssetQuality'!K10,'O-AssetQuality'!K$1,'O-AssetQuality'!K$2),"..")</f>
        <v>..</v>
      </c>
      <c r="M10" s="64" t="str">
        <f>IF(AND(ISNUMBER('O-AssetQuality'!L10),ISNUMBER('O-AssetQuality'!L$1),ISNUMBER('O-AssetQuality'!L$2)),STANDARDIZE('O-AssetQuality'!L10,'O-AssetQuality'!L$1,'O-AssetQuality'!L$2),"..")</f>
        <v>..</v>
      </c>
      <c r="N10" s="64" t="str">
        <f>IF(AND(ISNUMBER('O-AssetQuality'!M10),ISNUMBER('O-AssetQuality'!M$1),ISNUMBER('O-AssetQuality'!M$2)),STANDARDIZE('O-AssetQuality'!M10,'O-AssetQuality'!M$1,'O-AssetQuality'!M$2),"..")</f>
        <v>..</v>
      </c>
      <c r="O10" s="64" t="str">
        <f>IF(AND(ISNUMBER('O-AssetQuality'!N10),ISNUMBER('O-AssetQuality'!N$1),ISNUMBER('O-AssetQuality'!N$2)),STANDARDIZE('O-AssetQuality'!N10,'O-AssetQuality'!N$1,'O-AssetQuality'!N$2),"..")</f>
        <v>..</v>
      </c>
      <c r="P10" s="64" t="str">
        <f>IF(AND(ISNUMBER('O-AssetQuality'!O10),ISNUMBER('O-AssetQuality'!O$1),ISNUMBER('O-AssetQuality'!O$2)),STANDARDIZE('O-AssetQuality'!O10,'O-AssetQuality'!O$1,'O-AssetQuality'!O$2),"..")</f>
        <v>..</v>
      </c>
      <c r="Q10" s="64" t="str">
        <f>IF(AND(ISNUMBER('O-AssetQuality'!P10),ISNUMBER('O-AssetQuality'!P$1),ISNUMBER('O-AssetQuality'!P$2)),STANDARDIZE('O-AssetQuality'!P10,'O-AssetQuality'!P$1,'O-AssetQuality'!P$2),"..")</f>
        <v>..</v>
      </c>
      <c r="R10" s="64">
        <f>IF(AND(ISNUMBER('O-AssetQuality'!Q10),ISNUMBER('O-AssetQuality'!Q$1),ISNUMBER('O-AssetQuality'!Q$2)),STANDARDIZE('O-AssetQuality'!Q10,'O-AssetQuality'!Q$1,'O-AssetQuality'!Q$2),"..")</f>
        <v>-0.75752666779121236</v>
      </c>
      <c r="S10" s="64">
        <f>IF(AND(ISNUMBER('O-AssetQuality'!R10),ISNUMBER('O-AssetQuality'!R$1),ISNUMBER('O-AssetQuality'!R$2)),STANDARDIZE('O-AssetQuality'!R10,'O-AssetQuality'!R$1,'O-AssetQuality'!R$2),"..")</f>
        <v>-0.67613710096745916</v>
      </c>
      <c r="T10" s="64" t="str">
        <f>IF(AND(ISNUMBER('O-AssetQuality'!S10),ISNUMBER('O-AssetQuality'!S$1),ISNUMBER('O-AssetQuality'!S$2)),STANDARDIZE('O-AssetQuality'!S10,'O-AssetQuality'!S$1,'O-AssetQuality'!S$2),"..")</f>
        <v>..</v>
      </c>
      <c r="U10" s="64" t="str">
        <f>IF(AND(ISNUMBER('O-AssetQuality'!T10),ISNUMBER('O-AssetQuality'!T$1),ISNUMBER('O-AssetQuality'!T$2)),STANDARDIZE('O-AssetQuality'!T10,'O-AssetQuality'!T$1,'O-AssetQuality'!T$2),"..")</f>
        <v>..</v>
      </c>
      <c r="V10" s="64" t="str">
        <f>IF(AND(ISNUMBER('O-AssetQuality'!U10),ISNUMBER('O-AssetQuality'!U$1),ISNUMBER('O-AssetQuality'!U$2)),STANDARDIZE('O-AssetQuality'!U10,'O-AssetQuality'!U$1,'O-AssetQuality'!U$2),"..")</f>
        <v>..</v>
      </c>
      <c r="W10" s="64" t="str">
        <f>IF(AND(ISNUMBER('O-AssetQuality'!V10),ISNUMBER('O-AssetQuality'!V$1),ISNUMBER('O-AssetQuality'!V$2)),STANDARDIZE('O-AssetQuality'!V10,'O-AssetQuality'!V$1,'O-AssetQuality'!V$2),"..")</f>
        <v>..</v>
      </c>
      <c r="X10" s="64" t="str">
        <f>IF(AND(ISNUMBER('O-AssetQuality'!W10),ISNUMBER('O-AssetQuality'!W$1),ISNUMBER('O-AssetQuality'!W$2)),STANDARDIZE('O-AssetQuality'!W10,'O-AssetQuality'!W$1,'O-AssetQuality'!W$2),"..")</f>
        <v>..</v>
      </c>
      <c r="Y10" s="64" t="str">
        <f>IF(AND(ISNUMBER('O-AssetQuality'!X10),ISNUMBER('O-AssetQuality'!X$1),ISNUMBER('O-AssetQuality'!X$2)),STANDARDIZE('O-AssetQuality'!X10,'O-AssetQuality'!X$1,'O-AssetQuality'!X$2),"..")</f>
        <v>..</v>
      </c>
      <c r="Z10" s="64" t="str">
        <f>IF(AND(ISNUMBER('O-AssetQuality'!Y10),ISNUMBER('O-AssetQuality'!Y$1),ISNUMBER('O-AssetQuality'!Y$2)),STANDARDIZE('O-AssetQuality'!Y10,'O-AssetQuality'!Y$1,'O-AssetQuality'!Y$2),"..")</f>
        <v>..</v>
      </c>
      <c r="AA10" s="64" t="str">
        <f>IF(AND(ISNUMBER('O-AssetQuality'!Z10),ISNUMBER('O-AssetQuality'!Z$1),ISNUMBER('O-AssetQuality'!Z$2)),STANDARDIZE('O-AssetQuality'!Z10,'O-AssetQuality'!Z$1,'O-AssetQuality'!Z$2),"..")</f>
        <v>..</v>
      </c>
    </row>
    <row r="11" spans="1:27">
      <c r="A11" s="42">
        <v>8</v>
      </c>
      <c r="B11" s="2">
        <f>IF(ISNUMBER('Bank List'!B9),'Bank List'!B9,"")</f>
        <v>100144</v>
      </c>
      <c r="C11" s="55" t="str">
        <f>IF(ISTEXT(Soundness!C12),Soundness!C12,"")</f>
        <v>Bank of New York Mellon Corporation</v>
      </c>
      <c r="D11" s="55" t="str">
        <f>IF(ISTEXT(Soundness!D12),Soundness!D12,"")</f>
        <v>USA</v>
      </c>
      <c r="E11" s="63" t="str">
        <f>Soundness!E12</f>
        <v>Y</v>
      </c>
      <c r="F11" s="57"/>
      <c r="G11" s="64" t="str">
        <f>IF(AND(ISNUMBER('O-AssetQuality'!F11),ISNUMBER('O-AssetQuality'!F$1),ISNUMBER('O-AssetQuality'!F$2)),STANDARDIZE('O-AssetQuality'!F11,'O-AssetQuality'!F$1,'O-AssetQuality'!F$2),"..")</f>
        <v>..</v>
      </c>
      <c r="H11" s="64" t="str">
        <f>IF(AND(ISNUMBER('O-AssetQuality'!G11),ISNUMBER('O-AssetQuality'!G$1),ISNUMBER('O-AssetQuality'!G$2)),STANDARDIZE('O-AssetQuality'!G11,'O-AssetQuality'!G$1,'O-AssetQuality'!G$2),"..")</f>
        <v>..</v>
      </c>
      <c r="I11" s="64" t="str">
        <f>IF(AND(ISNUMBER('O-AssetQuality'!H11),ISNUMBER('O-AssetQuality'!H$1),ISNUMBER('O-AssetQuality'!H$2)),STANDARDIZE('O-AssetQuality'!H11,'O-AssetQuality'!H$1,'O-AssetQuality'!H$2),"..")</f>
        <v>..</v>
      </c>
      <c r="J11" s="64" t="str">
        <f>IF(AND(ISNUMBER('O-AssetQuality'!I11),ISNUMBER('O-AssetQuality'!I$1),ISNUMBER('O-AssetQuality'!I$2)),STANDARDIZE('O-AssetQuality'!I11,'O-AssetQuality'!I$1,'O-AssetQuality'!I$2),"..")</f>
        <v>..</v>
      </c>
      <c r="K11" s="64" t="str">
        <f>IF(AND(ISNUMBER('O-AssetQuality'!J11),ISNUMBER('O-AssetQuality'!J$1),ISNUMBER('O-AssetQuality'!J$2)),STANDARDIZE('O-AssetQuality'!J11,'O-AssetQuality'!J$1,'O-AssetQuality'!J$2),"..")</f>
        <v>..</v>
      </c>
      <c r="L11" s="64" t="str">
        <f>IF(AND(ISNUMBER('O-AssetQuality'!K11),ISNUMBER('O-AssetQuality'!K$1),ISNUMBER('O-AssetQuality'!K$2)),STANDARDIZE('O-AssetQuality'!K11,'O-AssetQuality'!K$1,'O-AssetQuality'!K$2),"..")</f>
        <v>..</v>
      </c>
      <c r="M11" s="64" t="str">
        <f>IF(AND(ISNUMBER('O-AssetQuality'!L11),ISNUMBER('O-AssetQuality'!L$1),ISNUMBER('O-AssetQuality'!L$2)),STANDARDIZE('O-AssetQuality'!L11,'O-AssetQuality'!L$1,'O-AssetQuality'!L$2),"..")</f>
        <v>..</v>
      </c>
      <c r="N11" s="64">
        <f>IF(AND(ISNUMBER('O-AssetQuality'!M11),ISNUMBER('O-AssetQuality'!M$1),ISNUMBER('O-AssetQuality'!M$2)),STANDARDIZE('O-AssetQuality'!M11,'O-AssetQuality'!M$1,'O-AssetQuality'!M$2),"..")</f>
        <v>-0.55603072375737939</v>
      </c>
      <c r="O11" s="64">
        <f>IF(AND(ISNUMBER('O-AssetQuality'!N11),ISNUMBER('O-AssetQuality'!N$1),ISNUMBER('O-AssetQuality'!N$2)),STANDARDIZE('O-AssetQuality'!N11,'O-AssetQuality'!N$1,'O-AssetQuality'!N$2),"..")</f>
        <v>-0.55910509329364499</v>
      </c>
      <c r="P11" s="64">
        <f>IF(AND(ISNUMBER('O-AssetQuality'!O11),ISNUMBER('O-AssetQuality'!O$1),ISNUMBER('O-AssetQuality'!O$2)),STANDARDIZE('O-AssetQuality'!O11,'O-AssetQuality'!O$1,'O-AssetQuality'!O$2),"..")</f>
        <v>-0.52426167985105476</v>
      </c>
      <c r="Q11" s="64">
        <f>IF(AND(ISNUMBER('O-AssetQuality'!P11),ISNUMBER('O-AssetQuality'!P$1),ISNUMBER('O-AssetQuality'!P$2)),STANDARDIZE('O-AssetQuality'!P11,'O-AssetQuality'!P$1,'O-AssetQuality'!P$2),"..")</f>
        <v>-0.86434431497065101</v>
      </c>
      <c r="R11" s="64">
        <f>IF(AND(ISNUMBER('O-AssetQuality'!Q11),ISNUMBER('O-AssetQuality'!Q$1),ISNUMBER('O-AssetQuality'!Q$2)),STANDARDIZE('O-AssetQuality'!Q11,'O-AssetQuality'!Q$1,'O-AssetQuality'!Q$2),"..")</f>
        <v>-0.94361013819994932</v>
      </c>
      <c r="S11" s="64" t="str">
        <f>IF(AND(ISNUMBER('O-AssetQuality'!R11),ISNUMBER('O-AssetQuality'!R$1),ISNUMBER('O-AssetQuality'!R$2)),STANDARDIZE('O-AssetQuality'!R11,'O-AssetQuality'!R$1,'O-AssetQuality'!R$2),"..")</f>
        <v>..</v>
      </c>
      <c r="T11" s="64" t="str">
        <f>IF(AND(ISNUMBER('O-AssetQuality'!S11),ISNUMBER('O-AssetQuality'!S$1),ISNUMBER('O-AssetQuality'!S$2)),STANDARDIZE('O-AssetQuality'!S11,'O-AssetQuality'!S$1,'O-AssetQuality'!S$2),"..")</f>
        <v>..</v>
      </c>
      <c r="U11" s="64" t="str">
        <f>IF(AND(ISNUMBER('O-AssetQuality'!T11),ISNUMBER('O-AssetQuality'!T$1),ISNUMBER('O-AssetQuality'!T$2)),STANDARDIZE('O-AssetQuality'!T11,'O-AssetQuality'!T$1,'O-AssetQuality'!T$2),"..")</f>
        <v>..</v>
      </c>
      <c r="V11" s="64" t="str">
        <f>IF(AND(ISNUMBER('O-AssetQuality'!U11),ISNUMBER('O-AssetQuality'!U$1),ISNUMBER('O-AssetQuality'!U$2)),STANDARDIZE('O-AssetQuality'!U11,'O-AssetQuality'!U$1,'O-AssetQuality'!U$2),"..")</f>
        <v>..</v>
      </c>
      <c r="W11" s="64" t="str">
        <f>IF(AND(ISNUMBER('O-AssetQuality'!V11),ISNUMBER('O-AssetQuality'!V$1),ISNUMBER('O-AssetQuality'!V$2)),STANDARDIZE('O-AssetQuality'!V11,'O-AssetQuality'!V$1,'O-AssetQuality'!V$2),"..")</f>
        <v>..</v>
      </c>
      <c r="X11" s="64" t="str">
        <f>IF(AND(ISNUMBER('O-AssetQuality'!W11),ISNUMBER('O-AssetQuality'!W$1),ISNUMBER('O-AssetQuality'!W$2)),STANDARDIZE('O-AssetQuality'!W11,'O-AssetQuality'!W$1,'O-AssetQuality'!W$2),"..")</f>
        <v>..</v>
      </c>
      <c r="Y11" s="64" t="str">
        <f>IF(AND(ISNUMBER('O-AssetQuality'!X11),ISNUMBER('O-AssetQuality'!X$1),ISNUMBER('O-AssetQuality'!X$2)),STANDARDIZE('O-AssetQuality'!X11,'O-AssetQuality'!X$1,'O-AssetQuality'!X$2),"..")</f>
        <v>..</v>
      </c>
      <c r="Z11" s="64" t="str">
        <f>IF(AND(ISNUMBER('O-AssetQuality'!Y11),ISNUMBER('O-AssetQuality'!Y$1),ISNUMBER('O-AssetQuality'!Y$2)),STANDARDIZE('O-AssetQuality'!Y11,'O-AssetQuality'!Y$1,'O-AssetQuality'!Y$2),"..")</f>
        <v>..</v>
      </c>
      <c r="AA11" s="64" t="str">
        <f>IF(AND(ISNUMBER('O-AssetQuality'!Z11),ISNUMBER('O-AssetQuality'!Z$1),ISNUMBER('O-AssetQuality'!Z$2)),STANDARDIZE('O-AssetQuality'!Z11,'O-AssetQuality'!Z$1,'O-AssetQuality'!Z$2),"..")</f>
        <v>..</v>
      </c>
    </row>
    <row r="12" spans="1:27">
      <c r="A12" s="42">
        <v>9</v>
      </c>
      <c r="B12" s="2">
        <f>IF(ISNUMBER('Bank List'!B10),'Bank List'!B10,"")</f>
        <v>100521</v>
      </c>
      <c r="C12" s="55" t="str">
        <f>IF(ISTEXT(Soundness!C13),Soundness!C13,"")</f>
        <v>Bank of Nova Scotia</v>
      </c>
      <c r="D12" s="55" t="str">
        <f>IF(ISTEXT(Soundness!D13),Soundness!D13,"")</f>
        <v>Canada</v>
      </c>
      <c r="E12" s="63" t="str">
        <f>Soundness!E13</f>
        <v>Y</v>
      </c>
      <c r="F12" s="57"/>
      <c r="G12" s="64" t="str">
        <f>IF(AND(ISNUMBER('O-AssetQuality'!F12),ISNUMBER('O-AssetQuality'!F$1),ISNUMBER('O-AssetQuality'!F$2)),STANDARDIZE('O-AssetQuality'!F12,'O-AssetQuality'!F$1,'O-AssetQuality'!F$2),"..")</f>
        <v>..</v>
      </c>
      <c r="H12" s="64" t="str">
        <f>IF(AND(ISNUMBER('O-AssetQuality'!G12),ISNUMBER('O-AssetQuality'!G$1),ISNUMBER('O-AssetQuality'!G$2)),STANDARDIZE('O-AssetQuality'!G12,'O-AssetQuality'!G$1,'O-AssetQuality'!G$2),"..")</f>
        <v>..</v>
      </c>
      <c r="I12" s="64" t="str">
        <f>IF(AND(ISNUMBER('O-AssetQuality'!H12),ISNUMBER('O-AssetQuality'!H$1),ISNUMBER('O-AssetQuality'!H$2)),STANDARDIZE('O-AssetQuality'!H12,'O-AssetQuality'!H$1,'O-AssetQuality'!H$2),"..")</f>
        <v>..</v>
      </c>
      <c r="J12" s="64" t="str">
        <f>IF(AND(ISNUMBER('O-AssetQuality'!I12),ISNUMBER('O-AssetQuality'!I$1),ISNUMBER('O-AssetQuality'!I$2)),STANDARDIZE('O-AssetQuality'!I12,'O-AssetQuality'!I$1,'O-AssetQuality'!I$2),"..")</f>
        <v>..</v>
      </c>
      <c r="K12" s="64" t="str">
        <f>IF(AND(ISNUMBER('O-AssetQuality'!J12),ISNUMBER('O-AssetQuality'!J$1),ISNUMBER('O-AssetQuality'!J$2)),STANDARDIZE('O-AssetQuality'!J12,'O-AssetQuality'!J$1,'O-AssetQuality'!J$2),"..")</f>
        <v>..</v>
      </c>
      <c r="L12" s="64" t="str">
        <f>IF(AND(ISNUMBER('O-AssetQuality'!K12),ISNUMBER('O-AssetQuality'!K$1),ISNUMBER('O-AssetQuality'!K$2)),STANDARDIZE('O-AssetQuality'!K12,'O-AssetQuality'!K$1,'O-AssetQuality'!K$2),"..")</f>
        <v>..</v>
      </c>
      <c r="M12" s="64" t="str">
        <f>IF(AND(ISNUMBER('O-AssetQuality'!L12),ISNUMBER('O-AssetQuality'!L$1),ISNUMBER('O-AssetQuality'!L$2)),STANDARDIZE('O-AssetQuality'!L12,'O-AssetQuality'!L$1,'O-AssetQuality'!L$2),"..")</f>
        <v>..</v>
      </c>
      <c r="N12" s="64" t="str">
        <f>IF(AND(ISNUMBER('O-AssetQuality'!M12),ISNUMBER('O-AssetQuality'!M$1),ISNUMBER('O-AssetQuality'!M$2)),STANDARDIZE('O-AssetQuality'!M12,'O-AssetQuality'!M$1,'O-AssetQuality'!M$2),"..")</f>
        <v>..</v>
      </c>
      <c r="O12" s="64" t="str">
        <f>IF(AND(ISNUMBER('O-AssetQuality'!N12),ISNUMBER('O-AssetQuality'!N$1),ISNUMBER('O-AssetQuality'!N$2)),STANDARDIZE('O-AssetQuality'!N12,'O-AssetQuality'!N$1,'O-AssetQuality'!N$2),"..")</f>
        <v>..</v>
      </c>
      <c r="P12" s="64" t="str">
        <f>IF(AND(ISNUMBER('O-AssetQuality'!O12),ISNUMBER('O-AssetQuality'!O$1),ISNUMBER('O-AssetQuality'!O$2)),STANDARDIZE('O-AssetQuality'!O12,'O-AssetQuality'!O$1,'O-AssetQuality'!O$2),"..")</f>
        <v>..</v>
      </c>
      <c r="Q12" s="64" t="str">
        <f>IF(AND(ISNUMBER('O-AssetQuality'!P12),ISNUMBER('O-AssetQuality'!P$1),ISNUMBER('O-AssetQuality'!P$2)),STANDARDIZE('O-AssetQuality'!P12,'O-AssetQuality'!P$1,'O-AssetQuality'!P$2),"..")</f>
        <v>..</v>
      </c>
      <c r="R12" s="64" t="str">
        <f>IF(AND(ISNUMBER('O-AssetQuality'!Q12),ISNUMBER('O-AssetQuality'!Q$1),ISNUMBER('O-AssetQuality'!Q$2)),STANDARDIZE('O-AssetQuality'!Q12,'O-AssetQuality'!Q$1,'O-AssetQuality'!Q$2),"..")</f>
        <v>..</v>
      </c>
      <c r="S12" s="64" t="str">
        <f>IF(AND(ISNUMBER('O-AssetQuality'!R12),ISNUMBER('O-AssetQuality'!R$1),ISNUMBER('O-AssetQuality'!R$2)),STANDARDIZE('O-AssetQuality'!R12,'O-AssetQuality'!R$1,'O-AssetQuality'!R$2),"..")</f>
        <v>..</v>
      </c>
      <c r="T12" s="64" t="str">
        <f>IF(AND(ISNUMBER('O-AssetQuality'!S12),ISNUMBER('O-AssetQuality'!S$1),ISNUMBER('O-AssetQuality'!S$2)),STANDARDIZE('O-AssetQuality'!S12,'O-AssetQuality'!S$1,'O-AssetQuality'!S$2),"..")</f>
        <v>..</v>
      </c>
      <c r="U12" s="64" t="str">
        <f>IF(AND(ISNUMBER('O-AssetQuality'!T12),ISNUMBER('O-AssetQuality'!T$1),ISNUMBER('O-AssetQuality'!T$2)),STANDARDIZE('O-AssetQuality'!T12,'O-AssetQuality'!T$1,'O-AssetQuality'!T$2),"..")</f>
        <v>..</v>
      </c>
      <c r="V12" s="64" t="str">
        <f>IF(AND(ISNUMBER('O-AssetQuality'!U12),ISNUMBER('O-AssetQuality'!U$1),ISNUMBER('O-AssetQuality'!U$2)),STANDARDIZE('O-AssetQuality'!U12,'O-AssetQuality'!U$1,'O-AssetQuality'!U$2),"..")</f>
        <v>..</v>
      </c>
      <c r="W12" s="64" t="str">
        <f>IF(AND(ISNUMBER('O-AssetQuality'!V12),ISNUMBER('O-AssetQuality'!V$1),ISNUMBER('O-AssetQuality'!V$2)),STANDARDIZE('O-AssetQuality'!V12,'O-AssetQuality'!V$1,'O-AssetQuality'!V$2),"..")</f>
        <v>..</v>
      </c>
      <c r="X12" s="64" t="str">
        <f>IF(AND(ISNUMBER('O-AssetQuality'!W12),ISNUMBER('O-AssetQuality'!W$1),ISNUMBER('O-AssetQuality'!W$2)),STANDARDIZE('O-AssetQuality'!W12,'O-AssetQuality'!W$1,'O-AssetQuality'!W$2),"..")</f>
        <v>..</v>
      </c>
      <c r="Y12" s="64" t="str">
        <f>IF(AND(ISNUMBER('O-AssetQuality'!X12),ISNUMBER('O-AssetQuality'!X$1),ISNUMBER('O-AssetQuality'!X$2)),STANDARDIZE('O-AssetQuality'!X12,'O-AssetQuality'!X$1,'O-AssetQuality'!X$2),"..")</f>
        <v>..</v>
      </c>
      <c r="Z12" s="64" t="str">
        <f>IF(AND(ISNUMBER('O-AssetQuality'!Y12),ISNUMBER('O-AssetQuality'!Y$1),ISNUMBER('O-AssetQuality'!Y$2)),STANDARDIZE('O-AssetQuality'!Y12,'O-AssetQuality'!Y$1,'O-AssetQuality'!Y$2),"..")</f>
        <v>..</v>
      </c>
      <c r="AA12" s="64" t="str">
        <f>IF(AND(ISNUMBER('O-AssetQuality'!Z12),ISNUMBER('O-AssetQuality'!Z$1),ISNUMBER('O-AssetQuality'!Z$2)),STANDARDIZE('O-AssetQuality'!Z12,'O-AssetQuality'!Z$1,'O-AssetQuality'!Z$2),"..")</f>
        <v>..</v>
      </c>
    </row>
    <row r="13" spans="1:27">
      <c r="A13" s="42">
        <v>10</v>
      </c>
      <c r="B13" s="2">
        <f>IF(ISNUMBER('Bank List'!B11),'Bank List'!B11,"")</f>
        <v>4291604</v>
      </c>
      <c r="C13" s="55" t="str">
        <f>IF(ISTEXT(Soundness!C14),Soundness!C14,"")</f>
        <v>Bankia, SA</v>
      </c>
      <c r="D13" s="55" t="str">
        <f>IF(ISTEXT(Soundness!D14),Soundness!D14,"")</f>
        <v>Spain</v>
      </c>
      <c r="E13" s="63" t="str">
        <f>Soundness!E14</f>
        <v>Y</v>
      </c>
      <c r="F13" s="57"/>
      <c r="G13" s="64" t="str">
        <f>IF(AND(ISNUMBER('O-AssetQuality'!F13),ISNUMBER('O-AssetQuality'!F$1),ISNUMBER('O-AssetQuality'!F$2)),STANDARDIZE('O-AssetQuality'!F13,'O-AssetQuality'!F$1,'O-AssetQuality'!F$2),"..")</f>
        <v>..</v>
      </c>
      <c r="H13" s="64" t="str">
        <f>IF(AND(ISNUMBER('O-AssetQuality'!G13),ISNUMBER('O-AssetQuality'!G$1),ISNUMBER('O-AssetQuality'!G$2)),STANDARDIZE('O-AssetQuality'!G13,'O-AssetQuality'!G$1,'O-AssetQuality'!G$2),"..")</f>
        <v>..</v>
      </c>
      <c r="I13" s="64" t="str">
        <f>IF(AND(ISNUMBER('O-AssetQuality'!H13),ISNUMBER('O-AssetQuality'!H$1),ISNUMBER('O-AssetQuality'!H$2)),STANDARDIZE('O-AssetQuality'!H13,'O-AssetQuality'!H$1,'O-AssetQuality'!H$2),"..")</f>
        <v>..</v>
      </c>
      <c r="J13" s="64" t="str">
        <f>IF(AND(ISNUMBER('O-AssetQuality'!I13),ISNUMBER('O-AssetQuality'!I$1),ISNUMBER('O-AssetQuality'!I$2)),STANDARDIZE('O-AssetQuality'!I13,'O-AssetQuality'!I$1,'O-AssetQuality'!I$2),"..")</f>
        <v>..</v>
      </c>
      <c r="K13" s="64" t="str">
        <f>IF(AND(ISNUMBER('O-AssetQuality'!J13),ISNUMBER('O-AssetQuality'!J$1),ISNUMBER('O-AssetQuality'!J$2)),STANDARDIZE('O-AssetQuality'!J13,'O-AssetQuality'!J$1,'O-AssetQuality'!J$2),"..")</f>
        <v>..</v>
      </c>
      <c r="L13" s="64" t="str">
        <f>IF(AND(ISNUMBER('O-AssetQuality'!K13),ISNUMBER('O-AssetQuality'!K$1),ISNUMBER('O-AssetQuality'!K$2)),STANDARDIZE('O-AssetQuality'!K13,'O-AssetQuality'!K$1,'O-AssetQuality'!K$2),"..")</f>
        <v>..</v>
      </c>
      <c r="M13" s="64" t="str">
        <f>IF(AND(ISNUMBER('O-AssetQuality'!L13),ISNUMBER('O-AssetQuality'!L$1),ISNUMBER('O-AssetQuality'!L$2)),STANDARDIZE('O-AssetQuality'!L13,'O-AssetQuality'!L$1,'O-AssetQuality'!L$2),"..")</f>
        <v>..</v>
      </c>
      <c r="N13" s="64" t="str">
        <f>IF(AND(ISNUMBER('O-AssetQuality'!M13),ISNUMBER('O-AssetQuality'!M$1),ISNUMBER('O-AssetQuality'!M$2)),STANDARDIZE('O-AssetQuality'!M13,'O-AssetQuality'!M$1,'O-AssetQuality'!M$2),"..")</f>
        <v>..</v>
      </c>
      <c r="O13" s="64" t="str">
        <f>IF(AND(ISNUMBER('O-AssetQuality'!N13),ISNUMBER('O-AssetQuality'!N$1),ISNUMBER('O-AssetQuality'!N$2)),STANDARDIZE('O-AssetQuality'!N13,'O-AssetQuality'!N$1,'O-AssetQuality'!N$2),"..")</f>
        <v>..</v>
      </c>
      <c r="P13" s="64" t="str">
        <f>IF(AND(ISNUMBER('O-AssetQuality'!O13),ISNUMBER('O-AssetQuality'!O$1),ISNUMBER('O-AssetQuality'!O$2)),STANDARDIZE('O-AssetQuality'!O13,'O-AssetQuality'!O$1,'O-AssetQuality'!O$2),"..")</f>
        <v>..</v>
      </c>
      <c r="Q13" s="64">
        <f>IF(AND(ISNUMBER('O-AssetQuality'!P13),ISNUMBER('O-AssetQuality'!P$1),ISNUMBER('O-AssetQuality'!P$2)),STANDARDIZE('O-AssetQuality'!P13,'O-AssetQuality'!P$1,'O-AssetQuality'!P$2),"..")</f>
        <v>0.1468820711964586</v>
      </c>
      <c r="R13" s="64">
        <f>IF(AND(ISNUMBER('O-AssetQuality'!Q13),ISNUMBER('O-AssetQuality'!Q$1),ISNUMBER('O-AssetQuality'!Q$2)),STANDARDIZE('O-AssetQuality'!Q13,'O-AssetQuality'!Q$1,'O-AssetQuality'!Q$2),"..")</f>
        <v>0.66188660382586773</v>
      </c>
      <c r="S13" s="64" t="str">
        <f>IF(AND(ISNUMBER('O-AssetQuality'!R13),ISNUMBER('O-AssetQuality'!R$1),ISNUMBER('O-AssetQuality'!R$2)),STANDARDIZE('O-AssetQuality'!R13,'O-AssetQuality'!R$1,'O-AssetQuality'!R$2),"..")</f>
        <v>..</v>
      </c>
      <c r="T13" s="64" t="str">
        <f>IF(AND(ISNUMBER('O-AssetQuality'!S13),ISNUMBER('O-AssetQuality'!S$1),ISNUMBER('O-AssetQuality'!S$2)),STANDARDIZE('O-AssetQuality'!S13,'O-AssetQuality'!S$1,'O-AssetQuality'!S$2),"..")</f>
        <v>..</v>
      </c>
      <c r="U13" s="64" t="str">
        <f>IF(AND(ISNUMBER('O-AssetQuality'!T13),ISNUMBER('O-AssetQuality'!T$1),ISNUMBER('O-AssetQuality'!T$2)),STANDARDIZE('O-AssetQuality'!T13,'O-AssetQuality'!T$1,'O-AssetQuality'!T$2),"..")</f>
        <v>..</v>
      </c>
      <c r="V13" s="64" t="str">
        <f>IF(AND(ISNUMBER('O-AssetQuality'!U13),ISNUMBER('O-AssetQuality'!U$1),ISNUMBER('O-AssetQuality'!U$2)),STANDARDIZE('O-AssetQuality'!U13,'O-AssetQuality'!U$1,'O-AssetQuality'!U$2),"..")</f>
        <v>..</v>
      </c>
      <c r="W13" s="64" t="str">
        <f>IF(AND(ISNUMBER('O-AssetQuality'!V13),ISNUMBER('O-AssetQuality'!V$1),ISNUMBER('O-AssetQuality'!V$2)),STANDARDIZE('O-AssetQuality'!V13,'O-AssetQuality'!V$1,'O-AssetQuality'!V$2),"..")</f>
        <v>..</v>
      </c>
      <c r="X13" s="64" t="str">
        <f>IF(AND(ISNUMBER('O-AssetQuality'!W13),ISNUMBER('O-AssetQuality'!W$1),ISNUMBER('O-AssetQuality'!W$2)),STANDARDIZE('O-AssetQuality'!W13,'O-AssetQuality'!W$1,'O-AssetQuality'!W$2),"..")</f>
        <v>..</v>
      </c>
      <c r="Y13" s="64" t="str">
        <f>IF(AND(ISNUMBER('O-AssetQuality'!X13),ISNUMBER('O-AssetQuality'!X$1),ISNUMBER('O-AssetQuality'!X$2)),STANDARDIZE('O-AssetQuality'!X13,'O-AssetQuality'!X$1,'O-AssetQuality'!X$2),"..")</f>
        <v>..</v>
      </c>
      <c r="Z13" s="64" t="str">
        <f>IF(AND(ISNUMBER('O-AssetQuality'!Y13),ISNUMBER('O-AssetQuality'!Y$1),ISNUMBER('O-AssetQuality'!Y$2)),STANDARDIZE('O-AssetQuality'!Y13,'O-AssetQuality'!Y$1,'O-AssetQuality'!Y$2),"..")</f>
        <v>..</v>
      </c>
      <c r="AA13" s="64" t="str">
        <f>IF(AND(ISNUMBER('O-AssetQuality'!Z13),ISNUMBER('O-AssetQuality'!Z$1),ISNUMBER('O-AssetQuality'!Z$2)),STANDARDIZE('O-AssetQuality'!Z13,'O-AssetQuality'!Z$1,'O-AssetQuality'!Z$2),"..")</f>
        <v>..</v>
      </c>
    </row>
    <row r="14" spans="1:27">
      <c r="A14" s="42">
        <v>11</v>
      </c>
      <c r="B14" s="2">
        <f>IF(ISNUMBER('Bank List'!B12),'Bank List'!B12,"")</f>
        <v>114508</v>
      </c>
      <c r="C14" s="55" t="str">
        <f>IF(ISTEXT(Soundness!C15),Soundness!C15,"")</f>
        <v>Barclays Plc</v>
      </c>
      <c r="D14" s="55" t="str">
        <f>IF(ISTEXT(Soundness!D15),Soundness!D15,"")</f>
        <v>United Kingdom</v>
      </c>
      <c r="E14" s="63" t="str">
        <f>Soundness!E15</f>
        <v>Y</v>
      </c>
      <c r="F14" s="57"/>
      <c r="G14" s="64" t="str">
        <f>IF(AND(ISNUMBER('O-AssetQuality'!F14),ISNUMBER('O-AssetQuality'!F$1),ISNUMBER('O-AssetQuality'!F$2)),STANDARDIZE('O-AssetQuality'!F14,'O-AssetQuality'!F$1,'O-AssetQuality'!F$2),"..")</f>
        <v>..</v>
      </c>
      <c r="H14" s="64" t="str">
        <f>IF(AND(ISNUMBER('O-AssetQuality'!G14),ISNUMBER('O-AssetQuality'!G$1),ISNUMBER('O-AssetQuality'!G$2)),STANDARDIZE('O-AssetQuality'!G14,'O-AssetQuality'!G$1,'O-AssetQuality'!G$2),"..")</f>
        <v>..</v>
      </c>
      <c r="I14" s="64" t="str">
        <f>IF(AND(ISNUMBER('O-AssetQuality'!H14),ISNUMBER('O-AssetQuality'!H$1),ISNUMBER('O-AssetQuality'!H$2)),STANDARDIZE('O-AssetQuality'!H14,'O-AssetQuality'!H$1,'O-AssetQuality'!H$2),"..")</f>
        <v>..</v>
      </c>
      <c r="J14" s="64" t="str">
        <f>IF(AND(ISNUMBER('O-AssetQuality'!I14),ISNUMBER('O-AssetQuality'!I$1),ISNUMBER('O-AssetQuality'!I$2)),STANDARDIZE('O-AssetQuality'!I14,'O-AssetQuality'!I$1,'O-AssetQuality'!I$2),"..")</f>
        <v>..</v>
      </c>
      <c r="K14" s="64" t="str">
        <f>IF(AND(ISNUMBER('O-AssetQuality'!J14),ISNUMBER('O-AssetQuality'!J$1),ISNUMBER('O-AssetQuality'!J$2)),STANDARDIZE('O-AssetQuality'!J14,'O-AssetQuality'!J$1,'O-AssetQuality'!J$2),"..")</f>
        <v>..</v>
      </c>
      <c r="L14" s="64" t="str">
        <f>IF(AND(ISNUMBER('O-AssetQuality'!K14),ISNUMBER('O-AssetQuality'!K$1),ISNUMBER('O-AssetQuality'!K$2)),STANDARDIZE('O-AssetQuality'!K14,'O-AssetQuality'!K$1,'O-AssetQuality'!K$2),"..")</f>
        <v>..</v>
      </c>
      <c r="M14" s="64" t="str">
        <f>IF(AND(ISNUMBER('O-AssetQuality'!L14),ISNUMBER('O-AssetQuality'!L$1),ISNUMBER('O-AssetQuality'!L$2)),STANDARDIZE('O-AssetQuality'!L14,'O-AssetQuality'!L$1,'O-AssetQuality'!L$2),"..")</f>
        <v>..</v>
      </c>
      <c r="N14" s="64">
        <f>IF(AND(ISNUMBER('O-AssetQuality'!M14),ISNUMBER('O-AssetQuality'!M$1),ISNUMBER('O-AssetQuality'!M$2)),STANDARDIZE('O-AssetQuality'!M14,'O-AssetQuality'!M$1,'O-AssetQuality'!M$2),"..")</f>
        <v>1.068477048236983</v>
      </c>
      <c r="O14" s="64">
        <f>IF(AND(ISNUMBER('O-AssetQuality'!N14),ISNUMBER('O-AssetQuality'!N$1),ISNUMBER('O-AssetQuality'!N$2)),STANDARDIZE('O-AssetQuality'!N14,'O-AssetQuality'!N$1,'O-AssetQuality'!N$2),"..")</f>
        <v>0.45477506378351801</v>
      </c>
      <c r="P14" s="64">
        <f>IF(AND(ISNUMBER('O-AssetQuality'!O14),ISNUMBER('O-AssetQuality'!O$1),ISNUMBER('O-AssetQuality'!O$2)),STANDARDIZE('O-AssetQuality'!O14,'O-AssetQuality'!O$1,'O-AssetQuality'!O$2),"..")</f>
        <v>0.27959548717405303</v>
      </c>
      <c r="Q14" s="64">
        <f>IF(AND(ISNUMBER('O-AssetQuality'!P14),ISNUMBER('O-AssetQuality'!P$1),ISNUMBER('O-AssetQuality'!P$2)),STANDARDIZE('O-AssetQuality'!P14,'O-AssetQuality'!P$1,'O-AssetQuality'!P$2),"..")</f>
        <v>2.2610427647263753</v>
      </c>
      <c r="R14" s="64">
        <f>IF(AND(ISNUMBER('O-AssetQuality'!Q14),ISNUMBER('O-AssetQuality'!Q$1),ISNUMBER('O-AssetQuality'!Q$2)),STANDARDIZE('O-AssetQuality'!Q14,'O-AssetQuality'!Q$1,'O-AssetQuality'!Q$2),"..")</f>
        <v>1.2404296196274021</v>
      </c>
      <c r="S14" s="64" t="str">
        <f>IF(AND(ISNUMBER('O-AssetQuality'!R14),ISNUMBER('O-AssetQuality'!R$1),ISNUMBER('O-AssetQuality'!R$2)),STANDARDIZE('O-AssetQuality'!R14,'O-AssetQuality'!R$1,'O-AssetQuality'!R$2),"..")</f>
        <v>..</v>
      </c>
      <c r="T14" s="64" t="str">
        <f>IF(AND(ISNUMBER('O-AssetQuality'!S14),ISNUMBER('O-AssetQuality'!S$1),ISNUMBER('O-AssetQuality'!S$2)),STANDARDIZE('O-AssetQuality'!S14,'O-AssetQuality'!S$1,'O-AssetQuality'!S$2),"..")</f>
        <v>..</v>
      </c>
      <c r="U14" s="64" t="str">
        <f>IF(AND(ISNUMBER('O-AssetQuality'!T14),ISNUMBER('O-AssetQuality'!T$1),ISNUMBER('O-AssetQuality'!T$2)),STANDARDIZE('O-AssetQuality'!T14,'O-AssetQuality'!T$1,'O-AssetQuality'!T$2),"..")</f>
        <v>..</v>
      </c>
      <c r="V14" s="64" t="str">
        <f>IF(AND(ISNUMBER('O-AssetQuality'!U14),ISNUMBER('O-AssetQuality'!U$1),ISNUMBER('O-AssetQuality'!U$2)),STANDARDIZE('O-AssetQuality'!U14,'O-AssetQuality'!U$1,'O-AssetQuality'!U$2),"..")</f>
        <v>..</v>
      </c>
      <c r="W14" s="64" t="str">
        <f>IF(AND(ISNUMBER('O-AssetQuality'!V14),ISNUMBER('O-AssetQuality'!V$1),ISNUMBER('O-AssetQuality'!V$2)),STANDARDIZE('O-AssetQuality'!V14,'O-AssetQuality'!V$1,'O-AssetQuality'!V$2),"..")</f>
        <v>..</v>
      </c>
      <c r="X14" s="64" t="str">
        <f>IF(AND(ISNUMBER('O-AssetQuality'!W14),ISNUMBER('O-AssetQuality'!W$1),ISNUMBER('O-AssetQuality'!W$2)),STANDARDIZE('O-AssetQuality'!W14,'O-AssetQuality'!W$1,'O-AssetQuality'!W$2),"..")</f>
        <v>..</v>
      </c>
      <c r="Y14" s="64" t="str">
        <f>IF(AND(ISNUMBER('O-AssetQuality'!X14),ISNUMBER('O-AssetQuality'!X$1),ISNUMBER('O-AssetQuality'!X$2)),STANDARDIZE('O-AssetQuality'!X14,'O-AssetQuality'!X$1,'O-AssetQuality'!X$2),"..")</f>
        <v>..</v>
      </c>
      <c r="Z14" s="64" t="str">
        <f>IF(AND(ISNUMBER('O-AssetQuality'!Y14),ISNUMBER('O-AssetQuality'!Y$1),ISNUMBER('O-AssetQuality'!Y$2)),STANDARDIZE('O-AssetQuality'!Y14,'O-AssetQuality'!Y$1,'O-AssetQuality'!Y$2),"..")</f>
        <v>..</v>
      </c>
      <c r="AA14" s="64" t="str">
        <f>IF(AND(ISNUMBER('O-AssetQuality'!Z14),ISNUMBER('O-AssetQuality'!Z$1),ISNUMBER('O-AssetQuality'!Z$2)),STANDARDIZE('O-AssetQuality'!Z14,'O-AssetQuality'!Z$1,'O-AssetQuality'!Z$2),"..")</f>
        <v>..</v>
      </c>
    </row>
    <row r="15" spans="1:27">
      <c r="A15" s="42">
        <v>12</v>
      </c>
      <c r="B15" s="2">
        <f>IF(ISNUMBER('Bank List'!B13),'Bank List'!B13,"")</f>
        <v>3001689</v>
      </c>
      <c r="C15" s="55" t="str">
        <f>IF(ISTEXT(Soundness!C16),Soundness!C16,"")</f>
        <v>BNP Paribas SA</v>
      </c>
      <c r="D15" s="55" t="str">
        <f>IF(ISTEXT(Soundness!D16),Soundness!D16,"")</f>
        <v>France</v>
      </c>
      <c r="E15" s="63" t="str">
        <f>Soundness!E16</f>
        <v>Y</v>
      </c>
      <c r="F15" s="57"/>
      <c r="G15" s="64" t="str">
        <f>IF(AND(ISNUMBER('O-AssetQuality'!F15),ISNUMBER('O-AssetQuality'!F$1),ISNUMBER('O-AssetQuality'!F$2)),STANDARDIZE('O-AssetQuality'!F15,'O-AssetQuality'!F$1,'O-AssetQuality'!F$2),"..")</f>
        <v>..</v>
      </c>
      <c r="H15" s="64" t="str">
        <f>IF(AND(ISNUMBER('O-AssetQuality'!G15),ISNUMBER('O-AssetQuality'!G$1),ISNUMBER('O-AssetQuality'!G$2)),STANDARDIZE('O-AssetQuality'!G15,'O-AssetQuality'!G$1,'O-AssetQuality'!G$2),"..")</f>
        <v>..</v>
      </c>
      <c r="I15" s="64" t="str">
        <f>IF(AND(ISNUMBER('O-AssetQuality'!H15),ISNUMBER('O-AssetQuality'!H$1),ISNUMBER('O-AssetQuality'!H$2)),STANDARDIZE('O-AssetQuality'!H15,'O-AssetQuality'!H$1,'O-AssetQuality'!H$2),"..")</f>
        <v>..</v>
      </c>
      <c r="J15" s="64" t="str">
        <f>IF(AND(ISNUMBER('O-AssetQuality'!I15),ISNUMBER('O-AssetQuality'!I$1),ISNUMBER('O-AssetQuality'!I$2)),STANDARDIZE('O-AssetQuality'!I15,'O-AssetQuality'!I$1,'O-AssetQuality'!I$2),"..")</f>
        <v>..</v>
      </c>
      <c r="K15" s="64" t="str">
        <f>IF(AND(ISNUMBER('O-AssetQuality'!J15),ISNUMBER('O-AssetQuality'!J$1),ISNUMBER('O-AssetQuality'!J$2)),STANDARDIZE('O-AssetQuality'!J15,'O-AssetQuality'!J$1,'O-AssetQuality'!J$2),"..")</f>
        <v>..</v>
      </c>
      <c r="L15" s="64" t="str">
        <f>IF(AND(ISNUMBER('O-AssetQuality'!K15),ISNUMBER('O-AssetQuality'!K$1),ISNUMBER('O-AssetQuality'!K$2)),STANDARDIZE('O-AssetQuality'!K15,'O-AssetQuality'!K$1,'O-AssetQuality'!K$2),"..")</f>
        <v>..</v>
      </c>
      <c r="M15" s="64" t="str">
        <f>IF(AND(ISNUMBER('O-AssetQuality'!L15),ISNUMBER('O-AssetQuality'!L$1),ISNUMBER('O-AssetQuality'!L$2)),STANDARDIZE('O-AssetQuality'!L15,'O-AssetQuality'!L$1,'O-AssetQuality'!L$2),"..")</f>
        <v>..</v>
      </c>
      <c r="N15" s="64" t="str">
        <f>IF(AND(ISNUMBER('O-AssetQuality'!M15),ISNUMBER('O-AssetQuality'!M$1),ISNUMBER('O-AssetQuality'!M$2)),STANDARDIZE('O-AssetQuality'!M15,'O-AssetQuality'!M$1,'O-AssetQuality'!M$2),"..")</f>
        <v>..</v>
      </c>
      <c r="O15" s="64" t="str">
        <f>IF(AND(ISNUMBER('O-AssetQuality'!N15),ISNUMBER('O-AssetQuality'!N$1),ISNUMBER('O-AssetQuality'!N$2)),STANDARDIZE('O-AssetQuality'!N15,'O-AssetQuality'!N$1,'O-AssetQuality'!N$2),"..")</f>
        <v>..</v>
      </c>
      <c r="P15" s="64">
        <f>IF(AND(ISNUMBER('O-AssetQuality'!O15),ISNUMBER('O-AssetQuality'!O$1),ISNUMBER('O-AssetQuality'!O$2)),STANDARDIZE('O-AssetQuality'!O15,'O-AssetQuality'!O$1,'O-AssetQuality'!O$2),"..")</f>
        <v>0.40513276030952244</v>
      </c>
      <c r="Q15" s="64">
        <f>IF(AND(ISNUMBER('O-AssetQuality'!P15),ISNUMBER('O-AssetQuality'!P$1),ISNUMBER('O-AssetQuality'!P$2)),STANDARDIZE('O-AssetQuality'!P15,'O-AssetQuality'!P$1,'O-AssetQuality'!P$2),"..")</f>
        <v>0.27596117418747002</v>
      </c>
      <c r="R15" s="64">
        <f>IF(AND(ISNUMBER('O-AssetQuality'!Q15),ISNUMBER('O-AssetQuality'!Q$1),ISNUMBER('O-AssetQuality'!Q$2)),STANDARDIZE('O-AssetQuality'!Q15,'O-AssetQuality'!Q$1,'O-AssetQuality'!Q$2),"..")</f>
        <v>0.21111082358924788</v>
      </c>
      <c r="S15" s="64" t="str">
        <f>IF(AND(ISNUMBER('O-AssetQuality'!R15),ISNUMBER('O-AssetQuality'!R$1),ISNUMBER('O-AssetQuality'!R$2)),STANDARDIZE('O-AssetQuality'!R15,'O-AssetQuality'!R$1,'O-AssetQuality'!R$2),"..")</f>
        <v>..</v>
      </c>
      <c r="T15" s="64" t="str">
        <f>IF(AND(ISNUMBER('O-AssetQuality'!S15),ISNUMBER('O-AssetQuality'!S$1),ISNUMBER('O-AssetQuality'!S$2)),STANDARDIZE('O-AssetQuality'!S15,'O-AssetQuality'!S$1,'O-AssetQuality'!S$2),"..")</f>
        <v>..</v>
      </c>
      <c r="U15" s="64" t="str">
        <f>IF(AND(ISNUMBER('O-AssetQuality'!T15),ISNUMBER('O-AssetQuality'!T$1),ISNUMBER('O-AssetQuality'!T$2)),STANDARDIZE('O-AssetQuality'!T15,'O-AssetQuality'!T$1,'O-AssetQuality'!T$2),"..")</f>
        <v>..</v>
      </c>
      <c r="V15" s="64" t="str">
        <f>IF(AND(ISNUMBER('O-AssetQuality'!U15),ISNUMBER('O-AssetQuality'!U$1),ISNUMBER('O-AssetQuality'!U$2)),STANDARDIZE('O-AssetQuality'!U15,'O-AssetQuality'!U$1,'O-AssetQuality'!U$2),"..")</f>
        <v>..</v>
      </c>
      <c r="W15" s="64" t="str">
        <f>IF(AND(ISNUMBER('O-AssetQuality'!V15),ISNUMBER('O-AssetQuality'!V$1),ISNUMBER('O-AssetQuality'!V$2)),STANDARDIZE('O-AssetQuality'!V15,'O-AssetQuality'!V$1,'O-AssetQuality'!V$2),"..")</f>
        <v>..</v>
      </c>
      <c r="X15" s="64" t="str">
        <f>IF(AND(ISNUMBER('O-AssetQuality'!W15),ISNUMBER('O-AssetQuality'!W$1),ISNUMBER('O-AssetQuality'!W$2)),STANDARDIZE('O-AssetQuality'!W15,'O-AssetQuality'!W$1,'O-AssetQuality'!W$2),"..")</f>
        <v>..</v>
      </c>
      <c r="Y15" s="64" t="str">
        <f>IF(AND(ISNUMBER('O-AssetQuality'!X15),ISNUMBER('O-AssetQuality'!X$1),ISNUMBER('O-AssetQuality'!X$2)),STANDARDIZE('O-AssetQuality'!X15,'O-AssetQuality'!X$1,'O-AssetQuality'!X$2),"..")</f>
        <v>..</v>
      </c>
      <c r="Z15" s="64" t="str">
        <f>IF(AND(ISNUMBER('O-AssetQuality'!Y15),ISNUMBER('O-AssetQuality'!Y$1),ISNUMBER('O-AssetQuality'!Y$2)),STANDARDIZE('O-AssetQuality'!Y15,'O-AssetQuality'!Y$1,'O-AssetQuality'!Y$2),"..")</f>
        <v>..</v>
      </c>
      <c r="AA15" s="64" t="str">
        <f>IF(AND(ISNUMBER('O-AssetQuality'!Z15),ISNUMBER('O-AssetQuality'!Z$1),ISNUMBER('O-AssetQuality'!Z$2)),STANDARDIZE('O-AssetQuality'!Z15,'O-AssetQuality'!Z$1,'O-AssetQuality'!Z$2),"..")</f>
        <v>..</v>
      </c>
    </row>
    <row r="16" spans="1:27">
      <c r="A16" s="42">
        <v>13</v>
      </c>
      <c r="B16" s="2">
        <f>IF(ISNUMBER('Bank List'!B14),'Bank List'!B14,"")</f>
        <v>4219193</v>
      </c>
      <c r="C16" s="55" t="str">
        <f>IF(ISTEXT(Soundness!C17),Soundness!C17,"")</f>
        <v>CaixaBank, SA</v>
      </c>
      <c r="D16" s="55" t="str">
        <f>IF(ISTEXT(Soundness!D17),Soundness!D17,"")</f>
        <v>Spain</v>
      </c>
      <c r="E16" s="63" t="str">
        <f>Soundness!E17</f>
        <v>Y</v>
      </c>
      <c r="F16" s="57"/>
      <c r="G16" s="64" t="str">
        <f>IF(AND(ISNUMBER('O-AssetQuality'!F16),ISNUMBER('O-AssetQuality'!F$1),ISNUMBER('O-AssetQuality'!F$2)),STANDARDIZE('O-AssetQuality'!F16,'O-AssetQuality'!F$1,'O-AssetQuality'!F$2),"..")</f>
        <v>..</v>
      </c>
      <c r="H16" s="64" t="str">
        <f>IF(AND(ISNUMBER('O-AssetQuality'!G16),ISNUMBER('O-AssetQuality'!G$1),ISNUMBER('O-AssetQuality'!G$2)),STANDARDIZE('O-AssetQuality'!G16,'O-AssetQuality'!G$1,'O-AssetQuality'!G$2),"..")</f>
        <v>..</v>
      </c>
      <c r="I16" s="64" t="str">
        <f>IF(AND(ISNUMBER('O-AssetQuality'!H16),ISNUMBER('O-AssetQuality'!H$1),ISNUMBER('O-AssetQuality'!H$2)),STANDARDIZE('O-AssetQuality'!H16,'O-AssetQuality'!H$1,'O-AssetQuality'!H$2),"..")</f>
        <v>..</v>
      </c>
      <c r="J16" s="64" t="str">
        <f>IF(AND(ISNUMBER('O-AssetQuality'!I16),ISNUMBER('O-AssetQuality'!I$1),ISNUMBER('O-AssetQuality'!I$2)),STANDARDIZE('O-AssetQuality'!I16,'O-AssetQuality'!I$1,'O-AssetQuality'!I$2),"..")</f>
        <v>..</v>
      </c>
      <c r="K16" s="64" t="str">
        <f>IF(AND(ISNUMBER('O-AssetQuality'!J16),ISNUMBER('O-AssetQuality'!J$1),ISNUMBER('O-AssetQuality'!J$2)),STANDARDIZE('O-AssetQuality'!J16,'O-AssetQuality'!J$1,'O-AssetQuality'!J$2),"..")</f>
        <v>..</v>
      </c>
      <c r="L16" s="64" t="str">
        <f>IF(AND(ISNUMBER('O-AssetQuality'!K16),ISNUMBER('O-AssetQuality'!K$1),ISNUMBER('O-AssetQuality'!K$2)),STANDARDIZE('O-AssetQuality'!K16,'O-AssetQuality'!K$1,'O-AssetQuality'!K$2),"..")</f>
        <v>..</v>
      </c>
      <c r="M16" s="64" t="str">
        <f>IF(AND(ISNUMBER('O-AssetQuality'!L16),ISNUMBER('O-AssetQuality'!L$1),ISNUMBER('O-AssetQuality'!L$2)),STANDARDIZE('O-AssetQuality'!L16,'O-AssetQuality'!L$1,'O-AssetQuality'!L$2),"..")</f>
        <v>..</v>
      </c>
      <c r="N16" s="64" t="str">
        <f>IF(AND(ISNUMBER('O-AssetQuality'!M16),ISNUMBER('O-AssetQuality'!M$1),ISNUMBER('O-AssetQuality'!M$2)),STANDARDIZE('O-AssetQuality'!M16,'O-AssetQuality'!M$1,'O-AssetQuality'!M$2),"..")</f>
        <v>..</v>
      </c>
      <c r="O16" s="64" t="str">
        <f>IF(AND(ISNUMBER('O-AssetQuality'!N16),ISNUMBER('O-AssetQuality'!N$1),ISNUMBER('O-AssetQuality'!N$2)),STANDARDIZE('O-AssetQuality'!N16,'O-AssetQuality'!N$1,'O-AssetQuality'!N$2),"..")</f>
        <v>..</v>
      </c>
      <c r="P16" s="64" t="str">
        <f>IF(AND(ISNUMBER('O-AssetQuality'!O16),ISNUMBER('O-AssetQuality'!O$1),ISNUMBER('O-AssetQuality'!O$2)),STANDARDIZE('O-AssetQuality'!O16,'O-AssetQuality'!O$1,'O-AssetQuality'!O$2),"..")</f>
        <v>..</v>
      </c>
      <c r="Q16" s="64" t="str">
        <f>IF(AND(ISNUMBER('O-AssetQuality'!P16),ISNUMBER('O-AssetQuality'!P$1),ISNUMBER('O-AssetQuality'!P$2)),STANDARDIZE('O-AssetQuality'!P16,'O-AssetQuality'!P$1,'O-AssetQuality'!P$2),"..")</f>
        <v>..</v>
      </c>
      <c r="R16" s="64">
        <f>IF(AND(ISNUMBER('O-AssetQuality'!Q16),ISNUMBER('O-AssetQuality'!Q$1),ISNUMBER('O-AssetQuality'!Q$2)),STANDARDIZE('O-AssetQuality'!Q16,'O-AssetQuality'!Q$1,'O-AssetQuality'!Q$2),"..")</f>
        <v>0.10450089779650705</v>
      </c>
      <c r="S16" s="64" t="str">
        <f>IF(AND(ISNUMBER('O-AssetQuality'!R16),ISNUMBER('O-AssetQuality'!R$1),ISNUMBER('O-AssetQuality'!R$2)),STANDARDIZE('O-AssetQuality'!R16,'O-AssetQuality'!R$1,'O-AssetQuality'!R$2),"..")</f>
        <v>..</v>
      </c>
      <c r="T16" s="64" t="str">
        <f>IF(AND(ISNUMBER('O-AssetQuality'!S16),ISNUMBER('O-AssetQuality'!S$1),ISNUMBER('O-AssetQuality'!S$2)),STANDARDIZE('O-AssetQuality'!S16,'O-AssetQuality'!S$1,'O-AssetQuality'!S$2),"..")</f>
        <v>..</v>
      </c>
      <c r="U16" s="64" t="str">
        <f>IF(AND(ISNUMBER('O-AssetQuality'!T16),ISNUMBER('O-AssetQuality'!T$1),ISNUMBER('O-AssetQuality'!T$2)),STANDARDIZE('O-AssetQuality'!T16,'O-AssetQuality'!T$1,'O-AssetQuality'!T$2),"..")</f>
        <v>..</v>
      </c>
      <c r="V16" s="64" t="str">
        <f>IF(AND(ISNUMBER('O-AssetQuality'!U16),ISNUMBER('O-AssetQuality'!U$1),ISNUMBER('O-AssetQuality'!U$2)),STANDARDIZE('O-AssetQuality'!U16,'O-AssetQuality'!U$1,'O-AssetQuality'!U$2),"..")</f>
        <v>..</v>
      </c>
      <c r="W16" s="64" t="str">
        <f>IF(AND(ISNUMBER('O-AssetQuality'!V16),ISNUMBER('O-AssetQuality'!V$1),ISNUMBER('O-AssetQuality'!V$2)),STANDARDIZE('O-AssetQuality'!V16,'O-AssetQuality'!V$1,'O-AssetQuality'!V$2),"..")</f>
        <v>..</v>
      </c>
      <c r="X16" s="64" t="str">
        <f>IF(AND(ISNUMBER('O-AssetQuality'!W16),ISNUMBER('O-AssetQuality'!W$1),ISNUMBER('O-AssetQuality'!W$2)),STANDARDIZE('O-AssetQuality'!W16,'O-AssetQuality'!W$1,'O-AssetQuality'!W$2),"..")</f>
        <v>..</v>
      </c>
      <c r="Y16" s="64" t="str">
        <f>IF(AND(ISNUMBER('O-AssetQuality'!X16),ISNUMBER('O-AssetQuality'!X$1),ISNUMBER('O-AssetQuality'!X$2)),STANDARDIZE('O-AssetQuality'!X16,'O-AssetQuality'!X$1,'O-AssetQuality'!X$2),"..")</f>
        <v>..</v>
      </c>
      <c r="Z16" s="64" t="str">
        <f>IF(AND(ISNUMBER('O-AssetQuality'!Y16),ISNUMBER('O-AssetQuality'!Y$1),ISNUMBER('O-AssetQuality'!Y$2)),STANDARDIZE('O-AssetQuality'!Y16,'O-AssetQuality'!Y$1,'O-AssetQuality'!Y$2),"..")</f>
        <v>..</v>
      </c>
      <c r="AA16" s="64" t="str">
        <f>IF(AND(ISNUMBER('O-AssetQuality'!Z16),ISNUMBER('O-AssetQuality'!Z$1),ISNUMBER('O-AssetQuality'!Z$2)),STANDARDIZE('O-AssetQuality'!Z16,'O-AssetQuality'!Z$1,'O-AssetQuality'!Z$2),"..")</f>
        <v>..</v>
      </c>
    </row>
    <row r="17" spans="1:27">
      <c r="A17" s="42">
        <v>14</v>
      </c>
      <c r="B17" s="2">
        <f>IF(ISNUMBER('Bank List'!B15),'Bank List'!B15,"")</f>
        <v>100515</v>
      </c>
      <c r="C17" s="55" t="str">
        <f>IF(ISTEXT(Soundness!C18),Soundness!C18,"")</f>
        <v>Canadian Imperial Bank of Commerce</v>
      </c>
      <c r="D17" s="55" t="str">
        <f>IF(ISTEXT(Soundness!D18),Soundness!D18,"")</f>
        <v>Canada</v>
      </c>
      <c r="E17" s="63" t="str">
        <f>Soundness!E18</f>
        <v>Y</v>
      </c>
      <c r="F17" s="57"/>
      <c r="G17" s="64" t="str">
        <f>IF(AND(ISNUMBER('O-AssetQuality'!F17),ISNUMBER('O-AssetQuality'!F$1),ISNUMBER('O-AssetQuality'!F$2)),STANDARDIZE('O-AssetQuality'!F17,'O-AssetQuality'!F$1,'O-AssetQuality'!F$2),"..")</f>
        <v>..</v>
      </c>
      <c r="H17" s="64" t="str">
        <f>IF(AND(ISNUMBER('O-AssetQuality'!G17),ISNUMBER('O-AssetQuality'!G$1),ISNUMBER('O-AssetQuality'!G$2)),STANDARDIZE('O-AssetQuality'!G17,'O-AssetQuality'!G$1,'O-AssetQuality'!G$2),"..")</f>
        <v>..</v>
      </c>
      <c r="I17" s="64" t="str">
        <f>IF(AND(ISNUMBER('O-AssetQuality'!H17),ISNUMBER('O-AssetQuality'!H$1),ISNUMBER('O-AssetQuality'!H$2)),STANDARDIZE('O-AssetQuality'!H17,'O-AssetQuality'!H$1,'O-AssetQuality'!H$2),"..")</f>
        <v>..</v>
      </c>
      <c r="J17" s="64" t="str">
        <f>IF(AND(ISNUMBER('O-AssetQuality'!I17),ISNUMBER('O-AssetQuality'!I$1),ISNUMBER('O-AssetQuality'!I$2)),STANDARDIZE('O-AssetQuality'!I17,'O-AssetQuality'!I$1,'O-AssetQuality'!I$2),"..")</f>
        <v>..</v>
      </c>
      <c r="K17" s="64" t="str">
        <f>IF(AND(ISNUMBER('O-AssetQuality'!J17),ISNUMBER('O-AssetQuality'!J$1),ISNUMBER('O-AssetQuality'!J$2)),STANDARDIZE('O-AssetQuality'!J17,'O-AssetQuality'!J$1,'O-AssetQuality'!J$2),"..")</f>
        <v>..</v>
      </c>
      <c r="L17" s="64" t="str">
        <f>IF(AND(ISNUMBER('O-AssetQuality'!K17),ISNUMBER('O-AssetQuality'!K$1),ISNUMBER('O-AssetQuality'!K$2)),STANDARDIZE('O-AssetQuality'!K17,'O-AssetQuality'!K$1,'O-AssetQuality'!K$2),"..")</f>
        <v>..</v>
      </c>
      <c r="M17" s="64" t="str">
        <f>IF(AND(ISNUMBER('O-AssetQuality'!L17),ISNUMBER('O-AssetQuality'!L$1),ISNUMBER('O-AssetQuality'!L$2)),STANDARDIZE('O-AssetQuality'!L17,'O-AssetQuality'!L$1,'O-AssetQuality'!L$2),"..")</f>
        <v>..</v>
      </c>
      <c r="N17" s="64" t="str">
        <f>IF(AND(ISNUMBER('O-AssetQuality'!M17),ISNUMBER('O-AssetQuality'!M$1),ISNUMBER('O-AssetQuality'!M$2)),STANDARDIZE('O-AssetQuality'!M17,'O-AssetQuality'!M$1,'O-AssetQuality'!M$2),"..")</f>
        <v>..</v>
      </c>
      <c r="O17" s="64" t="str">
        <f>IF(AND(ISNUMBER('O-AssetQuality'!N17),ISNUMBER('O-AssetQuality'!N$1),ISNUMBER('O-AssetQuality'!N$2)),STANDARDIZE('O-AssetQuality'!N17,'O-AssetQuality'!N$1,'O-AssetQuality'!N$2),"..")</f>
        <v>..</v>
      </c>
      <c r="P17" s="64" t="str">
        <f>IF(AND(ISNUMBER('O-AssetQuality'!O17),ISNUMBER('O-AssetQuality'!O$1),ISNUMBER('O-AssetQuality'!O$2)),STANDARDIZE('O-AssetQuality'!O17,'O-AssetQuality'!O$1,'O-AssetQuality'!O$2),"..")</f>
        <v>..</v>
      </c>
      <c r="Q17" s="64" t="str">
        <f>IF(AND(ISNUMBER('O-AssetQuality'!P17),ISNUMBER('O-AssetQuality'!P$1),ISNUMBER('O-AssetQuality'!P$2)),STANDARDIZE('O-AssetQuality'!P17,'O-AssetQuality'!P$1,'O-AssetQuality'!P$2),"..")</f>
        <v>..</v>
      </c>
      <c r="R17" s="64" t="str">
        <f>IF(AND(ISNUMBER('O-AssetQuality'!Q17),ISNUMBER('O-AssetQuality'!Q$1),ISNUMBER('O-AssetQuality'!Q$2)),STANDARDIZE('O-AssetQuality'!Q17,'O-AssetQuality'!Q$1,'O-AssetQuality'!Q$2),"..")</f>
        <v>..</v>
      </c>
      <c r="S17" s="64" t="str">
        <f>IF(AND(ISNUMBER('O-AssetQuality'!R17),ISNUMBER('O-AssetQuality'!R$1),ISNUMBER('O-AssetQuality'!R$2)),STANDARDIZE('O-AssetQuality'!R17,'O-AssetQuality'!R$1,'O-AssetQuality'!R$2),"..")</f>
        <v>..</v>
      </c>
      <c r="T17" s="64" t="str">
        <f>IF(AND(ISNUMBER('O-AssetQuality'!S17),ISNUMBER('O-AssetQuality'!S$1),ISNUMBER('O-AssetQuality'!S$2)),STANDARDIZE('O-AssetQuality'!S17,'O-AssetQuality'!S$1,'O-AssetQuality'!S$2),"..")</f>
        <v>..</v>
      </c>
      <c r="U17" s="64" t="str">
        <f>IF(AND(ISNUMBER('O-AssetQuality'!T17),ISNUMBER('O-AssetQuality'!T$1),ISNUMBER('O-AssetQuality'!T$2)),STANDARDIZE('O-AssetQuality'!T17,'O-AssetQuality'!T$1,'O-AssetQuality'!T$2),"..")</f>
        <v>..</v>
      </c>
      <c r="V17" s="64" t="str">
        <f>IF(AND(ISNUMBER('O-AssetQuality'!U17),ISNUMBER('O-AssetQuality'!U$1),ISNUMBER('O-AssetQuality'!U$2)),STANDARDIZE('O-AssetQuality'!U17,'O-AssetQuality'!U$1,'O-AssetQuality'!U$2),"..")</f>
        <v>..</v>
      </c>
      <c r="W17" s="64" t="str">
        <f>IF(AND(ISNUMBER('O-AssetQuality'!V17),ISNUMBER('O-AssetQuality'!V$1),ISNUMBER('O-AssetQuality'!V$2)),STANDARDIZE('O-AssetQuality'!V17,'O-AssetQuality'!V$1,'O-AssetQuality'!V$2),"..")</f>
        <v>..</v>
      </c>
      <c r="X17" s="64" t="str">
        <f>IF(AND(ISNUMBER('O-AssetQuality'!W17),ISNUMBER('O-AssetQuality'!W$1),ISNUMBER('O-AssetQuality'!W$2)),STANDARDIZE('O-AssetQuality'!W17,'O-AssetQuality'!W$1,'O-AssetQuality'!W$2),"..")</f>
        <v>..</v>
      </c>
      <c r="Y17" s="64" t="str">
        <f>IF(AND(ISNUMBER('O-AssetQuality'!X17),ISNUMBER('O-AssetQuality'!X$1),ISNUMBER('O-AssetQuality'!X$2)),STANDARDIZE('O-AssetQuality'!X17,'O-AssetQuality'!X$1,'O-AssetQuality'!X$2),"..")</f>
        <v>..</v>
      </c>
      <c r="Z17" s="64" t="str">
        <f>IF(AND(ISNUMBER('O-AssetQuality'!Y17),ISNUMBER('O-AssetQuality'!Y$1),ISNUMBER('O-AssetQuality'!Y$2)),STANDARDIZE('O-AssetQuality'!Y17,'O-AssetQuality'!Y$1,'O-AssetQuality'!Y$2),"..")</f>
        <v>..</v>
      </c>
      <c r="AA17" s="64" t="str">
        <f>IF(AND(ISNUMBER('O-AssetQuality'!Z17),ISNUMBER('O-AssetQuality'!Z$1),ISNUMBER('O-AssetQuality'!Z$2)),STANDARDIZE('O-AssetQuality'!Z17,'O-AssetQuality'!Z$1,'O-AssetQuality'!Z$2),"..")</f>
        <v>..</v>
      </c>
    </row>
    <row r="18" spans="1:27">
      <c r="A18" s="42">
        <v>15</v>
      </c>
      <c r="B18" s="2">
        <f>IF(ISNUMBER('Bank List'!B16),'Bank List'!B16,"")</f>
        <v>4041896</v>
      </c>
      <c r="C18" s="55" t="str">
        <f>IF(ISTEXT(Soundness!C19),Soundness!C19,"")</f>
        <v>Citigroup Inc.</v>
      </c>
      <c r="D18" s="55" t="str">
        <f>IF(ISTEXT(Soundness!D19),Soundness!D19,"")</f>
        <v>USA</v>
      </c>
      <c r="E18" s="63" t="str">
        <f>Soundness!E19</f>
        <v>Y</v>
      </c>
      <c r="F18" s="57"/>
      <c r="G18" s="64" t="str">
        <f>IF(AND(ISNUMBER('O-AssetQuality'!F18),ISNUMBER('O-AssetQuality'!F$1),ISNUMBER('O-AssetQuality'!F$2)),STANDARDIZE('O-AssetQuality'!F18,'O-AssetQuality'!F$1,'O-AssetQuality'!F$2),"..")</f>
        <v>..</v>
      </c>
      <c r="H18" s="64" t="str">
        <f>IF(AND(ISNUMBER('O-AssetQuality'!G18),ISNUMBER('O-AssetQuality'!G$1),ISNUMBER('O-AssetQuality'!G$2)),STANDARDIZE('O-AssetQuality'!G18,'O-AssetQuality'!G$1,'O-AssetQuality'!G$2),"..")</f>
        <v>..</v>
      </c>
      <c r="I18" s="64" t="str">
        <f>IF(AND(ISNUMBER('O-AssetQuality'!H18),ISNUMBER('O-AssetQuality'!H$1),ISNUMBER('O-AssetQuality'!H$2)),STANDARDIZE('O-AssetQuality'!H18,'O-AssetQuality'!H$1,'O-AssetQuality'!H$2),"..")</f>
        <v>..</v>
      </c>
      <c r="J18" s="64" t="str">
        <f>IF(AND(ISNUMBER('O-AssetQuality'!I18),ISNUMBER('O-AssetQuality'!I$1),ISNUMBER('O-AssetQuality'!I$2)),STANDARDIZE('O-AssetQuality'!I18,'O-AssetQuality'!I$1,'O-AssetQuality'!I$2),"..")</f>
        <v>..</v>
      </c>
      <c r="K18" s="64" t="str">
        <f>IF(AND(ISNUMBER('O-AssetQuality'!J18),ISNUMBER('O-AssetQuality'!J$1),ISNUMBER('O-AssetQuality'!J$2)),STANDARDIZE('O-AssetQuality'!J18,'O-AssetQuality'!J$1,'O-AssetQuality'!J$2),"..")</f>
        <v>..</v>
      </c>
      <c r="L18" s="64" t="str">
        <f>IF(AND(ISNUMBER('O-AssetQuality'!K18),ISNUMBER('O-AssetQuality'!K$1),ISNUMBER('O-AssetQuality'!K$2)),STANDARDIZE('O-AssetQuality'!K18,'O-AssetQuality'!K$1,'O-AssetQuality'!K$2),"..")</f>
        <v>..</v>
      </c>
      <c r="M18" s="64" t="str">
        <f>IF(AND(ISNUMBER('O-AssetQuality'!L18),ISNUMBER('O-AssetQuality'!L$1),ISNUMBER('O-AssetQuality'!L$2)),STANDARDIZE('O-AssetQuality'!L18,'O-AssetQuality'!L$1,'O-AssetQuality'!L$2),"..")</f>
        <v>..</v>
      </c>
      <c r="N18" s="64">
        <f>IF(AND(ISNUMBER('O-AssetQuality'!M18),ISNUMBER('O-AssetQuality'!M$1),ISNUMBER('O-AssetQuality'!M$2)),STANDARDIZE('O-AssetQuality'!M18,'O-AssetQuality'!M$1,'O-AssetQuality'!M$2),"..")</f>
        <v>-0.35379272708241316</v>
      </c>
      <c r="O18" s="64">
        <f>IF(AND(ISNUMBER('O-AssetQuality'!N18),ISNUMBER('O-AssetQuality'!N$1),ISNUMBER('O-AssetQuality'!N$2)),STANDARDIZE('O-AssetQuality'!N18,'O-AssetQuality'!N$1,'O-AssetQuality'!N$2),"..")</f>
        <v>-2.3332978209273428E-3</v>
      </c>
      <c r="P18" s="64">
        <f>IF(AND(ISNUMBER('O-AssetQuality'!O18),ISNUMBER('O-AssetQuality'!O$1),ISNUMBER('O-AssetQuality'!O$2)),STANDARDIZE('O-AssetQuality'!O18,'O-AssetQuality'!O$1,'O-AssetQuality'!O$2),"..")</f>
        <v>0.46051635281021308</v>
      </c>
      <c r="Q18" s="64">
        <f>IF(AND(ISNUMBER('O-AssetQuality'!P18),ISNUMBER('O-AssetQuality'!P$1),ISNUMBER('O-AssetQuality'!P$2)),STANDARDIZE('O-AssetQuality'!P18,'O-AssetQuality'!P$1,'O-AssetQuality'!P$2),"..")</f>
        <v>-0.37647606850887233</v>
      </c>
      <c r="R18" s="64">
        <f>IF(AND(ISNUMBER('O-AssetQuality'!Q18),ISNUMBER('O-AssetQuality'!Q$1),ISNUMBER('O-AssetQuality'!Q$2)),STANDARDIZE('O-AssetQuality'!Q18,'O-AssetQuality'!Q$1,'O-AssetQuality'!Q$2),"..")</f>
        <v>-5.6944836721057143E-2</v>
      </c>
      <c r="S18" s="64" t="str">
        <f>IF(AND(ISNUMBER('O-AssetQuality'!R18),ISNUMBER('O-AssetQuality'!R$1),ISNUMBER('O-AssetQuality'!R$2)),STANDARDIZE('O-AssetQuality'!R18,'O-AssetQuality'!R$1,'O-AssetQuality'!R$2),"..")</f>
        <v>..</v>
      </c>
      <c r="T18" s="64" t="str">
        <f>IF(AND(ISNUMBER('O-AssetQuality'!S18),ISNUMBER('O-AssetQuality'!S$1),ISNUMBER('O-AssetQuality'!S$2)),STANDARDIZE('O-AssetQuality'!S18,'O-AssetQuality'!S$1,'O-AssetQuality'!S$2),"..")</f>
        <v>..</v>
      </c>
      <c r="U18" s="64" t="str">
        <f>IF(AND(ISNUMBER('O-AssetQuality'!T18),ISNUMBER('O-AssetQuality'!T$1),ISNUMBER('O-AssetQuality'!T$2)),STANDARDIZE('O-AssetQuality'!T18,'O-AssetQuality'!T$1,'O-AssetQuality'!T$2),"..")</f>
        <v>..</v>
      </c>
      <c r="V18" s="64" t="str">
        <f>IF(AND(ISNUMBER('O-AssetQuality'!U18),ISNUMBER('O-AssetQuality'!U$1),ISNUMBER('O-AssetQuality'!U$2)),STANDARDIZE('O-AssetQuality'!U18,'O-AssetQuality'!U$1,'O-AssetQuality'!U$2),"..")</f>
        <v>..</v>
      </c>
      <c r="W18" s="64" t="str">
        <f>IF(AND(ISNUMBER('O-AssetQuality'!V18),ISNUMBER('O-AssetQuality'!V$1),ISNUMBER('O-AssetQuality'!V$2)),STANDARDIZE('O-AssetQuality'!V18,'O-AssetQuality'!V$1,'O-AssetQuality'!V$2),"..")</f>
        <v>..</v>
      </c>
      <c r="X18" s="64" t="str">
        <f>IF(AND(ISNUMBER('O-AssetQuality'!W18),ISNUMBER('O-AssetQuality'!W$1),ISNUMBER('O-AssetQuality'!W$2)),STANDARDIZE('O-AssetQuality'!W18,'O-AssetQuality'!W$1,'O-AssetQuality'!W$2),"..")</f>
        <v>..</v>
      </c>
      <c r="Y18" s="64" t="str">
        <f>IF(AND(ISNUMBER('O-AssetQuality'!X18),ISNUMBER('O-AssetQuality'!X$1),ISNUMBER('O-AssetQuality'!X$2)),STANDARDIZE('O-AssetQuality'!X18,'O-AssetQuality'!X$1,'O-AssetQuality'!X$2),"..")</f>
        <v>..</v>
      </c>
      <c r="Z18" s="64" t="str">
        <f>IF(AND(ISNUMBER('O-AssetQuality'!Y18),ISNUMBER('O-AssetQuality'!Y$1),ISNUMBER('O-AssetQuality'!Y$2)),STANDARDIZE('O-AssetQuality'!Y18,'O-AssetQuality'!Y$1,'O-AssetQuality'!Y$2),"..")</f>
        <v>..</v>
      </c>
      <c r="AA18" s="64" t="str">
        <f>IF(AND(ISNUMBER('O-AssetQuality'!Z18),ISNUMBER('O-AssetQuality'!Z$1),ISNUMBER('O-AssetQuality'!Z$2)),STANDARDIZE('O-AssetQuality'!Z18,'O-AssetQuality'!Z$1,'O-AssetQuality'!Z$2),"..")</f>
        <v>..</v>
      </c>
    </row>
    <row r="19" spans="1:27">
      <c r="A19" s="42">
        <v>16</v>
      </c>
      <c r="B19" s="2">
        <f>IF(ISNUMBER('Bank List'!B17),'Bank List'!B17,"")</f>
        <v>113985</v>
      </c>
      <c r="C19" s="55" t="str">
        <f>IF(ISTEXT(Soundness!C20),Soundness!C20,"")</f>
        <v>Commerzbank AG</v>
      </c>
      <c r="D19" s="55" t="str">
        <f>IF(ISTEXT(Soundness!D20),Soundness!D20,"")</f>
        <v>Germany</v>
      </c>
      <c r="E19" s="63" t="str">
        <f>Soundness!E20</f>
        <v>Y</v>
      </c>
      <c r="F19" s="57"/>
      <c r="G19" s="64" t="str">
        <f>IF(AND(ISNUMBER('O-AssetQuality'!F19),ISNUMBER('O-AssetQuality'!F$1),ISNUMBER('O-AssetQuality'!F$2)),STANDARDIZE('O-AssetQuality'!F19,'O-AssetQuality'!F$1,'O-AssetQuality'!F$2),"..")</f>
        <v>..</v>
      </c>
      <c r="H19" s="64" t="str">
        <f>IF(AND(ISNUMBER('O-AssetQuality'!G19),ISNUMBER('O-AssetQuality'!G$1),ISNUMBER('O-AssetQuality'!G$2)),STANDARDIZE('O-AssetQuality'!G19,'O-AssetQuality'!G$1,'O-AssetQuality'!G$2),"..")</f>
        <v>..</v>
      </c>
      <c r="I19" s="64" t="str">
        <f>IF(AND(ISNUMBER('O-AssetQuality'!H19),ISNUMBER('O-AssetQuality'!H$1),ISNUMBER('O-AssetQuality'!H$2)),STANDARDIZE('O-AssetQuality'!H19,'O-AssetQuality'!H$1,'O-AssetQuality'!H$2),"..")</f>
        <v>..</v>
      </c>
      <c r="J19" s="64" t="str">
        <f>IF(AND(ISNUMBER('O-AssetQuality'!I19),ISNUMBER('O-AssetQuality'!I$1),ISNUMBER('O-AssetQuality'!I$2)),STANDARDIZE('O-AssetQuality'!I19,'O-AssetQuality'!I$1,'O-AssetQuality'!I$2),"..")</f>
        <v>..</v>
      </c>
      <c r="K19" s="64" t="str">
        <f>IF(AND(ISNUMBER('O-AssetQuality'!J19),ISNUMBER('O-AssetQuality'!J$1),ISNUMBER('O-AssetQuality'!J$2)),STANDARDIZE('O-AssetQuality'!J19,'O-AssetQuality'!J$1,'O-AssetQuality'!J$2),"..")</f>
        <v>..</v>
      </c>
      <c r="L19" s="64" t="str">
        <f>IF(AND(ISNUMBER('O-AssetQuality'!K19),ISNUMBER('O-AssetQuality'!K$1),ISNUMBER('O-AssetQuality'!K$2)),STANDARDIZE('O-AssetQuality'!K19,'O-AssetQuality'!K$1,'O-AssetQuality'!K$2),"..")</f>
        <v>..</v>
      </c>
      <c r="M19" s="64" t="str">
        <f>IF(AND(ISNUMBER('O-AssetQuality'!L19),ISNUMBER('O-AssetQuality'!L$1),ISNUMBER('O-AssetQuality'!L$2)),STANDARDIZE('O-AssetQuality'!L19,'O-AssetQuality'!L$1,'O-AssetQuality'!L$2),"..")</f>
        <v>..</v>
      </c>
      <c r="N19" s="64">
        <f>IF(AND(ISNUMBER('O-AssetQuality'!M19),ISNUMBER('O-AssetQuality'!M$1),ISNUMBER('O-AssetQuality'!M$2)),STANDARDIZE('O-AssetQuality'!M19,'O-AssetQuality'!M$1,'O-AssetQuality'!M$2),"..")</f>
        <v>3.229276345479057</v>
      </c>
      <c r="O19" s="64">
        <f>IF(AND(ISNUMBER('O-AssetQuality'!N19),ISNUMBER('O-AssetQuality'!N$1),ISNUMBER('O-AssetQuality'!N$2)),STANDARDIZE('O-AssetQuality'!N19,'O-AssetQuality'!N$1,'O-AssetQuality'!N$2),"..")</f>
        <v>3.2327413201028099</v>
      </c>
      <c r="P19" s="64">
        <f>IF(AND(ISNUMBER('O-AssetQuality'!O19),ISNUMBER('O-AssetQuality'!O$1),ISNUMBER('O-AssetQuality'!O$2)),STANDARDIZE('O-AssetQuality'!O19,'O-AssetQuality'!O$1,'O-AssetQuality'!O$2),"..")</f>
        <v>1.2806291755764521</v>
      </c>
      <c r="Q19" s="64">
        <f>IF(AND(ISNUMBER('O-AssetQuality'!P19),ISNUMBER('O-AssetQuality'!P$1),ISNUMBER('O-AssetQuality'!P$2)),STANDARDIZE('O-AssetQuality'!P19,'O-AssetQuality'!P$1,'O-AssetQuality'!P$2),"..")</f>
        <v>1.2641037127959358</v>
      </c>
      <c r="R19" s="64">
        <f>IF(AND(ISNUMBER('O-AssetQuality'!Q19),ISNUMBER('O-AssetQuality'!Q$1),ISNUMBER('O-AssetQuality'!Q$2)),STANDARDIZE('O-AssetQuality'!Q19,'O-AssetQuality'!Q$1,'O-AssetQuality'!Q$2),"..")</f>
        <v>1.0874505821702629</v>
      </c>
      <c r="S19" s="64" t="str">
        <f>IF(AND(ISNUMBER('O-AssetQuality'!R19),ISNUMBER('O-AssetQuality'!R$1),ISNUMBER('O-AssetQuality'!R$2)),STANDARDIZE('O-AssetQuality'!R19,'O-AssetQuality'!R$1,'O-AssetQuality'!R$2),"..")</f>
        <v>..</v>
      </c>
      <c r="T19" s="64" t="str">
        <f>IF(AND(ISNUMBER('O-AssetQuality'!S19),ISNUMBER('O-AssetQuality'!S$1),ISNUMBER('O-AssetQuality'!S$2)),STANDARDIZE('O-AssetQuality'!S19,'O-AssetQuality'!S$1,'O-AssetQuality'!S$2),"..")</f>
        <v>..</v>
      </c>
      <c r="U19" s="64" t="str">
        <f>IF(AND(ISNUMBER('O-AssetQuality'!T19),ISNUMBER('O-AssetQuality'!T$1),ISNUMBER('O-AssetQuality'!T$2)),STANDARDIZE('O-AssetQuality'!T19,'O-AssetQuality'!T$1,'O-AssetQuality'!T$2),"..")</f>
        <v>..</v>
      </c>
      <c r="V19" s="64" t="str">
        <f>IF(AND(ISNUMBER('O-AssetQuality'!U19),ISNUMBER('O-AssetQuality'!U$1),ISNUMBER('O-AssetQuality'!U$2)),STANDARDIZE('O-AssetQuality'!U19,'O-AssetQuality'!U$1,'O-AssetQuality'!U$2),"..")</f>
        <v>..</v>
      </c>
      <c r="W19" s="64" t="str">
        <f>IF(AND(ISNUMBER('O-AssetQuality'!V19),ISNUMBER('O-AssetQuality'!V$1),ISNUMBER('O-AssetQuality'!V$2)),STANDARDIZE('O-AssetQuality'!V19,'O-AssetQuality'!V$1,'O-AssetQuality'!V$2),"..")</f>
        <v>..</v>
      </c>
      <c r="X19" s="64" t="str">
        <f>IF(AND(ISNUMBER('O-AssetQuality'!W19),ISNUMBER('O-AssetQuality'!W$1),ISNUMBER('O-AssetQuality'!W$2)),STANDARDIZE('O-AssetQuality'!W19,'O-AssetQuality'!W$1,'O-AssetQuality'!W$2),"..")</f>
        <v>..</v>
      </c>
      <c r="Y19" s="64" t="str">
        <f>IF(AND(ISNUMBER('O-AssetQuality'!X19),ISNUMBER('O-AssetQuality'!X$1),ISNUMBER('O-AssetQuality'!X$2)),STANDARDIZE('O-AssetQuality'!X19,'O-AssetQuality'!X$1,'O-AssetQuality'!X$2),"..")</f>
        <v>..</v>
      </c>
      <c r="Z19" s="64" t="str">
        <f>IF(AND(ISNUMBER('O-AssetQuality'!Y19),ISNUMBER('O-AssetQuality'!Y$1),ISNUMBER('O-AssetQuality'!Y$2)),STANDARDIZE('O-AssetQuality'!Y19,'O-AssetQuality'!Y$1,'O-AssetQuality'!Y$2),"..")</f>
        <v>..</v>
      </c>
      <c r="AA19" s="64" t="str">
        <f>IF(AND(ISNUMBER('O-AssetQuality'!Z19),ISNUMBER('O-AssetQuality'!Z$1),ISNUMBER('O-AssetQuality'!Z$2)),STANDARDIZE('O-AssetQuality'!Z19,'O-AssetQuality'!Z$1,'O-AssetQuality'!Z$2),"..")</f>
        <v>..</v>
      </c>
    </row>
    <row r="20" spans="1:27">
      <c r="A20" s="42">
        <v>17</v>
      </c>
      <c r="B20" s="2">
        <f>IF(ISNUMBER('Bank List'!B18),'Bank List'!B18,"")</f>
        <v>4087374</v>
      </c>
      <c r="C20" s="55" t="str">
        <f>IF(ISTEXT(Soundness!C21),Soundness!C21,"")</f>
        <v>Commonwealth Bank of Australia</v>
      </c>
      <c r="D20" s="55" t="str">
        <f>IF(ISTEXT(Soundness!D21),Soundness!D21,"")</f>
        <v>Australia</v>
      </c>
      <c r="E20" s="63" t="str">
        <f>Soundness!E21</f>
        <v>Y</v>
      </c>
      <c r="F20" s="57"/>
      <c r="G20" s="64" t="str">
        <f>IF(AND(ISNUMBER('O-AssetQuality'!F20),ISNUMBER('O-AssetQuality'!F$1),ISNUMBER('O-AssetQuality'!F$2)),STANDARDIZE('O-AssetQuality'!F20,'O-AssetQuality'!F$1,'O-AssetQuality'!F$2),"..")</f>
        <v>..</v>
      </c>
      <c r="H20" s="64" t="str">
        <f>IF(AND(ISNUMBER('O-AssetQuality'!G20),ISNUMBER('O-AssetQuality'!G$1),ISNUMBER('O-AssetQuality'!G$2)),STANDARDIZE('O-AssetQuality'!G20,'O-AssetQuality'!G$1,'O-AssetQuality'!G$2),"..")</f>
        <v>..</v>
      </c>
      <c r="I20" s="64" t="str">
        <f>IF(AND(ISNUMBER('O-AssetQuality'!H20),ISNUMBER('O-AssetQuality'!H$1),ISNUMBER('O-AssetQuality'!H$2)),STANDARDIZE('O-AssetQuality'!H20,'O-AssetQuality'!H$1,'O-AssetQuality'!H$2),"..")</f>
        <v>..</v>
      </c>
      <c r="J20" s="64" t="str">
        <f>IF(AND(ISNUMBER('O-AssetQuality'!I20),ISNUMBER('O-AssetQuality'!I$1),ISNUMBER('O-AssetQuality'!I$2)),STANDARDIZE('O-AssetQuality'!I20,'O-AssetQuality'!I$1,'O-AssetQuality'!I$2),"..")</f>
        <v>..</v>
      </c>
      <c r="K20" s="64" t="str">
        <f>IF(AND(ISNUMBER('O-AssetQuality'!J20),ISNUMBER('O-AssetQuality'!J$1),ISNUMBER('O-AssetQuality'!J$2)),STANDARDIZE('O-AssetQuality'!J20,'O-AssetQuality'!J$1,'O-AssetQuality'!J$2),"..")</f>
        <v>..</v>
      </c>
      <c r="L20" s="64" t="str">
        <f>IF(AND(ISNUMBER('O-AssetQuality'!K20),ISNUMBER('O-AssetQuality'!K$1),ISNUMBER('O-AssetQuality'!K$2)),STANDARDIZE('O-AssetQuality'!K20,'O-AssetQuality'!K$1,'O-AssetQuality'!K$2),"..")</f>
        <v>..</v>
      </c>
      <c r="M20" s="64" t="str">
        <f>IF(AND(ISNUMBER('O-AssetQuality'!L20),ISNUMBER('O-AssetQuality'!L$1),ISNUMBER('O-AssetQuality'!L$2)),STANDARDIZE('O-AssetQuality'!L20,'O-AssetQuality'!L$1,'O-AssetQuality'!L$2),"..")</f>
        <v>..</v>
      </c>
      <c r="N20" s="64">
        <f>IF(AND(ISNUMBER('O-AssetQuality'!M20),ISNUMBER('O-AssetQuality'!M$1),ISNUMBER('O-AssetQuality'!M$2)),STANDARDIZE('O-AssetQuality'!M20,'O-AssetQuality'!M$1,'O-AssetQuality'!M$2),"..")</f>
        <v>-0.53738431837888012</v>
      </c>
      <c r="O20" s="64">
        <f>IF(AND(ISNUMBER('O-AssetQuality'!N20),ISNUMBER('O-AssetQuality'!N$1),ISNUMBER('O-AssetQuality'!N$2)),STANDARDIZE('O-AssetQuality'!N20,'O-AssetQuality'!N$1,'O-AssetQuality'!N$2),"..")</f>
        <v>-0.54824998874912756</v>
      </c>
      <c r="P20" s="64">
        <f>IF(AND(ISNUMBER('O-AssetQuality'!O20),ISNUMBER('O-AssetQuality'!O$1),ISNUMBER('O-AssetQuality'!O$2)),STANDARDIZE('O-AssetQuality'!O20,'O-AssetQuality'!O$1,'O-AssetQuality'!O$2),"..")</f>
        <v>-0.6667383665784552</v>
      </c>
      <c r="Q20" s="64">
        <f>IF(AND(ISNUMBER('O-AssetQuality'!P20),ISNUMBER('O-AssetQuality'!P$1),ISNUMBER('O-AssetQuality'!P$2)),STANDARDIZE('O-AssetQuality'!P20,'O-AssetQuality'!P$1,'O-AssetQuality'!P$2),"..")</f>
        <v>-0.76297542734957535</v>
      </c>
      <c r="R20" s="64">
        <f>IF(AND(ISNUMBER('O-AssetQuality'!Q20),ISNUMBER('O-AssetQuality'!Q$1),ISNUMBER('O-AssetQuality'!Q$2)),STANDARDIZE('O-AssetQuality'!Q20,'O-AssetQuality'!Q$1,'O-AssetQuality'!Q$2),"..")</f>
        <v>-0.87420493408247446</v>
      </c>
      <c r="S20" s="64">
        <f>IF(AND(ISNUMBER('O-AssetQuality'!R20),ISNUMBER('O-AssetQuality'!R$1),ISNUMBER('O-AssetQuality'!R$2)),STANDARDIZE('O-AssetQuality'!R20,'O-AssetQuality'!R$1,'O-AssetQuality'!R$2),"..")</f>
        <v>-0.86517579244602316</v>
      </c>
      <c r="T20" s="64" t="str">
        <f>IF(AND(ISNUMBER('O-AssetQuality'!S20),ISNUMBER('O-AssetQuality'!S$1),ISNUMBER('O-AssetQuality'!S$2)),STANDARDIZE('O-AssetQuality'!S20,'O-AssetQuality'!S$1,'O-AssetQuality'!S$2),"..")</f>
        <v>..</v>
      </c>
      <c r="U20" s="64" t="str">
        <f>IF(AND(ISNUMBER('O-AssetQuality'!T20),ISNUMBER('O-AssetQuality'!T$1),ISNUMBER('O-AssetQuality'!T$2)),STANDARDIZE('O-AssetQuality'!T20,'O-AssetQuality'!T$1,'O-AssetQuality'!T$2),"..")</f>
        <v>..</v>
      </c>
      <c r="V20" s="64" t="str">
        <f>IF(AND(ISNUMBER('O-AssetQuality'!U20),ISNUMBER('O-AssetQuality'!U$1),ISNUMBER('O-AssetQuality'!U$2)),STANDARDIZE('O-AssetQuality'!U20,'O-AssetQuality'!U$1,'O-AssetQuality'!U$2),"..")</f>
        <v>..</v>
      </c>
      <c r="W20" s="64" t="str">
        <f>IF(AND(ISNUMBER('O-AssetQuality'!V20),ISNUMBER('O-AssetQuality'!V$1),ISNUMBER('O-AssetQuality'!V$2)),STANDARDIZE('O-AssetQuality'!V20,'O-AssetQuality'!V$1,'O-AssetQuality'!V$2),"..")</f>
        <v>..</v>
      </c>
      <c r="X20" s="64" t="str">
        <f>IF(AND(ISNUMBER('O-AssetQuality'!W20),ISNUMBER('O-AssetQuality'!W$1),ISNUMBER('O-AssetQuality'!W$2)),STANDARDIZE('O-AssetQuality'!W20,'O-AssetQuality'!W$1,'O-AssetQuality'!W$2),"..")</f>
        <v>..</v>
      </c>
      <c r="Y20" s="64" t="str">
        <f>IF(AND(ISNUMBER('O-AssetQuality'!X20),ISNUMBER('O-AssetQuality'!X$1),ISNUMBER('O-AssetQuality'!X$2)),STANDARDIZE('O-AssetQuality'!X20,'O-AssetQuality'!X$1,'O-AssetQuality'!X$2),"..")</f>
        <v>..</v>
      </c>
      <c r="Z20" s="64" t="str">
        <f>IF(AND(ISNUMBER('O-AssetQuality'!Y20),ISNUMBER('O-AssetQuality'!Y$1),ISNUMBER('O-AssetQuality'!Y$2)),STANDARDIZE('O-AssetQuality'!Y20,'O-AssetQuality'!Y$1,'O-AssetQuality'!Y$2),"..")</f>
        <v>..</v>
      </c>
      <c r="AA20" s="64" t="str">
        <f>IF(AND(ISNUMBER('O-AssetQuality'!Z20),ISNUMBER('O-AssetQuality'!Z$1),ISNUMBER('O-AssetQuality'!Z$2)),STANDARDIZE('O-AssetQuality'!Z20,'O-AssetQuality'!Z$1,'O-AssetQuality'!Z$2),"..")</f>
        <v>..</v>
      </c>
    </row>
    <row r="21" spans="1:27">
      <c r="A21" s="42">
        <v>18</v>
      </c>
      <c r="B21" s="2">
        <f>IF(ISNUMBER('Bank List'!B19),'Bank List'!B19,"")</f>
        <v>4085960</v>
      </c>
      <c r="C21" s="55" t="str">
        <f>IF(ISTEXT(Soundness!C22),Soundness!C22,"")</f>
        <v>Crédit Agricole SA</v>
      </c>
      <c r="D21" s="55" t="str">
        <f>IF(ISTEXT(Soundness!D22),Soundness!D22,"")</f>
        <v>France</v>
      </c>
      <c r="E21" s="63" t="str">
        <f>Soundness!E22</f>
        <v>Y</v>
      </c>
      <c r="F21" s="57"/>
      <c r="G21" s="64" t="str">
        <f>IF(AND(ISNUMBER('O-AssetQuality'!F21),ISNUMBER('O-AssetQuality'!F$1),ISNUMBER('O-AssetQuality'!F$2)),STANDARDIZE('O-AssetQuality'!F21,'O-AssetQuality'!F$1,'O-AssetQuality'!F$2),"..")</f>
        <v>..</v>
      </c>
      <c r="H21" s="64" t="str">
        <f>IF(AND(ISNUMBER('O-AssetQuality'!G21),ISNUMBER('O-AssetQuality'!G$1),ISNUMBER('O-AssetQuality'!G$2)),STANDARDIZE('O-AssetQuality'!G21,'O-AssetQuality'!G$1,'O-AssetQuality'!G$2),"..")</f>
        <v>..</v>
      </c>
      <c r="I21" s="64" t="str">
        <f>IF(AND(ISNUMBER('O-AssetQuality'!H21),ISNUMBER('O-AssetQuality'!H$1),ISNUMBER('O-AssetQuality'!H$2)),STANDARDIZE('O-AssetQuality'!H21,'O-AssetQuality'!H$1,'O-AssetQuality'!H$2),"..")</f>
        <v>..</v>
      </c>
      <c r="J21" s="64" t="str">
        <f>IF(AND(ISNUMBER('O-AssetQuality'!I21),ISNUMBER('O-AssetQuality'!I$1),ISNUMBER('O-AssetQuality'!I$2)),STANDARDIZE('O-AssetQuality'!I21,'O-AssetQuality'!I$1,'O-AssetQuality'!I$2),"..")</f>
        <v>..</v>
      </c>
      <c r="K21" s="64" t="str">
        <f>IF(AND(ISNUMBER('O-AssetQuality'!J21),ISNUMBER('O-AssetQuality'!J$1),ISNUMBER('O-AssetQuality'!J$2)),STANDARDIZE('O-AssetQuality'!J21,'O-AssetQuality'!J$1,'O-AssetQuality'!J$2),"..")</f>
        <v>..</v>
      </c>
      <c r="L21" s="64" t="str">
        <f>IF(AND(ISNUMBER('O-AssetQuality'!K21),ISNUMBER('O-AssetQuality'!K$1),ISNUMBER('O-AssetQuality'!K$2)),STANDARDIZE('O-AssetQuality'!K21,'O-AssetQuality'!K$1,'O-AssetQuality'!K$2),"..")</f>
        <v>..</v>
      </c>
      <c r="M21" s="64" t="str">
        <f>IF(AND(ISNUMBER('O-AssetQuality'!L21),ISNUMBER('O-AssetQuality'!L$1),ISNUMBER('O-AssetQuality'!L$2)),STANDARDIZE('O-AssetQuality'!L21,'O-AssetQuality'!L$1,'O-AssetQuality'!L$2),"..")</f>
        <v>..</v>
      </c>
      <c r="N21" s="64">
        <f>IF(AND(ISNUMBER('O-AssetQuality'!M21),ISNUMBER('O-AssetQuality'!M$1),ISNUMBER('O-AssetQuality'!M$2)),STANDARDIZE('O-AssetQuality'!M21,'O-AssetQuality'!M$1,'O-AssetQuality'!M$2),"..")</f>
        <v>0.28100335982622782</v>
      </c>
      <c r="O21" s="64">
        <f>IF(AND(ISNUMBER('O-AssetQuality'!N21),ISNUMBER('O-AssetQuality'!N$1),ISNUMBER('O-AssetQuality'!N$2)),STANDARDIZE('O-AssetQuality'!N21,'O-AssetQuality'!N$1,'O-AssetQuality'!N$2),"..")</f>
        <v>0.28233080586387738</v>
      </c>
      <c r="P21" s="64">
        <f>IF(AND(ISNUMBER('O-AssetQuality'!O21),ISNUMBER('O-AssetQuality'!O$1),ISNUMBER('O-AssetQuality'!O$2)),STANDARDIZE('O-AssetQuality'!O21,'O-AssetQuality'!O$1,'O-AssetQuality'!O$2),"..")</f>
        <v>-1.9541476095599327E-3</v>
      </c>
      <c r="Q21" s="64">
        <f>IF(AND(ISNUMBER('O-AssetQuality'!P21),ISNUMBER('O-AssetQuality'!P$1),ISNUMBER('O-AssetQuality'!P$2)),STANDARDIZE('O-AssetQuality'!P21,'O-AssetQuality'!P$1,'O-AssetQuality'!P$2),"..")</f>
        <v>0.10600245995663261</v>
      </c>
      <c r="R21" s="64">
        <f>IF(AND(ISNUMBER('O-AssetQuality'!Q21),ISNUMBER('O-AssetQuality'!Q$1),ISNUMBER('O-AssetQuality'!Q$2)),STANDARDIZE('O-AssetQuality'!Q21,'O-AssetQuality'!Q$1,'O-AssetQuality'!Q$2),"..")</f>
        <v>1.2033392725308524E-2</v>
      </c>
      <c r="S21" s="64" t="str">
        <f>IF(AND(ISNUMBER('O-AssetQuality'!R21),ISNUMBER('O-AssetQuality'!R$1),ISNUMBER('O-AssetQuality'!R$2)),STANDARDIZE('O-AssetQuality'!R21,'O-AssetQuality'!R$1,'O-AssetQuality'!R$2),"..")</f>
        <v>..</v>
      </c>
      <c r="T21" s="64" t="str">
        <f>IF(AND(ISNUMBER('O-AssetQuality'!S21),ISNUMBER('O-AssetQuality'!S$1),ISNUMBER('O-AssetQuality'!S$2)),STANDARDIZE('O-AssetQuality'!S21,'O-AssetQuality'!S$1,'O-AssetQuality'!S$2),"..")</f>
        <v>..</v>
      </c>
      <c r="U21" s="64" t="str">
        <f>IF(AND(ISNUMBER('O-AssetQuality'!T21),ISNUMBER('O-AssetQuality'!T$1),ISNUMBER('O-AssetQuality'!T$2)),STANDARDIZE('O-AssetQuality'!T21,'O-AssetQuality'!T$1,'O-AssetQuality'!T$2),"..")</f>
        <v>..</v>
      </c>
      <c r="V21" s="64" t="str">
        <f>IF(AND(ISNUMBER('O-AssetQuality'!U21),ISNUMBER('O-AssetQuality'!U$1),ISNUMBER('O-AssetQuality'!U$2)),STANDARDIZE('O-AssetQuality'!U21,'O-AssetQuality'!U$1,'O-AssetQuality'!U$2),"..")</f>
        <v>..</v>
      </c>
      <c r="W21" s="64" t="str">
        <f>IF(AND(ISNUMBER('O-AssetQuality'!V21),ISNUMBER('O-AssetQuality'!V$1),ISNUMBER('O-AssetQuality'!V$2)),STANDARDIZE('O-AssetQuality'!V21,'O-AssetQuality'!V$1,'O-AssetQuality'!V$2),"..")</f>
        <v>..</v>
      </c>
      <c r="X21" s="64" t="str">
        <f>IF(AND(ISNUMBER('O-AssetQuality'!W21),ISNUMBER('O-AssetQuality'!W$1),ISNUMBER('O-AssetQuality'!W$2)),STANDARDIZE('O-AssetQuality'!W21,'O-AssetQuality'!W$1,'O-AssetQuality'!W$2),"..")</f>
        <v>..</v>
      </c>
      <c r="Y21" s="64" t="str">
        <f>IF(AND(ISNUMBER('O-AssetQuality'!X21),ISNUMBER('O-AssetQuality'!X$1),ISNUMBER('O-AssetQuality'!X$2)),STANDARDIZE('O-AssetQuality'!X21,'O-AssetQuality'!X$1,'O-AssetQuality'!X$2),"..")</f>
        <v>..</v>
      </c>
      <c r="Z21" s="64" t="str">
        <f>IF(AND(ISNUMBER('O-AssetQuality'!Y21),ISNUMBER('O-AssetQuality'!Y$1),ISNUMBER('O-AssetQuality'!Y$2)),STANDARDIZE('O-AssetQuality'!Y21,'O-AssetQuality'!Y$1,'O-AssetQuality'!Y$2),"..")</f>
        <v>..</v>
      </c>
      <c r="AA21" s="64" t="str">
        <f>IF(AND(ISNUMBER('O-AssetQuality'!Z21),ISNUMBER('O-AssetQuality'!Z$1),ISNUMBER('O-AssetQuality'!Z$2)),STANDARDIZE('O-AssetQuality'!Z21,'O-AssetQuality'!Z$1,'O-AssetQuality'!Z$2),"..")</f>
        <v>..</v>
      </c>
    </row>
    <row r="22" spans="1:27">
      <c r="A22" s="42">
        <v>19</v>
      </c>
      <c r="B22" s="2">
        <f>IF(ISNUMBER('Bank List'!B20),'Bank List'!B20,"")</f>
        <v>4238541</v>
      </c>
      <c r="C22" s="55" t="str">
        <f>IF(ISTEXT(Soundness!C23),Soundness!C23,"")</f>
        <v>Crédit Industriel et Commercial</v>
      </c>
      <c r="D22" s="55" t="str">
        <f>IF(ISTEXT(Soundness!D23),Soundness!D23,"")</f>
        <v>France</v>
      </c>
      <c r="E22" s="63" t="str">
        <f>Soundness!E23</f>
        <v>Y</v>
      </c>
      <c r="F22" s="57"/>
      <c r="G22" s="64" t="str">
        <f>IF(AND(ISNUMBER('O-AssetQuality'!F22),ISNUMBER('O-AssetQuality'!F$1),ISNUMBER('O-AssetQuality'!F$2)),STANDARDIZE('O-AssetQuality'!F22,'O-AssetQuality'!F$1,'O-AssetQuality'!F$2),"..")</f>
        <v>..</v>
      </c>
      <c r="H22" s="64" t="str">
        <f>IF(AND(ISNUMBER('O-AssetQuality'!G22),ISNUMBER('O-AssetQuality'!G$1),ISNUMBER('O-AssetQuality'!G$2)),STANDARDIZE('O-AssetQuality'!G22,'O-AssetQuality'!G$1,'O-AssetQuality'!G$2),"..")</f>
        <v>..</v>
      </c>
      <c r="I22" s="64" t="str">
        <f>IF(AND(ISNUMBER('O-AssetQuality'!H22),ISNUMBER('O-AssetQuality'!H$1),ISNUMBER('O-AssetQuality'!H$2)),STANDARDIZE('O-AssetQuality'!H22,'O-AssetQuality'!H$1,'O-AssetQuality'!H$2),"..")</f>
        <v>..</v>
      </c>
      <c r="J22" s="64" t="str">
        <f>IF(AND(ISNUMBER('O-AssetQuality'!I22),ISNUMBER('O-AssetQuality'!I$1),ISNUMBER('O-AssetQuality'!I$2)),STANDARDIZE('O-AssetQuality'!I22,'O-AssetQuality'!I$1,'O-AssetQuality'!I$2),"..")</f>
        <v>..</v>
      </c>
      <c r="K22" s="64" t="str">
        <f>IF(AND(ISNUMBER('O-AssetQuality'!J22),ISNUMBER('O-AssetQuality'!J$1),ISNUMBER('O-AssetQuality'!J$2)),STANDARDIZE('O-AssetQuality'!J22,'O-AssetQuality'!J$1,'O-AssetQuality'!J$2),"..")</f>
        <v>..</v>
      </c>
      <c r="L22" s="64" t="str">
        <f>IF(AND(ISNUMBER('O-AssetQuality'!K22),ISNUMBER('O-AssetQuality'!K$1),ISNUMBER('O-AssetQuality'!K$2)),STANDARDIZE('O-AssetQuality'!K22,'O-AssetQuality'!K$1,'O-AssetQuality'!K$2),"..")</f>
        <v>..</v>
      </c>
      <c r="M22" s="64" t="str">
        <f>IF(AND(ISNUMBER('O-AssetQuality'!L22),ISNUMBER('O-AssetQuality'!L$1),ISNUMBER('O-AssetQuality'!L$2)),STANDARDIZE('O-AssetQuality'!L22,'O-AssetQuality'!L$1,'O-AssetQuality'!L$2),"..")</f>
        <v>..</v>
      </c>
      <c r="N22" s="64">
        <f>IF(AND(ISNUMBER('O-AssetQuality'!M22),ISNUMBER('O-AssetQuality'!M$1),ISNUMBER('O-AssetQuality'!M$2)),STANDARDIZE('O-AssetQuality'!M22,'O-AssetQuality'!M$1,'O-AssetQuality'!M$2),"..")</f>
        <v>0.55584269681056597</v>
      </c>
      <c r="O22" s="64">
        <f>IF(AND(ISNUMBER('O-AssetQuality'!N22),ISNUMBER('O-AssetQuality'!N$1),ISNUMBER('O-AssetQuality'!N$2)),STANDARDIZE('O-AssetQuality'!N22,'O-AssetQuality'!N$1,'O-AssetQuality'!N$2),"..")</f>
        <v>0.32743465257086501</v>
      </c>
      <c r="P22" s="64">
        <f>IF(AND(ISNUMBER('O-AssetQuality'!O22),ISNUMBER('O-AssetQuality'!O$1),ISNUMBER('O-AssetQuality'!O$2)),STANDARDIZE('O-AssetQuality'!O22,'O-AssetQuality'!O$1,'O-AssetQuality'!O$2),"..")</f>
        <v>0.28735874597466021</v>
      </c>
      <c r="Q22" s="64">
        <f>IF(AND(ISNUMBER('O-AssetQuality'!P22),ISNUMBER('O-AssetQuality'!P$1),ISNUMBER('O-AssetQuality'!P$2)),STANDARDIZE('O-AssetQuality'!P22,'O-AssetQuality'!P$1,'O-AssetQuality'!P$2),"..")</f>
        <v>-6.5216685659841039E-2</v>
      </c>
      <c r="R22" s="64">
        <f>IF(AND(ISNUMBER('O-AssetQuality'!Q22),ISNUMBER('O-AssetQuality'!Q$1),ISNUMBER('O-AssetQuality'!Q$2)),STANDARDIZE('O-AssetQuality'!Q22,'O-AssetQuality'!Q$1,'O-AssetQuality'!Q$2),"..")</f>
        <v>-0.14873075361286756</v>
      </c>
      <c r="S22" s="64" t="str">
        <f>IF(AND(ISNUMBER('O-AssetQuality'!R22),ISNUMBER('O-AssetQuality'!R$1),ISNUMBER('O-AssetQuality'!R$2)),STANDARDIZE('O-AssetQuality'!R22,'O-AssetQuality'!R$1,'O-AssetQuality'!R$2),"..")</f>
        <v>..</v>
      </c>
      <c r="T22" s="64" t="str">
        <f>IF(AND(ISNUMBER('O-AssetQuality'!S22),ISNUMBER('O-AssetQuality'!S$1),ISNUMBER('O-AssetQuality'!S$2)),STANDARDIZE('O-AssetQuality'!S22,'O-AssetQuality'!S$1,'O-AssetQuality'!S$2),"..")</f>
        <v>..</v>
      </c>
      <c r="U22" s="64" t="str">
        <f>IF(AND(ISNUMBER('O-AssetQuality'!T22),ISNUMBER('O-AssetQuality'!T$1),ISNUMBER('O-AssetQuality'!T$2)),STANDARDIZE('O-AssetQuality'!T22,'O-AssetQuality'!T$1,'O-AssetQuality'!T$2),"..")</f>
        <v>..</v>
      </c>
      <c r="V22" s="64" t="str">
        <f>IF(AND(ISNUMBER('O-AssetQuality'!U22),ISNUMBER('O-AssetQuality'!U$1),ISNUMBER('O-AssetQuality'!U$2)),STANDARDIZE('O-AssetQuality'!U22,'O-AssetQuality'!U$1,'O-AssetQuality'!U$2),"..")</f>
        <v>..</v>
      </c>
      <c r="W22" s="64" t="str">
        <f>IF(AND(ISNUMBER('O-AssetQuality'!V22),ISNUMBER('O-AssetQuality'!V$1),ISNUMBER('O-AssetQuality'!V$2)),STANDARDIZE('O-AssetQuality'!V22,'O-AssetQuality'!V$1,'O-AssetQuality'!V$2),"..")</f>
        <v>..</v>
      </c>
      <c r="X22" s="64" t="str">
        <f>IF(AND(ISNUMBER('O-AssetQuality'!W22),ISNUMBER('O-AssetQuality'!W$1),ISNUMBER('O-AssetQuality'!W$2)),STANDARDIZE('O-AssetQuality'!W22,'O-AssetQuality'!W$1,'O-AssetQuality'!W$2),"..")</f>
        <v>..</v>
      </c>
      <c r="Y22" s="64" t="str">
        <f>IF(AND(ISNUMBER('O-AssetQuality'!X22),ISNUMBER('O-AssetQuality'!X$1),ISNUMBER('O-AssetQuality'!X$2)),STANDARDIZE('O-AssetQuality'!X22,'O-AssetQuality'!X$1,'O-AssetQuality'!X$2),"..")</f>
        <v>..</v>
      </c>
      <c r="Z22" s="64" t="str">
        <f>IF(AND(ISNUMBER('O-AssetQuality'!Y22),ISNUMBER('O-AssetQuality'!Y$1),ISNUMBER('O-AssetQuality'!Y$2)),STANDARDIZE('O-AssetQuality'!Y22,'O-AssetQuality'!Y$1,'O-AssetQuality'!Y$2),"..")</f>
        <v>..</v>
      </c>
      <c r="AA22" s="64" t="str">
        <f>IF(AND(ISNUMBER('O-AssetQuality'!Z22),ISNUMBER('O-AssetQuality'!Z$1),ISNUMBER('O-AssetQuality'!Z$2)),STANDARDIZE('O-AssetQuality'!Z22,'O-AssetQuality'!Z$1,'O-AssetQuality'!Z$2),"..")</f>
        <v>..</v>
      </c>
    </row>
    <row r="23" spans="1:27">
      <c r="A23" s="42">
        <v>20</v>
      </c>
      <c r="B23" s="2">
        <f>IF(ISNUMBER('Bank List'!B21),'Bank List'!B21,"")</f>
        <v>113824</v>
      </c>
      <c r="C23" s="55" t="str">
        <f>IF(ISTEXT(Soundness!C24),Soundness!C24,"")</f>
        <v>Credit Suisse Group AG</v>
      </c>
      <c r="D23" s="55" t="str">
        <f>IF(ISTEXT(Soundness!D24),Soundness!D24,"")</f>
        <v>Switzerland</v>
      </c>
      <c r="E23" s="63" t="str">
        <f>Soundness!E24</f>
        <v>Y</v>
      </c>
      <c r="F23" s="57"/>
      <c r="G23" s="64" t="str">
        <f>IF(AND(ISNUMBER('O-AssetQuality'!F23),ISNUMBER('O-AssetQuality'!F$1),ISNUMBER('O-AssetQuality'!F$2)),STANDARDIZE('O-AssetQuality'!F23,'O-AssetQuality'!F$1,'O-AssetQuality'!F$2),"..")</f>
        <v>..</v>
      </c>
      <c r="H23" s="64" t="str">
        <f>IF(AND(ISNUMBER('O-AssetQuality'!G23),ISNUMBER('O-AssetQuality'!G$1),ISNUMBER('O-AssetQuality'!G$2)),STANDARDIZE('O-AssetQuality'!G23,'O-AssetQuality'!G$1,'O-AssetQuality'!G$2),"..")</f>
        <v>..</v>
      </c>
      <c r="I23" s="64" t="str">
        <f>IF(AND(ISNUMBER('O-AssetQuality'!H23),ISNUMBER('O-AssetQuality'!H$1),ISNUMBER('O-AssetQuality'!H$2)),STANDARDIZE('O-AssetQuality'!H23,'O-AssetQuality'!H$1,'O-AssetQuality'!H$2),"..")</f>
        <v>..</v>
      </c>
      <c r="J23" s="64" t="str">
        <f>IF(AND(ISNUMBER('O-AssetQuality'!I23),ISNUMBER('O-AssetQuality'!I$1),ISNUMBER('O-AssetQuality'!I$2)),STANDARDIZE('O-AssetQuality'!I23,'O-AssetQuality'!I$1,'O-AssetQuality'!I$2),"..")</f>
        <v>..</v>
      </c>
      <c r="K23" s="64" t="str">
        <f>IF(AND(ISNUMBER('O-AssetQuality'!J23),ISNUMBER('O-AssetQuality'!J$1),ISNUMBER('O-AssetQuality'!J$2)),STANDARDIZE('O-AssetQuality'!J23,'O-AssetQuality'!J$1,'O-AssetQuality'!J$2),"..")</f>
        <v>..</v>
      </c>
      <c r="L23" s="64" t="str">
        <f>IF(AND(ISNUMBER('O-AssetQuality'!K23),ISNUMBER('O-AssetQuality'!K$1),ISNUMBER('O-AssetQuality'!K$2)),STANDARDIZE('O-AssetQuality'!K23,'O-AssetQuality'!K$1,'O-AssetQuality'!K$2),"..")</f>
        <v>..</v>
      </c>
      <c r="M23" s="64" t="str">
        <f>IF(AND(ISNUMBER('O-AssetQuality'!L23),ISNUMBER('O-AssetQuality'!L$1),ISNUMBER('O-AssetQuality'!L$2)),STANDARDIZE('O-AssetQuality'!L23,'O-AssetQuality'!L$1,'O-AssetQuality'!L$2),"..")</f>
        <v>..</v>
      </c>
      <c r="N23" s="64">
        <f>IF(AND(ISNUMBER('O-AssetQuality'!M23),ISNUMBER('O-AssetQuality'!M$1),ISNUMBER('O-AssetQuality'!M$2)),STANDARDIZE('O-AssetQuality'!M23,'O-AssetQuality'!M$1,'O-AssetQuality'!M$2),"..")</f>
        <v>8.6336535857903698E-2</v>
      </c>
      <c r="O23" s="64">
        <f>IF(AND(ISNUMBER('O-AssetQuality'!N23),ISNUMBER('O-AssetQuality'!N$1),ISNUMBER('O-AssetQuality'!N$2)),STANDARDIZE('O-AssetQuality'!N23,'O-AssetQuality'!N$1,'O-AssetQuality'!N$2),"..")</f>
        <v>1.7758505063028174E-2</v>
      </c>
      <c r="P23" s="64">
        <f>IF(AND(ISNUMBER('O-AssetQuality'!O23),ISNUMBER('O-AssetQuality'!O$1),ISNUMBER('O-AssetQuality'!O$2)),STANDARDIZE('O-AssetQuality'!O23,'O-AssetQuality'!O$1,'O-AssetQuality'!O$2),"..")</f>
        <v>-0.28050198971953355</v>
      </c>
      <c r="Q23" s="64">
        <f>IF(AND(ISNUMBER('O-AssetQuality'!P23),ISNUMBER('O-AssetQuality'!P$1),ISNUMBER('O-AssetQuality'!P$2)),STANDARDIZE('O-AssetQuality'!P23,'O-AssetQuality'!P$1,'O-AssetQuality'!P$2),"..")</f>
        <v>-0.51995076469330093</v>
      </c>
      <c r="R23" s="64">
        <f>IF(AND(ISNUMBER('O-AssetQuality'!Q23),ISNUMBER('O-AssetQuality'!Q$1),ISNUMBER('O-AssetQuality'!Q$2)),STANDARDIZE('O-AssetQuality'!Q23,'O-AssetQuality'!Q$1,'O-AssetQuality'!Q$2),"..")</f>
        <v>-0.68171842977980623</v>
      </c>
      <c r="S23" s="64" t="str">
        <f>IF(AND(ISNUMBER('O-AssetQuality'!R23),ISNUMBER('O-AssetQuality'!R$1),ISNUMBER('O-AssetQuality'!R$2)),STANDARDIZE('O-AssetQuality'!R23,'O-AssetQuality'!R$1,'O-AssetQuality'!R$2),"..")</f>
        <v>..</v>
      </c>
      <c r="T23" s="64" t="str">
        <f>IF(AND(ISNUMBER('O-AssetQuality'!S23),ISNUMBER('O-AssetQuality'!S$1),ISNUMBER('O-AssetQuality'!S$2)),STANDARDIZE('O-AssetQuality'!S23,'O-AssetQuality'!S$1,'O-AssetQuality'!S$2),"..")</f>
        <v>..</v>
      </c>
      <c r="U23" s="64" t="str">
        <f>IF(AND(ISNUMBER('O-AssetQuality'!T23),ISNUMBER('O-AssetQuality'!T$1),ISNUMBER('O-AssetQuality'!T$2)),STANDARDIZE('O-AssetQuality'!T23,'O-AssetQuality'!T$1,'O-AssetQuality'!T$2),"..")</f>
        <v>..</v>
      </c>
      <c r="V23" s="64" t="str">
        <f>IF(AND(ISNUMBER('O-AssetQuality'!U23),ISNUMBER('O-AssetQuality'!U$1),ISNUMBER('O-AssetQuality'!U$2)),STANDARDIZE('O-AssetQuality'!U23,'O-AssetQuality'!U$1,'O-AssetQuality'!U$2),"..")</f>
        <v>..</v>
      </c>
      <c r="W23" s="64" t="str">
        <f>IF(AND(ISNUMBER('O-AssetQuality'!V23),ISNUMBER('O-AssetQuality'!V$1),ISNUMBER('O-AssetQuality'!V$2)),STANDARDIZE('O-AssetQuality'!V23,'O-AssetQuality'!V$1,'O-AssetQuality'!V$2),"..")</f>
        <v>..</v>
      </c>
      <c r="X23" s="64" t="str">
        <f>IF(AND(ISNUMBER('O-AssetQuality'!W23),ISNUMBER('O-AssetQuality'!W$1),ISNUMBER('O-AssetQuality'!W$2)),STANDARDIZE('O-AssetQuality'!W23,'O-AssetQuality'!W$1,'O-AssetQuality'!W$2),"..")</f>
        <v>..</v>
      </c>
      <c r="Y23" s="64" t="str">
        <f>IF(AND(ISNUMBER('O-AssetQuality'!X23),ISNUMBER('O-AssetQuality'!X$1),ISNUMBER('O-AssetQuality'!X$2)),STANDARDIZE('O-AssetQuality'!X23,'O-AssetQuality'!X$1,'O-AssetQuality'!X$2),"..")</f>
        <v>..</v>
      </c>
      <c r="Z23" s="64" t="str">
        <f>IF(AND(ISNUMBER('O-AssetQuality'!Y23),ISNUMBER('O-AssetQuality'!Y$1),ISNUMBER('O-AssetQuality'!Y$2)),STANDARDIZE('O-AssetQuality'!Y23,'O-AssetQuality'!Y$1,'O-AssetQuality'!Y$2),"..")</f>
        <v>..</v>
      </c>
      <c r="AA23" s="64" t="str">
        <f>IF(AND(ISNUMBER('O-AssetQuality'!Z23),ISNUMBER('O-AssetQuality'!Z$1),ISNUMBER('O-AssetQuality'!Z$2)),STANDARDIZE('O-AssetQuality'!Z23,'O-AssetQuality'!Z$1,'O-AssetQuality'!Z$2),"..")</f>
        <v>..</v>
      </c>
    </row>
    <row r="24" spans="1:27">
      <c r="A24" s="42">
        <v>21</v>
      </c>
      <c r="B24" s="2">
        <f>IF(ISNUMBER('Bank List'!B22),'Bank List'!B22,"")</f>
        <v>4080954</v>
      </c>
      <c r="C24" s="55" t="str">
        <f>IF(ISTEXT(Soundness!C25),Soundness!C25,"")</f>
        <v>Danske Bank A/S</v>
      </c>
      <c r="D24" s="55" t="str">
        <f>IF(ISTEXT(Soundness!D25),Soundness!D25,"")</f>
        <v>Denmark</v>
      </c>
      <c r="E24" s="63" t="str">
        <f>Soundness!E25</f>
        <v>Y</v>
      </c>
      <c r="F24" s="57"/>
      <c r="G24" s="64" t="str">
        <f>IF(AND(ISNUMBER('O-AssetQuality'!F24),ISNUMBER('O-AssetQuality'!F$1),ISNUMBER('O-AssetQuality'!F$2)),STANDARDIZE('O-AssetQuality'!F24,'O-AssetQuality'!F$1,'O-AssetQuality'!F$2),"..")</f>
        <v>..</v>
      </c>
      <c r="H24" s="64" t="str">
        <f>IF(AND(ISNUMBER('O-AssetQuality'!G24),ISNUMBER('O-AssetQuality'!G$1),ISNUMBER('O-AssetQuality'!G$2)),STANDARDIZE('O-AssetQuality'!G24,'O-AssetQuality'!G$1,'O-AssetQuality'!G$2),"..")</f>
        <v>..</v>
      </c>
      <c r="I24" s="64" t="str">
        <f>IF(AND(ISNUMBER('O-AssetQuality'!H24),ISNUMBER('O-AssetQuality'!H$1),ISNUMBER('O-AssetQuality'!H$2)),STANDARDIZE('O-AssetQuality'!H24,'O-AssetQuality'!H$1,'O-AssetQuality'!H$2),"..")</f>
        <v>..</v>
      </c>
      <c r="J24" s="64" t="str">
        <f>IF(AND(ISNUMBER('O-AssetQuality'!I24),ISNUMBER('O-AssetQuality'!I$1),ISNUMBER('O-AssetQuality'!I$2)),STANDARDIZE('O-AssetQuality'!I24,'O-AssetQuality'!I$1,'O-AssetQuality'!I$2),"..")</f>
        <v>..</v>
      </c>
      <c r="K24" s="64" t="str">
        <f>IF(AND(ISNUMBER('O-AssetQuality'!J24),ISNUMBER('O-AssetQuality'!J$1),ISNUMBER('O-AssetQuality'!J$2)),STANDARDIZE('O-AssetQuality'!J24,'O-AssetQuality'!J$1,'O-AssetQuality'!J$2),"..")</f>
        <v>..</v>
      </c>
      <c r="L24" s="64" t="str">
        <f>IF(AND(ISNUMBER('O-AssetQuality'!K24),ISNUMBER('O-AssetQuality'!K$1),ISNUMBER('O-AssetQuality'!K$2)),STANDARDIZE('O-AssetQuality'!K24,'O-AssetQuality'!K$1,'O-AssetQuality'!K$2),"..")</f>
        <v>..</v>
      </c>
      <c r="M24" s="64" t="str">
        <f>IF(AND(ISNUMBER('O-AssetQuality'!L24),ISNUMBER('O-AssetQuality'!L$1),ISNUMBER('O-AssetQuality'!L$2)),STANDARDIZE('O-AssetQuality'!L24,'O-AssetQuality'!L$1,'O-AssetQuality'!L$2),"..")</f>
        <v>..</v>
      </c>
      <c r="N24" s="64" t="str">
        <f>IF(AND(ISNUMBER('O-AssetQuality'!M24),ISNUMBER('O-AssetQuality'!M$1),ISNUMBER('O-AssetQuality'!M$2)),STANDARDIZE('O-AssetQuality'!M24,'O-AssetQuality'!M$1,'O-AssetQuality'!M$2),"..")</f>
        <v>..</v>
      </c>
      <c r="O24" s="64" t="str">
        <f>IF(AND(ISNUMBER('O-AssetQuality'!N24),ISNUMBER('O-AssetQuality'!N$1),ISNUMBER('O-AssetQuality'!N$2)),STANDARDIZE('O-AssetQuality'!N24,'O-AssetQuality'!N$1,'O-AssetQuality'!N$2),"..")</f>
        <v>..</v>
      </c>
      <c r="P24" s="64" t="str">
        <f>IF(AND(ISNUMBER('O-AssetQuality'!O24),ISNUMBER('O-AssetQuality'!O$1),ISNUMBER('O-AssetQuality'!O$2)),STANDARDIZE('O-AssetQuality'!O24,'O-AssetQuality'!O$1,'O-AssetQuality'!O$2),"..")</f>
        <v>..</v>
      </c>
      <c r="Q24" s="64" t="str">
        <f>IF(AND(ISNUMBER('O-AssetQuality'!P24),ISNUMBER('O-AssetQuality'!P$1),ISNUMBER('O-AssetQuality'!P$2)),STANDARDIZE('O-AssetQuality'!P24,'O-AssetQuality'!P$1,'O-AssetQuality'!P$2),"..")</f>
        <v>..</v>
      </c>
      <c r="R24" s="64" t="str">
        <f>IF(AND(ISNUMBER('O-AssetQuality'!Q24),ISNUMBER('O-AssetQuality'!Q$1),ISNUMBER('O-AssetQuality'!Q$2)),STANDARDIZE('O-AssetQuality'!Q24,'O-AssetQuality'!Q$1,'O-AssetQuality'!Q$2),"..")</f>
        <v>..</v>
      </c>
      <c r="S24" s="64" t="str">
        <f>IF(AND(ISNUMBER('O-AssetQuality'!R24),ISNUMBER('O-AssetQuality'!R$1),ISNUMBER('O-AssetQuality'!R$2)),STANDARDIZE('O-AssetQuality'!R24,'O-AssetQuality'!R$1,'O-AssetQuality'!R$2),"..")</f>
        <v>..</v>
      </c>
      <c r="T24" s="64" t="str">
        <f>IF(AND(ISNUMBER('O-AssetQuality'!S24),ISNUMBER('O-AssetQuality'!S$1),ISNUMBER('O-AssetQuality'!S$2)),STANDARDIZE('O-AssetQuality'!S24,'O-AssetQuality'!S$1,'O-AssetQuality'!S$2),"..")</f>
        <v>..</v>
      </c>
      <c r="U24" s="64" t="str">
        <f>IF(AND(ISNUMBER('O-AssetQuality'!T24),ISNUMBER('O-AssetQuality'!T$1),ISNUMBER('O-AssetQuality'!T$2)),STANDARDIZE('O-AssetQuality'!T24,'O-AssetQuality'!T$1,'O-AssetQuality'!T$2),"..")</f>
        <v>..</v>
      </c>
      <c r="V24" s="64" t="str">
        <f>IF(AND(ISNUMBER('O-AssetQuality'!U24),ISNUMBER('O-AssetQuality'!U$1),ISNUMBER('O-AssetQuality'!U$2)),STANDARDIZE('O-AssetQuality'!U24,'O-AssetQuality'!U$1,'O-AssetQuality'!U$2),"..")</f>
        <v>..</v>
      </c>
      <c r="W24" s="64" t="str">
        <f>IF(AND(ISNUMBER('O-AssetQuality'!V24),ISNUMBER('O-AssetQuality'!V$1),ISNUMBER('O-AssetQuality'!V$2)),STANDARDIZE('O-AssetQuality'!V24,'O-AssetQuality'!V$1,'O-AssetQuality'!V$2),"..")</f>
        <v>..</v>
      </c>
      <c r="X24" s="64" t="str">
        <f>IF(AND(ISNUMBER('O-AssetQuality'!W24),ISNUMBER('O-AssetQuality'!W$1),ISNUMBER('O-AssetQuality'!W$2)),STANDARDIZE('O-AssetQuality'!W24,'O-AssetQuality'!W$1,'O-AssetQuality'!W$2),"..")</f>
        <v>..</v>
      </c>
      <c r="Y24" s="64" t="str">
        <f>IF(AND(ISNUMBER('O-AssetQuality'!X24),ISNUMBER('O-AssetQuality'!X$1),ISNUMBER('O-AssetQuality'!X$2)),STANDARDIZE('O-AssetQuality'!X24,'O-AssetQuality'!X$1,'O-AssetQuality'!X$2),"..")</f>
        <v>..</v>
      </c>
      <c r="Z24" s="64" t="str">
        <f>IF(AND(ISNUMBER('O-AssetQuality'!Y24),ISNUMBER('O-AssetQuality'!Y$1),ISNUMBER('O-AssetQuality'!Y$2)),STANDARDIZE('O-AssetQuality'!Y24,'O-AssetQuality'!Y$1,'O-AssetQuality'!Y$2),"..")</f>
        <v>..</v>
      </c>
      <c r="AA24" s="64" t="str">
        <f>IF(AND(ISNUMBER('O-AssetQuality'!Z24),ISNUMBER('O-AssetQuality'!Z$1),ISNUMBER('O-AssetQuality'!Z$2)),STANDARDIZE('O-AssetQuality'!Z24,'O-AssetQuality'!Z$1,'O-AssetQuality'!Z$2),"..")</f>
        <v>..</v>
      </c>
    </row>
    <row r="25" spans="1:27">
      <c r="A25" s="42">
        <v>22</v>
      </c>
      <c r="B25" s="2">
        <f>IF(ISNUMBER('Bank List'!B23),'Bank List'!B23,"")</f>
        <v>113830</v>
      </c>
      <c r="C25" s="55" t="str">
        <f>IF(ISTEXT(Soundness!C26),Soundness!C26,"")</f>
        <v>Deutsche Bank AG</v>
      </c>
      <c r="D25" s="55" t="str">
        <f>IF(ISTEXT(Soundness!D26),Soundness!D26,"")</f>
        <v>Germany</v>
      </c>
      <c r="E25" s="63" t="str">
        <f>Soundness!E26</f>
        <v>Y</v>
      </c>
      <c r="F25" s="57"/>
      <c r="G25" s="64" t="str">
        <f>IF(AND(ISNUMBER('O-AssetQuality'!F25),ISNUMBER('O-AssetQuality'!F$1),ISNUMBER('O-AssetQuality'!F$2)),STANDARDIZE('O-AssetQuality'!F25,'O-AssetQuality'!F$1,'O-AssetQuality'!F$2),"..")</f>
        <v>..</v>
      </c>
      <c r="H25" s="64" t="str">
        <f>IF(AND(ISNUMBER('O-AssetQuality'!G25),ISNUMBER('O-AssetQuality'!G$1),ISNUMBER('O-AssetQuality'!G$2)),STANDARDIZE('O-AssetQuality'!G25,'O-AssetQuality'!G$1,'O-AssetQuality'!G$2),"..")</f>
        <v>..</v>
      </c>
      <c r="I25" s="64" t="str">
        <f>IF(AND(ISNUMBER('O-AssetQuality'!H25),ISNUMBER('O-AssetQuality'!H$1),ISNUMBER('O-AssetQuality'!H$2)),STANDARDIZE('O-AssetQuality'!H25,'O-AssetQuality'!H$1,'O-AssetQuality'!H$2),"..")</f>
        <v>..</v>
      </c>
      <c r="J25" s="64" t="str">
        <f>IF(AND(ISNUMBER('O-AssetQuality'!I25),ISNUMBER('O-AssetQuality'!I$1),ISNUMBER('O-AssetQuality'!I$2)),STANDARDIZE('O-AssetQuality'!I25,'O-AssetQuality'!I$1,'O-AssetQuality'!I$2),"..")</f>
        <v>..</v>
      </c>
      <c r="K25" s="64" t="str">
        <f>IF(AND(ISNUMBER('O-AssetQuality'!J25),ISNUMBER('O-AssetQuality'!J$1),ISNUMBER('O-AssetQuality'!J$2)),STANDARDIZE('O-AssetQuality'!J25,'O-AssetQuality'!J$1,'O-AssetQuality'!J$2),"..")</f>
        <v>..</v>
      </c>
      <c r="L25" s="64" t="str">
        <f>IF(AND(ISNUMBER('O-AssetQuality'!K25),ISNUMBER('O-AssetQuality'!K$1),ISNUMBER('O-AssetQuality'!K$2)),STANDARDIZE('O-AssetQuality'!K25,'O-AssetQuality'!K$1,'O-AssetQuality'!K$2),"..")</f>
        <v>..</v>
      </c>
      <c r="M25" s="64" t="str">
        <f>IF(AND(ISNUMBER('O-AssetQuality'!L25),ISNUMBER('O-AssetQuality'!L$1),ISNUMBER('O-AssetQuality'!L$2)),STANDARDIZE('O-AssetQuality'!L25,'O-AssetQuality'!L$1,'O-AssetQuality'!L$2),"..")</f>
        <v>..</v>
      </c>
      <c r="N25" s="64">
        <f>IF(AND(ISNUMBER('O-AssetQuality'!M25),ISNUMBER('O-AssetQuality'!M$1),ISNUMBER('O-AssetQuality'!M$2)),STANDARDIZE('O-AssetQuality'!M25,'O-AssetQuality'!M$1,'O-AssetQuality'!M$2),"..")</f>
        <v>0.41105158923861207</v>
      </c>
      <c r="O25" s="64">
        <f>IF(AND(ISNUMBER('O-AssetQuality'!N25),ISNUMBER('O-AssetQuality'!N$1),ISNUMBER('O-AssetQuality'!N$2)),STANDARDIZE('O-AssetQuality'!N25,'O-AssetQuality'!N$1,'O-AssetQuality'!N$2),"..")</f>
        <v>6.9463477966724405E-2</v>
      </c>
      <c r="P25" s="64">
        <f>IF(AND(ISNUMBER('O-AssetQuality'!O25),ISNUMBER('O-AssetQuality'!O$1),ISNUMBER('O-AssetQuality'!O$2)),STANDARDIZE('O-AssetQuality'!O25,'O-AssetQuality'!O$1,'O-AssetQuality'!O$2),"..")</f>
        <v>0.2779701648652913</v>
      </c>
      <c r="Q25" s="64">
        <f>IF(AND(ISNUMBER('O-AssetQuality'!P25),ISNUMBER('O-AssetQuality'!P$1),ISNUMBER('O-AssetQuality'!P$2)),STANDARDIZE('O-AssetQuality'!P25,'O-AssetQuality'!P$1,'O-AssetQuality'!P$2),"..")</f>
        <v>-0.37141237764740598</v>
      </c>
      <c r="R25" s="64">
        <f>IF(AND(ISNUMBER('O-AssetQuality'!Q25),ISNUMBER('O-AssetQuality'!Q$1),ISNUMBER('O-AssetQuality'!Q$2)),STANDARDIZE('O-AssetQuality'!Q25,'O-AssetQuality'!Q$1,'O-AssetQuality'!Q$2),"..")</f>
        <v>-0.22882706401566913</v>
      </c>
      <c r="S25" s="64" t="str">
        <f>IF(AND(ISNUMBER('O-AssetQuality'!R25),ISNUMBER('O-AssetQuality'!R$1),ISNUMBER('O-AssetQuality'!R$2)),STANDARDIZE('O-AssetQuality'!R25,'O-AssetQuality'!R$1,'O-AssetQuality'!R$2),"..")</f>
        <v>..</v>
      </c>
      <c r="T25" s="64" t="str">
        <f>IF(AND(ISNUMBER('O-AssetQuality'!S25),ISNUMBER('O-AssetQuality'!S$1),ISNUMBER('O-AssetQuality'!S$2)),STANDARDIZE('O-AssetQuality'!S25,'O-AssetQuality'!S$1,'O-AssetQuality'!S$2),"..")</f>
        <v>..</v>
      </c>
      <c r="U25" s="64" t="str">
        <f>IF(AND(ISNUMBER('O-AssetQuality'!T25),ISNUMBER('O-AssetQuality'!T$1),ISNUMBER('O-AssetQuality'!T$2)),STANDARDIZE('O-AssetQuality'!T25,'O-AssetQuality'!T$1,'O-AssetQuality'!T$2),"..")</f>
        <v>..</v>
      </c>
      <c r="V25" s="64" t="str">
        <f>IF(AND(ISNUMBER('O-AssetQuality'!U25),ISNUMBER('O-AssetQuality'!U$1),ISNUMBER('O-AssetQuality'!U$2)),STANDARDIZE('O-AssetQuality'!U25,'O-AssetQuality'!U$1,'O-AssetQuality'!U$2),"..")</f>
        <v>..</v>
      </c>
      <c r="W25" s="64" t="str">
        <f>IF(AND(ISNUMBER('O-AssetQuality'!V25),ISNUMBER('O-AssetQuality'!V$1),ISNUMBER('O-AssetQuality'!V$2)),STANDARDIZE('O-AssetQuality'!V25,'O-AssetQuality'!V$1,'O-AssetQuality'!V$2),"..")</f>
        <v>..</v>
      </c>
      <c r="X25" s="64" t="str">
        <f>IF(AND(ISNUMBER('O-AssetQuality'!W25),ISNUMBER('O-AssetQuality'!W$1),ISNUMBER('O-AssetQuality'!W$2)),STANDARDIZE('O-AssetQuality'!W25,'O-AssetQuality'!W$1,'O-AssetQuality'!W$2),"..")</f>
        <v>..</v>
      </c>
      <c r="Y25" s="64" t="str">
        <f>IF(AND(ISNUMBER('O-AssetQuality'!X25),ISNUMBER('O-AssetQuality'!X$1),ISNUMBER('O-AssetQuality'!X$2)),STANDARDIZE('O-AssetQuality'!X25,'O-AssetQuality'!X$1,'O-AssetQuality'!X$2),"..")</f>
        <v>..</v>
      </c>
      <c r="Z25" s="64" t="str">
        <f>IF(AND(ISNUMBER('O-AssetQuality'!Y25),ISNUMBER('O-AssetQuality'!Y$1),ISNUMBER('O-AssetQuality'!Y$2)),STANDARDIZE('O-AssetQuality'!Y25,'O-AssetQuality'!Y$1,'O-AssetQuality'!Y$2),"..")</f>
        <v>..</v>
      </c>
      <c r="AA25" s="64" t="str">
        <f>IF(AND(ISNUMBER('O-AssetQuality'!Z25),ISNUMBER('O-AssetQuality'!Z$1),ISNUMBER('O-AssetQuality'!Z$2)),STANDARDIZE('O-AssetQuality'!Z25,'O-AssetQuality'!Z$1,'O-AssetQuality'!Z$2),"..")</f>
        <v>..</v>
      </c>
    </row>
    <row r="26" spans="1:27">
      <c r="A26" s="42">
        <v>23</v>
      </c>
      <c r="B26" s="2">
        <f>IF(ISNUMBER('Bank List'!B24),'Bank List'!B24,"")</f>
        <v>4024522</v>
      </c>
      <c r="C26" s="55" t="str">
        <f>IF(ISTEXT(Soundness!C27),Soundness!C27,"")</f>
        <v>Dexia SA</v>
      </c>
      <c r="D26" s="55" t="str">
        <f>IF(ISTEXT(Soundness!D27),Soundness!D27,"")</f>
        <v>Belgium</v>
      </c>
      <c r="E26" s="63" t="str">
        <f>Soundness!E27</f>
        <v>Y</v>
      </c>
      <c r="F26" s="57"/>
      <c r="G26" s="64" t="str">
        <f>IF(AND(ISNUMBER('O-AssetQuality'!F26),ISNUMBER('O-AssetQuality'!F$1),ISNUMBER('O-AssetQuality'!F$2)),STANDARDIZE('O-AssetQuality'!F26,'O-AssetQuality'!F$1,'O-AssetQuality'!F$2),"..")</f>
        <v>..</v>
      </c>
      <c r="H26" s="64" t="str">
        <f>IF(AND(ISNUMBER('O-AssetQuality'!G26),ISNUMBER('O-AssetQuality'!G$1),ISNUMBER('O-AssetQuality'!G$2)),STANDARDIZE('O-AssetQuality'!G26,'O-AssetQuality'!G$1,'O-AssetQuality'!G$2),"..")</f>
        <v>..</v>
      </c>
      <c r="I26" s="64" t="str">
        <f>IF(AND(ISNUMBER('O-AssetQuality'!H26),ISNUMBER('O-AssetQuality'!H$1),ISNUMBER('O-AssetQuality'!H$2)),STANDARDIZE('O-AssetQuality'!H26,'O-AssetQuality'!H$1,'O-AssetQuality'!H$2),"..")</f>
        <v>..</v>
      </c>
      <c r="J26" s="64" t="str">
        <f>IF(AND(ISNUMBER('O-AssetQuality'!I26),ISNUMBER('O-AssetQuality'!I$1),ISNUMBER('O-AssetQuality'!I$2)),STANDARDIZE('O-AssetQuality'!I26,'O-AssetQuality'!I$1,'O-AssetQuality'!I$2),"..")</f>
        <v>..</v>
      </c>
      <c r="K26" s="64" t="str">
        <f>IF(AND(ISNUMBER('O-AssetQuality'!J26),ISNUMBER('O-AssetQuality'!J$1),ISNUMBER('O-AssetQuality'!J$2)),STANDARDIZE('O-AssetQuality'!J26,'O-AssetQuality'!J$1,'O-AssetQuality'!J$2),"..")</f>
        <v>..</v>
      </c>
      <c r="L26" s="64" t="str">
        <f>IF(AND(ISNUMBER('O-AssetQuality'!K26),ISNUMBER('O-AssetQuality'!K$1),ISNUMBER('O-AssetQuality'!K$2)),STANDARDIZE('O-AssetQuality'!K26,'O-AssetQuality'!K$1,'O-AssetQuality'!K$2),"..")</f>
        <v>..</v>
      </c>
      <c r="M26" s="64" t="str">
        <f>IF(AND(ISNUMBER('O-AssetQuality'!L26),ISNUMBER('O-AssetQuality'!L$1),ISNUMBER('O-AssetQuality'!L$2)),STANDARDIZE('O-AssetQuality'!L26,'O-AssetQuality'!L$1,'O-AssetQuality'!L$2),"..")</f>
        <v>..</v>
      </c>
      <c r="N26" s="64">
        <f>IF(AND(ISNUMBER('O-AssetQuality'!M26),ISNUMBER('O-AssetQuality'!M$1),ISNUMBER('O-AssetQuality'!M$2)),STANDARDIZE('O-AssetQuality'!M26,'O-AssetQuality'!M$1,'O-AssetQuality'!M$2),"..")</f>
        <v>-0.31136792241481731</v>
      </c>
      <c r="O26" s="64">
        <f>IF(AND(ISNUMBER('O-AssetQuality'!N26),ISNUMBER('O-AssetQuality'!N$1),ISNUMBER('O-AssetQuality'!N$2)),STANDARDIZE('O-AssetQuality'!N26,'O-AssetQuality'!N$1,'O-AssetQuality'!N$2),"..")</f>
        <v>-0.37810649640357114</v>
      </c>
      <c r="P26" s="64">
        <f>IF(AND(ISNUMBER('O-AssetQuality'!O26),ISNUMBER('O-AssetQuality'!O$1),ISNUMBER('O-AssetQuality'!O$2)),STANDARDIZE('O-AssetQuality'!O26,'O-AssetQuality'!O$1,'O-AssetQuality'!O$2),"..")</f>
        <v>-0.47739226352150388</v>
      </c>
      <c r="Q26" s="64">
        <f>IF(AND(ISNUMBER('O-AssetQuality'!P26),ISNUMBER('O-AssetQuality'!P$1),ISNUMBER('O-AssetQuality'!P$2)),STANDARDIZE('O-AssetQuality'!P26,'O-AssetQuality'!P$1,'O-AssetQuality'!P$2),"..")</f>
        <v>-0.60390232111385911</v>
      </c>
      <c r="R26" s="64">
        <f>IF(AND(ISNUMBER('O-AssetQuality'!Q26),ISNUMBER('O-AssetQuality'!Q$1),ISNUMBER('O-AssetQuality'!Q$2)),STANDARDIZE('O-AssetQuality'!Q26,'O-AssetQuality'!Q$1,'O-AssetQuality'!Q$2),"..")</f>
        <v>-0.76880892810116352</v>
      </c>
      <c r="S26" s="64" t="str">
        <f>IF(AND(ISNUMBER('O-AssetQuality'!R26),ISNUMBER('O-AssetQuality'!R$1),ISNUMBER('O-AssetQuality'!R$2)),STANDARDIZE('O-AssetQuality'!R26,'O-AssetQuality'!R$1,'O-AssetQuality'!R$2),"..")</f>
        <v>..</v>
      </c>
      <c r="T26" s="64" t="str">
        <f>IF(AND(ISNUMBER('O-AssetQuality'!S26),ISNUMBER('O-AssetQuality'!S$1),ISNUMBER('O-AssetQuality'!S$2)),STANDARDIZE('O-AssetQuality'!S26,'O-AssetQuality'!S$1,'O-AssetQuality'!S$2),"..")</f>
        <v>..</v>
      </c>
      <c r="U26" s="64" t="str">
        <f>IF(AND(ISNUMBER('O-AssetQuality'!T26),ISNUMBER('O-AssetQuality'!T$1),ISNUMBER('O-AssetQuality'!T$2)),STANDARDIZE('O-AssetQuality'!T26,'O-AssetQuality'!T$1,'O-AssetQuality'!T$2),"..")</f>
        <v>..</v>
      </c>
      <c r="V26" s="64" t="str">
        <f>IF(AND(ISNUMBER('O-AssetQuality'!U26),ISNUMBER('O-AssetQuality'!U$1),ISNUMBER('O-AssetQuality'!U$2)),STANDARDIZE('O-AssetQuality'!U26,'O-AssetQuality'!U$1,'O-AssetQuality'!U$2),"..")</f>
        <v>..</v>
      </c>
      <c r="W26" s="64" t="str">
        <f>IF(AND(ISNUMBER('O-AssetQuality'!V26),ISNUMBER('O-AssetQuality'!V$1),ISNUMBER('O-AssetQuality'!V$2)),STANDARDIZE('O-AssetQuality'!V26,'O-AssetQuality'!V$1,'O-AssetQuality'!V$2),"..")</f>
        <v>..</v>
      </c>
      <c r="X26" s="64" t="str">
        <f>IF(AND(ISNUMBER('O-AssetQuality'!W26),ISNUMBER('O-AssetQuality'!W$1),ISNUMBER('O-AssetQuality'!W$2)),STANDARDIZE('O-AssetQuality'!W26,'O-AssetQuality'!W$1,'O-AssetQuality'!W$2),"..")</f>
        <v>..</v>
      </c>
      <c r="Y26" s="64" t="str">
        <f>IF(AND(ISNUMBER('O-AssetQuality'!X26),ISNUMBER('O-AssetQuality'!X$1),ISNUMBER('O-AssetQuality'!X$2)),STANDARDIZE('O-AssetQuality'!X26,'O-AssetQuality'!X$1,'O-AssetQuality'!X$2),"..")</f>
        <v>..</v>
      </c>
      <c r="Z26" s="64" t="str">
        <f>IF(AND(ISNUMBER('O-AssetQuality'!Y26),ISNUMBER('O-AssetQuality'!Y$1),ISNUMBER('O-AssetQuality'!Y$2)),STANDARDIZE('O-AssetQuality'!Y26,'O-AssetQuality'!Y$1,'O-AssetQuality'!Y$2),"..")</f>
        <v>..</v>
      </c>
      <c r="AA26" s="64" t="str">
        <f>IF(AND(ISNUMBER('O-AssetQuality'!Z26),ISNUMBER('O-AssetQuality'!Z$1),ISNUMBER('O-AssetQuality'!Z$2)),STANDARDIZE('O-AssetQuality'!Z26,'O-AssetQuality'!Z$1,'O-AssetQuality'!Z$2),"..")</f>
        <v>..</v>
      </c>
    </row>
    <row r="27" spans="1:27">
      <c r="A27" s="42">
        <v>24</v>
      </c>
      <c r="B27" s="2">
        <f>IF(ISNUMBER('Bank List'!B25),'Bank List'!B25,"")</f>
        <v>4142645</v>
      </c>
      <c r="C27" s="55" t="str">
        <f>IF(ISTEXT(Soundness!C28),Soundness!C28,"")</f>
        <v>DNB ASA</v>
      </c>
      <c r="D27" s="55" t="str">
        <f>IF(ISTEXT(Soundness!D28),Soundness!D28,"")</f>
        <v>Norway</v>
      </c>
      <c r="E27" s="63" t="str">
        <f>Soundness!E28</f>
        <v>Y</v>
      </c>
      <c r="F27" s="57"/>
      <c r="G27" s="64" t="str">
        <f>IF(AND(ISNUMBER('O-AssetQuality'!F27),ISNUMBER('O-AssetQuality'!F$1),ISNUMBER('O-AssetQuality'!F$2)),STANDARDIZE('O-AssetQuality'!F27,'O-AssetQuality'!F$1,'O-AssetQuality'!F$2),"..")</f>
        <v>..</v>
      </c>
      <c r="H27" s="64" t="str">
        <f>IF(AND(ISNUMBER('O-AssetQuality'!G27),ISNUMBER('O-AssetQuality'!G$1),ISNUMBER('O-AssetQuality'!G$2)),STANDARDIZE('O-AssetQuality'!G27,'O-AssetQuality'!G$1,'O-AssetQuality'!G$2),"..")</f>
        <v>..</v>
      </c>
      <c r="I27" s="64" t="str">
        <f>IF(AND(ISNUMBER('O-AssetQuality'!H27),ISNUMBER('O-AssetQuality'!H$1),ISNUMBER('O-AssetQuality'!H$2)),STANDARDIZE('O-AssetQuality'!H27,'O-AssetQuality'!H$1,'O-AssetQuality'!H$2),"..")</f>
        <v>..</v>
      </c>
      <c r="J27" s="64" t="str">
        <f>IF(AND(ISNUMBER('O-AssetQuality'!I27),ISNUMBER('O-AssetQuality'!I$1),ISNUMBER('O-AssetQuality'!I$2)),STANDARDIZE('O-AssetQuality'!I27,'O-AssetQuality'!I$1,'O-AssetQuality'!I$2),"..")</f>
        <v>..</v>
      </c>
      <c r="K27" s="64" t="str">
        <f>IF(AND(ISNUMBER('O-AssetQuality'!J27),ISNUMBER('O-AssetQuality'!J$1),ISNUMBER('O-AssetQuality'!J$2)),STANDARDIZE('O-AssetQuality'!J27,'O-AssetQuality'!J$1,'O-AssetQuality'!J$2),"..")</f>
        <v>..</v>
      </c>
      <c r="L27" s="64" t="str">
        <f>IF(AND(ISNUMBER('O-AssetQuality'!K27),ISNUMBER('O-AssetQuality'!K$1),ISNUMBER('O-AssetQuality'!K$2)),STANDARDIZE('O-AssetQuality'!K27,'O-AssetQuality'!K$1,'O-AssetQuality'!K$2),"..")</f>
        <v>..</v>
      </c>
      <c r="M27" s="64" t="str">
        <f>IF(AND(ISNUMBER('O-AssetQuality'!L27),ISNUMBER('O-AssetQuality'!L$1),ISNUMBER('O-AssetQuality'!L$2)),STANDARDIZE('O-AssetQuality'!L27,'O-AssetQuality'!L$1,'O-AssetQuality'!L$2),"..")</f>
        <v>..</v>
      </c>
      <c r="N27" s="64">
        <f>IF(AND(ISNUMBER('O-AssetQuality'!M27),ISNUMBER('O-AssetQuality'!M$1),ISNUMBER('O-AssetQuality'!M$2)),STANDARDIZE('O-AssetQuality'!M27,'O-AssetQuality'!M$1,'O-AssetQuality'!M$2),"..")</f>
        <v>0.10619166514659689</v>
      </c>
      <c r="O27" s="64">
        <f>IF(AND(ISNUMBER('O-AssetQuality'!N27),ISNUMBER('O-AssetQuality'!N$1),ISNUMBER('O-AssetQuality'!N$2)),STANDARDIZE('O-AssetQuality'!N27,'O-AssetQuality'!N$1,'O-AssetQuality'!N$2),"..")</f>
        <v>0.25288049840849819</v>
      </c>
      <c r="P27" s="64">
        <f>IF(AND(ISNUMBER('O-AssetQuality'!O27),ISNUMBER('O-AssetQuality'!O$1),ISNUMBER('O-AssetQuality'!O$2)),STANDARDIZE('O-AssetQuality'!O27,'O-AssetQuality'!O$1,'O-AssetQuality'!O$2),"..")</f>
        <v>0.34714780709139914</v>
      </c>
      <c r="Q27" s="64">
        <f>IF(AND(ISNUMBER('O-AssetQuality'!P27),ISNUMBER('O-AssetQuality'!P$1),ISNUMBER('O-AssetQuality'!P$2)),STANDARDIZE('O-AssetQuality'!P27,'O-AssetQuality'!P$1,'O-AssetQuality'!P$2),"..")</f>
        <v>1.0531123818451378E-2</v>
      </c>
      <c r="R27" s="64">
        <f>IF(AND(ISNUMBER('O-AssetQuality'!Q27),ISNUMBER('O-AssetQuality'!Q$1),ISNUMBER('O-AssetQuality'!Q$2)),STANDARDIZE('O-AssetQuality'!Q27,'O-AssetQuality'!Q$1,'O-AssetQuality'!Q$2),"..")</f>
        <v>-0.16648345247801488</v>
      </c>
      <c r="S27" s="64" t="str">
        <f>IF(AND(ISNUMBER('O-AssetQuality'!R27),ISNUMBER('O-AssetQuality'!R$1),ISNUMBER('O-AssetQuality'!R$2)),STANDARDIZE('O-AssetQuality'!R27,'O-AssetQuality'!R$1,'O-AssetQuality'!R$2),"..")</f>
        <v>..</v>
      </c>
      <c r="T27" s="64" t="str">
        <f>IF(AND(ISNUMBER('O-AssetQuality'!S27),ISNUMBER('O-AssetQuality'!S$1),ISNUMBER('O-AssetQuality'!S$2)),STANDARDIZE('O-AssetQuality'!S27,'O-AssetQuality'!S$1,'O-AssetQuality'!S$2),"..")</f>
        <v>..</v>
      </c>
      <c r="U27" s="64" t="str">
        <f>IF(AND(ISNUMBER('O-AssetQuality'!T27),ISNUMBER('O-AssetQuality'!T$1),ISNUMBER('O-AssetQuality'!T$2)),STANDARDIZE('O-AssetQuality'!T27,'O-AssetQuality'!T$1,'O-AssetQuality'!T$2),"..")</f>
        <v>..</v>
      </c>
      <c r="V27" s="64" t="str">
        <f>IF(AND(ISNUMBER('O-AssetQuality'!U27),ISNUMBER('O-AssetQuality'!U$1),ISNUMBER('O-AssetQuality'!U$2)),STANDARDIZE('O-AssetQuality'!U27,'O-AssetQuality'!U$1,'O-AssetQuality'!U$2),"..")</f>
        <v>..</v>
      </c>
      <c r="W27" s="64" t="str">
        <f>IF(AND(ISNUMBER('O-AssetQuality'!V27),ISNUMBER('O-AssetQuality'!V$1),ISNUMBER('O-AssetQuality'!V$2)),STANDARDIZE('O-AssetQuality'!V27,'O-AssetQuality'!V$1,'O-AssetQuality'!V$2),"..")</f>
        <v>..</v>
      </c>
      <c r="X27" s="64" t="str">
        <f>IF(AND(ISNUMBER('O-AssetQuality'!W27),ISNUMBER('O-AssetQuality'!W$1),ISNUMBER('O-AssetQuality'!W$2)),STANDARDIZE('O-AssetQuality'!W27,'O-AssetQuality'!W$1,'O-AssetQuality'!W$2),"..")</f>
        <v>..</v>
      </c>
      <c r="Y27" s="64" t="str">
        <f>IF(AND(ISNUMBER('O-AssetQuality'!X27),ISNUMBER('O-AssetQuality'!X$1),ISNUMBER('O-AssetQuality'!X$2)),STANDARDIZE('O-AssetQuality'!X27,'O-AssetQuality'!X$1,'O-AssetQuality'!X$2),"..")</f>
        <v>..</v>
      </c>
      <c r="Z27" s="64" t="str">
        <f>IF(AND(ISNUMBER('O-AssetQuality'!Y27),ISNUMBER('O-AssetQuality'!Y$1),ISNUMBER('O-AssetQuality'!Y$2)),STANDARDIZE('O-AssetQuality'!Y27,'O-AssetQuality'!Y$1,'O-AssetQuality'!Y$2),"..")</f>
        <v>..</v>
      </c>
      <c r="AA27" s="64" t="str">
        <f>IF(AND(ISNUMBER('O-AssetQuality'!Z27),ISNUMBER('O-AssetQuality'!Z$1),ISNUMBER('O-AssetQuality'!Z$2)),STANDARDIZE('O-AssetQuality'!Z27,'O-AssetQuality'!Z$1,'O-AssetQuality'!Z$2),"..")</f>
        <v>..</v>
      </c>
    </row>
    <row r="28" spans="1:27">
      <c r="A28" s="42">
        <v>25</v>
      </c>
      <c r="B28" s="2">
        <f>IF(ISNUMBER('Bank List'!B26),'Bank List'!B26,"")</f>
        <v>113876</v>
      </c>
      <c r="C28" s="55" t="str">
        <f>IF(ISTEXT(Soundness!C29),Soundness!C29,"")</f>
        <v>HSBC Holdings Plc</v>
      </c>
      <c r="D28" s="55" t="str">
        <f>IF(ISTEXT(Soundness!D29),Soundness!D29,"")</f>
        <v>United Kingdom</v>
      </c>
      <c r="E28" s="63" t="str">
        <f>Soundness!E29</f>
        <v>Y</v>
      </c>
      <c r="F28" s="57"/>
      <c r="G28" s="64" t="str">
        <f>IF(AND(ISNUMBER('O-AssetQuality'!F28),ISNUMBER('O-AssetQuality'!F$1),ISNUMBER('O-AssetQuality'!F$2)),STANDARDIZE('O-AssetQuality'!F28,'O-AssetQuality'!F$1,'O-AssetQuality'!F$2),"..")</f>
        <v>..</v>
      </c>
      <c r="H28" s="64" t="str">
        <f>IF(AND(ISNUMBER('O-AssetQuality'!G28),ISNUMBER('O-AssetQuality'!G$1),ISNUMBER('O-AssetQuality'!G$2)),STANDARDIZE('O-AssetQuality'!G28,'O-AssetQuality'!G$1,'O-AssetQuality'!G$2),"..")</f>
        <v>..</v>
      </c>
      <c r="I28" s="64" t="str">
        <f>IF(AND(ISNUMBER('O-AssetQuality'!H28),ISNUMBER('O-AssetQuality'!H$1),ISNUMBER('O-AssetQuality'!H$2)),STANDARDIZE('O-AssetQuality'!H28,'O-AssetQuality'!H$1,'O-AssetQuality'!H$2),"..")</f>
        <v>..</v>
      </c>
      <c r="J28" s="64" t="str">
        <f>IF(AND(ISNUMBER('O-AssetQuality'!I28),ISNUMBER('O-AssetQuality'!I$1),ISNUMBER('O-AssetQuality'!I$2)),STANDARDIZE('O-AssetQuality'!I28,'O-AssetQuality'!I$1,'O-AssetQuality'!I$2),"..")</f>
        <v>..</v>
      </c>
      <c r="K28" s="64" t="str">
        <f>IF(AND(ISNUMBER('O-AssetQuality'!J28),ISNUMBER('O-AssetQuality'!J$1),ISNUMBER('O-AssetQuality'!J$2)),STANDARDIZE('O-AssetQuality'!J28,'O-AssetQuality'!J$1,'O-AssetQuality'!J$2),"..")</f>
        <v>..</v>
      </c>
      <c r="L28" s="64" t="str">
        <f>IF(AND(ISNUMBER('O-AssetQuality'!K28),ISNUMBER('O-AssetQuality'!K$1),ISNUMBER('O-AssetQuality'!K$2)),STANDARDIZE('O-AssetQuality'!K28,'O-AssetQuality'!K$1,'O-AssetQuality'!K$2),"..")</f>
        <v>..</v>
      </c>
      <c r="M28" s="64" t="str">
        <f>IF(AND(ISNUMBER('O-AssetQuality'!L28),ISNUMBER('O-AssetQuality'!L$1),ISNUMBER('O-AssetQuality'!L$2)),STANDARDIZE('O-AssetQuality'!L28,'O-AssetQuality'!L$1,'O-AssetQuality'!L$2),"..")</f>
        <v>..</v>
      </c>
      <c r="N28" s="64">
        <f>IF(AND(ISNUMBER('O-AssetQuality'!M28),ISNUMBER('O-AssetQuality'!M$1),ISNUMBER('O-AssetQuality'!M$2)),STANDARDIZE('O-AssetQuality'!M28,'O-AssetQuality'!M$1,'O-AssetQuality'!M$2),"..")</f>
        <v>-0.14834528647892273</v>
      </c>
      <c r="O28" s="64">
        <f>IF(AND(ISNUMBER('O-AssetQuality'!N28),ISNUMBER('O-AssetQuality'!N$1),ISNUMBER('O-AssetQuality'!N$2)),STANDARDIZE('O-AssetQuality'!N28,'O-AssetQuality'!N$1,'O-AssetQuality'!N$2),"..")</f>
        <v>-0.14861825913954968</v>
      </c>
      <c r="P28" s="64">
        <f>IF(AND(ISNUMBER('O-AssetQuality'!O28),ISNUMBER('O-AssetQuality'!O$1),ISNUMBER('O-AssetQuality'!O$2)),STANDARDIZE('O-AssetQuality'!O28,'O-AssetQuality'!O$1,'O-AssetQuality'!O$2),"..")</f>
        <v>-0.17107237309002052</v>
      </c>
      <c r="Q28" s="64">
        <f>IF(AND(ISNUMBER('O-AssetQuality'!P28),ISNUMBER('O-AssetQuality'!P$1),ISNUMBER('O-AssetQuality'!P$2)),STANDARDIZE('O-AssetQuality'!P28,'O-AssetQuality'!P$1,'O-AssetQuality'!P$2),"..")</f>
        <v>0.61052512698732075</v>
      </c>
      <c r="R28" s="64">
        <f>IF(AND(ISNUMBER('O-AssetQuality'!Q28),ISNUMBER('O-AssetQuality'!Q$1),ISNUMBER('O-AssetQuality'!Q$2)),STANDARDIZE('O-AssetQuality'!Q28,'O-AssetQuality'!Q$1,'O-AssetQuality'!Q$2),"..")</f>
        <v>0.38810090085416432</v>
      </c>
      <c r="S28" s="64" t="str">
        <f>IF(AND(ISNUMBER('O-AssetQuality'!R28),ISNUMBER('O-AssetQuality'!R$1),ISNUMBER('O-AssetQuality'!R$2)),STANDARDIZE('O-AssetQuality'!R28,'O-AssetQuality'!R$1,'O-AssetQuality'!R$2),"..")</f>
        <v>..</v>
      </c>
      <c r="T28" s="64" t="str">
        <f>IF(AND(ISNUMBER('O-AssetQuality'!S28),ISNUMBER('O-AssetQuality'!S$1),ISNUMBER('O-AssetQuality'!S$2)),STANDARDIZE('O-AssetQuality'!S28,'O-AssetQuality'!S$1,'O-AssetQuality'!S$2),"..")</f>
        <v>..</v>
      </c>
      <c r="U28" s="64" t="str">
        <f>IF(AND(ISNUMBER('O-AssetQuality'!T28),ISNUMBER('O-AssetQuality'!T$1),ISNUMBER('O-AssetQuality'!T$2)),STANDARDIZE('O-AssetQuality'!T28,'O-AssetQuality'!T$1,'O-AssetQuality'!T$2),"..")</f>
        <v>..</v>
      </c>
      <c r="V28" s="64" t="str">
        <f>IF(AND(ISNUMBER('O-AssetQuality'!U28),ISNUMBER('O-AssetQuality'!U$1),ISNUMBER('O-AssetQuality'!U$2)),STANDARDIZE('O-AssetQuality'!U28,'O-AssetQuality'!U$1,'O-AssetQuality'!U$2),"..")</f>
        <v>..</v>
      </c>
      <c r="W28" s="64" t="str">
        <f>IF(AND(ISNUMBER('O-AssetQuality'!V28),ISNUMBER('O-AssetQuality'!V$1),ISNUMBER('O-AssetQuality'!V$2)),STANDARDIZE('O-AssetQuality'!V28,'O-AssetQuality'!V$1,'O-AssetQuality'!V$2),"..")</f>
        <v>..</v>
      </c>
      <c r="X28" s="64" t="str">
        <f>IF(AND(ISNUMBER('O-AssetQuality'!W28),ISNUMBER('O-AssetQuality'!W$1),ISNUMBER('O-AssetQuality'!W$2)),STANDARDIZE('O-AssetQuality'!W28,'O-AssetQuality'!W$1,'O-AssetQuality'!W$2),"..")</f>
        <v>..</v>
      </c>
      <c r="Y28" s="64" t="str">
        <f>IF(AND(ISNUMBER('O-AssetQuality'!X28),ISNUMBER('O-AssetQuality'!X$1),ISNUMBER('O-AssetQuality'!X$2)),STANDARDIZE('O-AssetQuality'!X28,'O-AssetQuality'!X$1,'O-AssetQuality'!X$2),"..")</f>
        <v>..</v>
      </c>
      <c r="Z28" s="64" t="str">
        <f>IF(AND(ISNUMBER('O-AssetQuality'!Y28),ISNUMBER('O-AssetQuality'!Y$1),ISNUMBER('O-AssetQuality'!Y$2)),STANDARDIZE('O-AssetQuality'!Y28,'O-AssetQuality'!Y$1,'O-AssetQuality'!Y$2),"..")</f>
        <v>..</v>
      </c>
      <c r="AA28" s="64" t="str">
        <f>IF(AND(ISNUMBER('O-AssetQuality'!Z28),ISNUMBER('O-AssetQuality'!Z$1),ISNUMBER('O-AssetQuality'!Z$2)),STANDARDIZE('O-AssetQuality'!Z28,'O-AssetQuality'!Z$1,'O-AssetQuality'!Z$2),"..")</f>
        <v>..</v>
      </c>
    </row>
    <row r="29" spans="1:27">
      <c r="A29" s="42">
        <v>26</v>
      </c>
      <c r="B29" s="2">
        <f>IF(ISNUMBER('Bank List'!B27),'Bank List'!B27,"")</f>
        <v>4100801</v>
      </c>
      <c r="C29" s="55" t="str">
        <f>IF(ISTEXT(Soundness!C30),Soundness!C30,"")</f>
        <v>Intesa Sanpaolo SpA</v>
      </c>
      <c r="D29" s="55" t="str">
        <f>IF(ISTEXT(Soundness!D30),Soundness!D30,"")</f>
        <v>Italy</v>
      </c>
      <c r="E29" s="63" t="str">
        <f>Soundness!E30</f>
        <v>Y</v>
      </c>
      <c r="F29" s="57"/>
      <c r="G29" s="64" t="str">
        <f>IF(AND(ISNUMBER('O-AssetQuality'!F29),ISNUMBER('O-AssetQuality'!F$1),ISNUMBER('O-AssetQuality'!F$2)),STANDARDIZE('O-AssetQuality'!F29,'O-AssetQuality'!F$1,'O-AssetQuality'!F$2),"..")</f>
        <v>..</v>
      </c>
      <c r="H29" s="64" t="str">
        <f>IF(AND(ISNUMBER('O-AssetQuality'!G29),ISNUMBER('O-AssetQuality'!G$1),ISNUMBER('O-AssetQuality'!G$2)),STANDARDIZE('O-AssetQuality'!G29,'O-AssetQuality'!G$1,'O-AssetQuality'!G$2),"..")</f>
        <v>..</v>
      </c>
      <c r="I29" s="64" t="str">
        <f>IF(AND(ISNUMBER('O-AssetQuality'!H29),ISNUMBER('O-AssetQuality'!H$1),ISNUMBER('O-AssetQuality'!H$2)),STANDARDIZE('O-AssetQuality'!H29,'O-AssetQuality'!H$1,'O-AssetQuality'!H$2),"..")</f>
        <v>..</v>
      </c>
      <c r="J29" s="64" t="str">
        <f>IF(AND(ISNUMBER('O-AssetQuality'!I29),ISNUMBER('O-AssetQuality'!I$1),ISNUMBER('O-AssetQuality'!I$2)),STANDARDIZE('O-AssetQuality'!I29,'O-AssetQuality'!I$1,'O-AssetQuality'!I$2),"..")</f>
        <v>..</v>
      </c>
      <c r="K29" s="64" t="str">
        <f>IF(AND(ISNUMBER('O-AssetQuality'!J29),ISNUMBER('O-AssetQuality'!J$1),ISNUMBER('O-AssetQuality'!J$2)),STANDARDIZE('O-AssetQuality'!J29,'O-AssetQuality'!J$1,'O-AssetQuality'!J$2),"..")</f>
        <v>..</v>
      </c>
      <c r="L29" s="64" t="str">
        <f>IF(AND(ISNUMBER('O-AssetQuality'!K29),ISNUMBER('O-AssetQuality'!K$1),ISNUMBER('O-AssetQuality'!K$2)),STANDARDIZE('O-AssetQuality'!K29,'O-AssetQuality'!K$1,'O-AssetQuality'!K$2),"..")</f>
        <v>..</v>
      </c>
      <c r="M29" s="64" t="str">
        <f>IF(AND(ISNUMBER('O-AssetQuality'!L29),ISNUMBER('O-AssetQuality'!L$1),ISNUMBER('O-AssetQuality'!L$2)),STANDARDIZE('O-AssetQuality'!L29,'O-AssetQuality'!L$1,'O-AssetQuality'!L$2),"..")</f>
        <v>..</v>
      </c>
      <c r="N29" s="64">
        <f>IF(AND(ISNUMBER('O-AssetQuality'!M29),ISNUMBER('O-AssetQuality'!M$1),ISNUMBER('O-AssetQuality'!M$2)),STANDARDIZE('O-AssetQuality'!M29,'O-AssetQuality'!M$1,'O-AssetQuality'!M$2),"..")</f>
        <v>1.0907119191613839</v>
      </c>
      <c r="O29" s="64">
        <f>IF(AND(ISNUMBER('O-AssetQuality'!N29),ISNUMBER('O-AssetQuality'!N$1),ISNUMBER('O-AssetQuality'!N$2)),STANDARDIZE('O-AssetQuality'!N29,'O-AssetQuality'!N$1,'O-AssetQuality'!N$2),"..")</f>
        <v>0.93697807890300988</v>
      </c>
      <c r="P29" s="64">
        <f>IF(AND(ISNUMBER('O-AssetQuality'!O29),ISNUMBER('O-AssetQuality'!O$1),ISNUMBER('O-AssetQuality'!O$2)),STANDARDIZE('O-AssetQuality'!O29,'O-AssetQuality'!O$1,'O-AssetQuality'!O$2),"..")</f>
        <v>1.8575625303447392</v>
      </c>
      <c r="Q29" s="64">
        <f>IF(AND(ISNUMBER('O-AssetQuality'!P29),ISNUMBER('O-AssetQuality'!P$1),ISNUMBER('O-AssetQuality'!P$2)),STANDARDIZE('O-AssetQuality'!P29,'O-AssetQuality'!P$1,'O-AssetQuality'!P$2),"..")</f>
        <v>1.434801609676982</v>
      </c>
      <c r="R29" s="64">
        <f>IF(AND(ISNUMBER('O-AssetQuality'!Q29),ISNUMBER('O-AssetQuality'!Q$1),ISNUMBER('O-AssetQuality'!Q$2)),STANDARDIZE('O-AssetQuality'!Q29,'O-AssetQuality'!Q$1,'O-AssetQuality'!Q$2),"..")</f>
        <v>1.4831151811549301</v>
      </c>
      <c r="S29" s="64" t="str">
        <f>IF(AND(ISNUMBER('O-AssetQuality'!R29),ISNUMBER('O-AssetQuality'!R$1),ISNUMBER('O-AssetQuality'!R$2)),STANDARDIZE('O-AssetQuality'!R29,'O-AssetQuality'!R$1,'O-AssetQuality'!R$2),"..")</f>
        <v>..</v>
      </c>
      <c r="T29" s="64" t="str">
        <f>IF(AND(ISNUMBER('O-AssetQuality'!S29),ISNUMBER('O-AssetQuality'!S$1),ISNUMBER('O-AssetQuality'!S$2)),STANDARDIZE('O-AssetQuality'!S29,'O-AssetQuality'!S$1,'O-AssetQuality'!S$2),"..")</f>
        <v>..</v>
      </c>
      <c r="U29" s="64" t="str">
        <f>IF(AND(ISNUMBER('O-AssetQuality'!T29),ISNUMBER('O-AssetQuality'!T$1),ISNUMBER('O-AssetQuality'!T$2)),STANDARDIZE('O-AssetQuality'!T29,'O-AssetQuality'!T$1,'O-AssetQuality'!T$2),"..")</f>
        <v>..</v>
      </c>
      <c r="V29" s="64" t="str">
        <f>IF(AND(ISNUMBER('O-AssetQuality'!U29),ISNUMBER('O-AssetQuality'!U$1),ISNUMBER('O-AssetQuality'!U$2)),STANDARDIZE('O-AssetQuality'!U29,'O-AssetQuality'!U$1,'O-AssetQuality'!U$2),"..")</f>
        <v>..</v>
      </c>
      <c r="W29" s="64" t="str">
        <f>IF(AND(ISNUMBER('O-AssetQuality'!V29),ISNUMBER('O-AssetQuality'!V$1),ISNUMBER('O-AssetQuality'!V$2)),STANDARDIZE('O-AssetQuality'!V29,'O-AssetQuality'!V$1,'O-AssetQuality'!V$2),"..")</f>
        <v>..</v>
      </c>
      <c r="X29" s="64" t="str">
        <f>IF(AND(ISNUMBER('O-AssetQuality'!W29),ISNUMBER('O-AssetQuality'!W$1),ISNUMBER('O-AssetQuality'!W$2)),STANDARDIZE('O-AssetQuality'!W29,'O-AssetQuality'!W$1,'O-AssetQuality'!W$2),"..")</f>
        <v>..</v>
      </c>
      <c r="Y29" s="64" t="str">
        <f>IF(AND(ISNUMBER('O-AssetQuality'!X29),ISNUMBER('O-AssetQuality'!X$1),ISNUMBER('O-AssetQuality'!X$2)),STANDARDIZE('O-AssetQuality'!X29,'O-AssetQuality'!X$1,'O-AssetQuality'!X$2),"..")</f>
        <v>..</v>
      </c>
      <c r="Z29" s="64" t="str">
        <f>IF(AND(ISNUMBER('O-AssetQuality'!Y29),ISNUMBER('O-AssetQuality'!Y$1),ISNUMBER('O-AssetQuality'!Y$2)),STANDARDIZE('O-AssetQuality'!Y29,'O-AssetQuality'!Y$1,'O-AssetQuality'!Y$2),"..")</f>
        <v>..</v>
      </c>
      <c r="AA29" s="64" t="str">
        <f>IF(AND(ISNUMBER('O-AssetQuality'!Z29),ISNUMBER('O-AssetQuality'!Z$1),ISNUMBER('O-AssetQuality'!Z$2)),STANDARDIZE('O-AssetQuality'!Z29,'O-AssetQuality'!Z$1,'O-AssetQuality'!Z$2),"..")</f>
        <v>..</v>
      </c>
    </row>
    <row r="30" spans="1:27">
      <c r="A30" s="42">
        <v>27</v>
      </c>
      <c r="B30" s="2">
        <f>IF(ISNUMBER('Bank List'!B28),'Bank List'!B28,"")</f>
        <v>4047336</v>
      </c>
      <c r="C30" s="55" t="str">
        <f>IF(ISTEXT(Soundness!C31),Soundness!C31,"")</f>
        <v>Itaú Unibanco Holding S.A.</v>
      </c>
      <c r="D30" s="55" t="str">
        <f>IF(ISTEXT(Soundness!D31),Soundness!D31,"")</f>
        <v>Brazil</v>
      </c>
      <c r="E30" s="63" t="str">
        <f>Soundness!E31</f>
        <v>Y</v>
      </c>
      <c r="F30" s="57"/>
      <c r="G30" s="64" t="str">
        <f>IF(AND(ISNUMBER('O-AssetQuality'!F30),ISNUMBER('O-AssetQuality'!F$1),ISNUMBER('O-AssetQuality'!F$2)),STANDARDIZE('O-AssetQuality'!F30,'O-AssetQuality'!F$1,'O-AssetQuality'!F$2),"..")</f>
        <v>..</v>
      </c>
      <c r="H30" s="64" t="str">
        <f>IF(AND(ISNUMBER('O-AssetQuality'!G30),ISNUMBER('O-AssetQuality'!G$1),ISNUMBER('O-AssetQuality'!G$2)),STANDARDIZE('O-AssetQuality'!G30,'O-AssetQuality'!G$1,'O-AssetQuality'!G$2),"..")</f>
        <v>..</v>
      </c>
      <c r="I30" s="64" t="str">
        <f>IF(AND(ISNUMBER('O-AssetQuality'!H30),ISNUMBER('O-AssetQuality'!H$1),ISNUMBER('O-AssetQuality'!H$2)),STANDARDIZE('O-AssetQuality'!H30,'O-AssetQuality'!H$1,'O-AssetQuality'!H$2),"..")</f>
        <v>..</v>
      </c>
      <c r="J30" s="64" t="str">
        <f>IF(AND(ISNUMBER('O-AssetQuality'!I30),ISNUMBER('O-AssetQuality'!I$1),ISNUMBER('O-AssetQuality'!I$2)),STANDARDIZE('O-AssetQuality'!I30,'O-AssetQuality'!I$1,'O-AssetQuality'!I$2),"..")</f>
        <v>..</v>
      </c>
      <c r="K30" s="64" t="str">
        <f>IF(AND(ISNUMBER('O-AssetQuality'!J30),ISNUMBER('O-AssetQuality'!J$1),ISNUMBER('O-AssetQuality'!J$2)),STANDARDIZE('O-AssetQuality'!J30,'O-AssetQuality'!J$1,'O-AssetQuality'!J$2),"..")</f>
        <v>..</v>
      </c>
      <c r="L30" s="64" t="str">
        <f>IF(AND(ISNUMBER('O-AssetQuality'!K30),ISNUMBER('O-AssetQuality'!K$1),ISNUMBER('O-AssetQuality'!K$2)),STANDARDIZE('O-AssetQuality'!K30,'O-AssetQuality'!K$1,'O-AssetQuality'!K$2),"..")</f>
        <v>..</v>
      </c>
      <c r="M30" s="64" t="str">
        <f>IF(AND(ISNUMBER('O-AssetQuality'!L30),ISNUMBER('O-AssetQuality'!L$1),ISNUMBER('O-AssetQuality'!L$2)),STANDARDIZE('O-AssetQuality'!L30,'O-AssetQuality'!L$1,'O-AssetQuality'!L$2),"..")</f>
        <v>..</v>
      </c>
      <c r="N30" s="64" t="str">
        <f>IF(AND(ISNUMBER('O-AssetQuality'!M30),ISNUMBER('O-AssetQuality'!M$1),ISNUMBER('O-AssetQuality'!M$2)),STANDARDIZE('O-AssetQuality'!M30,'O-AssetQuality'!M$1,'O-AssetQuality'!M$2),"..")</f>
        <v>..</v>
      </c>
      <c r="O30" s="64" t="str">
        <f>IF(AND(ISNUMBER('O-AssetQuality'!N30),ISNUMBER('O-AssetQuality'!N$1),ISNUMBER('O-AssetQuality'!N$2)),STANDARDIZE('O-AssetQuality'!N30,'O-AssetQuality'!N$1,'O-AssetQuality'!N$2),"..")</f>
        <v>..</v>
      </c>
      <c r="P30" s="64" t="str">
        <f>IF(AND(ISNUMBER('O-AssetQuality'!O30),ISNUMBER('O-AssetQuality'!O$1),ISNUMBER('O-AssetQuality'!O$2)),STANDARDIZE('O-AssetQuality'!O30,'O-AssetQuality'!O$1,'O-AssetQuality'!O$2),"..")</f>
        <v>..</v>
      </c>
      <c r="Q30" s="64" t="str">
        <f>IF(AND(ISNUMBER('O-AssetQuality'!P30),ISNUMBER('O-AssetQuality'!P$1),ISNUMBER('O-AssetQuality'!P$2)),STANDARDIZE('O-AssetQuality'!P30,'O-AssetQuality'!P$1,'O-AssetQuality'!P$2),"..")</f>
        <v>..</v>
      </c>
      <c r="R30" s="64" t="str">
        <f>IF(AND(ISNUMBER('O-AssetQuality'!Q30),ISNUMBER('O-AssetQuality'!Q$1),ISNUMBER('O-AssetQuality'!Q$2)),STANDARDIZE('O-AssetQuality'!Q30,'O-AssetQuality'!Q$1,'O-AssetQuality'!Q$2),"..")</f>
        <v>..</v>
      </c>
      <c r="S30" s="64" t="str">
        <f>IF(AND(ISNUMBER('O-AssetQuality'!R30),ISNUMBER('O-AssetQuality'!R$1),ISNUMBER('O-AssetQuality'!R$2)),STANDARDIZE('O-AssetQuality'!R30,'O-AssetQuality'!R$1,'O-AssetQuality'!R$2),"..")</f>
        <v>..</v>
      </c>
      <c r="T30" s="64" t="str">
        <f>IF(AND(ISNUMBER('O-AssetQuality'!S30),ISNUMBER('O-AssetQuality'!S$1),ISNUMBER('O-AssetQuality'!S$2)),STANDARDIZE('O-AssetQuality'!S30,'O-AssetQuality'!S$1,'O-AssetQuality'!S$2),"..")</f>
        <v>..</v>
      </c>
      <c r="U30" s="64" t="str">
        <f>IF(AND(ISNUMBER('O-AssetQuality'!T30),ISNUMBER('O-AssetQuality'!T$1),ISNUMBER('O-AssetQuality'!T$2)),STANDARDIZE('O-AssetQuality'!T30,'O-AssetQuality'!T$1,'O-AssetQuality'!T$2),"..")</f>
        <v>..</v>
      </c>
      <c r="V30" s="64" t="str">
        <f>IF(AND(ISNUMBER('O-AssetQuality'!U30),ISNUMBER('O-AssetQuality'!U$1),ISNUMBER('O-AssetQuality'!U$2)),STANDARDIZE('O-AssetQuality'!U30,'O-AssetQuality'!U$1,'O-AssetQuality'!U$2),"..")</f>
        <v>..</v>
      </c>
      <c r="W30" s="64" t="str">
        <f>IF(AND(ISNUMBER('O-AssetQuality'!V30),ISNUMBER('O-AssetQuality'!V$1),ISNUMBER('O-AssetQuality'!V$2)),STANDARDIZE('O-AssetQuality'!V30,'O-AssetQuality'!V$1,'O-AssetQuality'!V$2),"..")</f>
        <v>..</v>
      </c>
      <c r="X30" s="64" t="str">
        <f>IF(AND(ISNUMBER('O-AssetQuality'!W30),ISNUMBER('O-AssetQuality'!W$1),ISNUMBER('O-AssetQuality'!W$2)),STANDARDIZE('O-AssetQuality'!W30,'O-AssetQuality'!W$1,'O-AssetQuality'!W$2),"..")</f>
        <v>..</v>
      </c>
      <c r="Y30" s="64" t="str">
        <f>IF(AND(ISNUMBER('O-AssetQuality'!X30),ISNUMBER('O-AssetQuality'!X$1),ISNUMBER('O-AssetQuality'!X$2)),STANDARDIZE('O-AssetQuality'!X30,'O-AssetQuality'!X$1,'O-AssetQuality'!X$2),"..")</f>
        <v>..</v>
      </c>
      <c r="Z30" s="64" t="str">
        <f>IF(AND(ISNUMBER('O-AssetQuality'!Y30),ISNUMBER('O-AssetQuality'!Y$1),ISNUMBER('O-AssetQuality'!Y$2)),STANDARDIZE('O-AssetQuality'!Y30,'O-AssetQuality'!Y$1,'O-AssetQuality'!Y$2),"..")</f>
        <v>..</v>
      </c>
      <c r="AA30" s="64" t="str">
        <f>IF(AND(ISNUMBER('O-AssetQuality'!Z30),ISNUMBER('O-AssetQuality'!Z$1),ISNUMBER('O-AssetQuality'!Z$2)),STANDARDIZE('O-AssetQuality'!Z30,'O-AssetQuality'!Z$1,'O-AssetQuality'!Z$2),"..")</f>
        <v>..</v>
      </c>
    </row>
    <row r="31" spans="1:27">
      <c r="A31" s="42">
        <v>28</v>
      </c>
      <c r="B31" s="2">
        <f>IF(ISNUMBER('Bank List'!B29),'Bank List'!B29,"")</f>
        <v>100201</v>
      </c>
      <c r="C31" s="55" t="str">
        <f>IF(ISTEXT(Soundness!C32),Soundness!C32,"")</f>
        <v>JPMorgan Chase &amp; Co.</v>
      </c>
      <c r="D31" s="55" t="str">
        <f>IF(ISTEXT(Soundness!D32),Soundness!D32,"")</f>
        <v>USA</v>
      </c>
      <c r="E31" s="63" t="str">
        <f>Soundness!E32</f>
        <v>Y</v>
      </c>
      <c r="F31" s="57"/>
      <c r="G31" s="64" t="str">
        <f>IF(AND(ISNUMBER('O-AssetQuality'!F31),ISNUMBER('O-AssetQuality'!F$1),ISNUMBER('O-AssetQuality'!F$2)),STANDARDIZE('O-AssetQuality'!F31,'O-AssetQuality'!F$1,'O-AssetQuality'!F$2),"..")</f>
        <v>..</v>
      </c>
      <c r="H31" s="64" t="str">
        <f>IF(AND(ISNUMBER('O-AssetQuality'!G31),ISNUMBER('O-AssetQuality'!G$1),ISNUMBER('O-AssetQuality'!G$2)),STANDARDIZE('O-AssetQuality'!G31,'O-AssetQuality'!G$1,'O-AssetQuality'!G$2),"..")</f>
        <v>..</v>
      </c>
      <c r="I31" s="64" t="str">
        <f>IF(AND(ISNUMBER('O-AssetQuality'!H31),ISNUMBER('O-AssetQuality'!H$1),ISNUMBER('O-AssetQuality'!H$2)),STANDARDIZE('O-AssetQuality'!H31,'O-AssetQuality'!H$1,'O-AssetQuality'!H$2),"..")</f>
        <v>..</v>
      </c>
      <c r="J31" s="64" t="str">
        <f>IF(AND(ISNUMBER('O-AssetQuality'!I31),ISNUMBER('O-AssetQuality'!I$1),ISNUMBER('O-AssetQuality'!I$2)),STANDARDIZE('O-AssetQuality'!I31,'O-AssetQuality'!I$1,'O-AssetQuality'!I$2),"..")</f>
        <v>..</v>
      </c>
      <c r="K31" s="64" t="str">
        <f>IF(AND(ISNUMBER('O-AssetQuality'!J31),ISNUMBER('O-AssetQuality'!J$1),ISNUMBER('O-AssetQuality'!J$2)),STANDARDIZE('O-AssetQuality'!J31,'O-AssetQuality'!J$1,'O-AssetQuality'!J$2),"..")</f>
        <v>..</v>
      </c>
      <c r="L31" s="64" t="str">
        <f>IF(AND(ISNUMBER('O-AssetQuality'!K31),ISNUMBER('O-AssetQuality'!K$1),ISNUMBER('O-AssetQuality'!K$2)),STANDARDIZE('O-AssetQuality'!K31,'O-AssetQuality'!K$1,'O-AssetQuality'!K$2),"..")</f>
        <v>..</v>
      </c>
      <c r="M31" s="64" t="str">
        <f>IF(AND(ISNUMBER('O-AssetQuality'!L31),ISNUMBER('O-AssetQuality'!L$1),ISNUMBER('O-AssetQuality'!L$2)),STANDARDIZE('O-AssetQuality'!L31,'O-AssetQuality'!L$1,'O-AssetQuality'!L$2),"..")</f>
        <v>..</v>
      </c>
      <c r="N31" s="64">
        <f>IF(AND(ISNUMBER('O-AssetQuality'!M31),ISNUMBER('O-AssetQuality'!M$1),ISNUMBER('O-AssetQuality'!M$2)),STANDARDIZE('O-AssetQuality'!M31,'O-AssetQuality'!M$1,'O-AssetQuality'!M$2),"..")</f>
        <v>-1.0138252440624798</v>
      </c>
      <c r="O31" s="64">
        <f>IF(AND(ISNUMBER('O-AssetQuality'!N31),ISNUMBER('O-AssetQuality'!N$1),ISNUMBER('O-AssetQuality'!N$2)),STANDARDIZE('O-AssetQuality'!N31,'O-AssetQuality'!N$1,'O-AssetQuality'!N$2),"..")</f>
        <v>-1.1910053725997853</v>
      </c>
      <c r="P31" s="64">
        <f>IF(AND(ISNUMBER('O-AssetQuality'!O31),ISNUMBER('O-AssetQuality'!O$1),ISNUMBER('O-AssetQuality'!O$2)),STANDARDIZE('O-AssetQuality'!O31,'O-AssetQuality'!O$1,'O-AssetQuality'!O$2),"..")</f>
        <v>-1.0063462997314898</v>
      </c>
      <c r="Q31" s="64">
        <f>IF(AND(ISNUMBER('O-AssetQuality'!P31),ISNUMBER('O-AssetQuality'!P$1),ISNUMBER('O-AssetQuality'!P$2)),STANDARDIZE('O-AssetQuality'!P31,'O-AssetQuality'!P$1,'O-AssetQuality'!P$2),"..")</f>
        <v>-0.94824698219144188</v>
      </c>
      <c r="R31" s="64">
        <f>IF(AND(ISNUMBER('O-AssetQuality'!Q31),ISNUMBER('O-AssetQuality'!Q$1),ISNUMBER('O-AssetQuality'!Q$2)),STANDARDIZE('O-AssetQuality'!Q31,'O-AssetQuality'!Q$1,'O-AssetQuality'!Q$2),"..")</f>
        <v>-1.0838810153274407</v>
      </c>
      <c r="S31" s="64" t="str">
        <f>IF(AND(ISNUMBER('O-AssetQuality'!R31),ISNUMBER('O-AssetQuality'!R$1),ISNUMBER('O-AssetQuality'!R$2)),STANDARDIZE('O-AssetQuality'!R31,'O-AssetQuality'!R$1,'O-AssetQuality'!R$2),"..")</f>
        <v>..</v>
      </c>
      <c r="T31" s="64" t="str">
        <f>IF(AND(ISNUMBER('O-AssetQuality'!S31),ISNUMBER('O-AssetQuality'!S$1),ISNUMBER('O-AssetQuality'!S$2)),STANDARDIZE('O-AssetQuality'!S31,'O-AssetQuality'!S$1,'O-AssetQuality'!S$2),"..")</f>
        <v>..</v>
      </c>
      <c r="U31" s="64" t="str">
        <f>IF(AND(ISNUMBER('O-AssetQuality'!T31),ISNUMBER('O-AssetQuality'!T$1),ISNUMBER('O-AssetQuality'!T$2)),STANDARDIZE('O-AssetQuality'!T31,'O-AssetQuality'!T$1,'O-AssetQuality'!T$2),"..")</f>
        <v>..</v>
      </c>
      <c r="V31" s="64" t="str">
        <f>IF(AND(ISNUMBER('O-AssetQuality'!U31),ISNUMBER('O-AssetQuality'!U$1),ISNUMBER('O-AssetQuality'!U$2)),STANDARDIZE('O-AssetQuality'!U31,'O-AssetQuality'!U$1,'O-AssetQuality'!U$2),"..")</f>
        <v>..</v>
      </c>
      <c r="W31" s="64" t="str">
        <f>IF(AND(ISNUMBER('O-AssetQuality'!V31),ISNUMBER('O-AssetQuality'!V$1),ISNUMBER('O-AssetQuality'!V$2)),STANDARDIZE('O-AssetQuality'!V31,'O-AssetQuality'!V$1,'O-AssetQuality'!V$2),"..")</f>
        <v>..</v>
      </c>
      <c r="X31" s="64" t="str">
        <f>IF(AND(ISNUMBER('O-AssetQuality'!W31),ISNUMBER('O-AssetQuality'!W$1),ISNUMBER('O-AssetQuality'!W$2)),STANDARDIZE('O-AssetQuality'!W31,'O-AssetQuality'!W$1,'O-AssetQuality'!W$2),"..")</f>
        <v>..</v>
      </c>
      <c r="Y31" s="64" t="str">
        <f>IF(AND(ISNUMBER('O-AssetQuality'!X31),ISNUMBER('O-AssetQuality'!X$1),ISNUMBER('O-AssetQuality'!X$2)),STANDARDIZE('O-AssetQuality'!X31,'O-AssetQuality'!X$1,'O-AssetQuality'!X$2),"..")</f>
        <v>..</v>
      </c>
      <c r="Z31" s="64" t="str">
        <f>IF(AND(ISNUMBER('O-AssetQuality'!Y31),ISNUMBER('O-AssetQuality'!Y$1),ISNUMBER('O-AssetQuality'!Y$2)),STANDARDIZE('O-AssetQuality'!Y31,'O-AssetQuality'!Y$1,'O-AssetQuality'!Y$2),"..")</f>
        <v>..</v>
      </c>
      <c r="AA31" s="64" t="str">
        <f>IF(AND(ISNUMBER('O-AssetQuality'!Z31),ISNUMBER('O-AssetQuality'!Z$1),ISNUMBER('O-AssetQuality'!Z$2)),STANDARDIZE('O-AssetQuality'!Z31,'O-AssetQuality'!Z$1,'O-AssetQuality'!Z$2),"..")</f>
        <v>..</v>
      </c>
    </row>
    <row r="32" spans="1:27">
      <c r="A32" s="42">
        <v>29</v>
      </c>
      <c r="B32" s="2">
        <f>IF(ISNUMBER('Bank List'!B30),'Bank List'!B30,"")</f>
        <v>4145062</v>
      </c>
      <c r="C32" s="55" t="str">
        <f>IF(ISTEXT(Soundness!C33),Soundness!C33,"")</f>
        <v>KBC Group NV</v>
      </c>
      <c r="D32" s="55" t="str">
        <f>IF(ISTEXT(Soundness!D33),Soundness!D33,"")</f>
        <v>Belgium</v>
      </c>
      <c r="E32" s="63" t="str">
        <f>Soundness!E33</f>
        <v>Y</v>
      </c>
      <c r="F32" s="57"/>
      <c r="G32" s="64" t="str">
        <f>IF(AND(ISNUMBER('O-AssetQuality'!F32),ISNUMBER('O-AssetQuality'!F$1),ISNUMBER('O-AssetQuality'!F$2)),STANDARDIZE('O-AssetQuality'!F32,'O-AssetQuality'!F$1,'O-AssetQuality'!F$2),"..")</f>
        <v>..</v>
      </c>
      <c r="H32" s="64" t="str">
        <f>IF(AND(ISNUMBER('O-AssetQuality'!G32),ISNUMBER('O-AssetQuality'!G$1),ISNUMBER('O-AssetQuality'!G$2)),STANDARDIZE('O-AssetQuality'!G32,'O-AssetQuality'!G$1,'O-AssetQuality'!G$2),"..")</f>
        <v>..</v>
      </c>
      <c r="I32" s="64" t="str">
        <f>IF(AND(ISNUMBER('O-AssetQuality'!H32),ISNUMBER('O-AssetQuality'!H$1),ISNUMBER('O-AssetQuality'!H$2)),STANDARDIZE('O-AssetQuality'!H32,'O-AssetQuality'!H$1,'O-AssetQuality'!H$2),"..")</f>
        <v>..</v>
      </c>
      <c r="J32" s="64" t="str">
        <f>IF(AND(ISNUMBER('O-AssetQuality'!I32),ISNUMBER('O-AssetQuality'!I$1),ISNUMBER('O-AssetQuality'!I$2)),STANDARDIZE('O-AssetQuality'!I32,'O-AssetQuality'!I$1,'O-AssetQuality'!I$2),"..")</f>
        <v>..</v>
      </c>
      <c r="K32" s="64" t="str">
        <f>IF(AND(ISNUMBER('O-AssetQuality'!J32),ISNUMBER('O-AssetQuality'!J$1),ISNUMBER('O-AssetQuality'!J$2)),STANDARDIZE('O-AssetQuality'!J32,'O-AssetQuality'!J$1,'O-AssetQuality'!J$2),"..")</f>
        <v>..</v>
      </c>
      <c r="L32" s="64" t="str">
        <f>IF(AND(ISNUMBER('O-AssetQuality'!K32),ISNUMBER('O-AssetQuality'!K$1),ISNUMBER('O-AssetQuality'!K$2)),STANDARDIZE('O-AssetQuality'!K32,'O-AssetQuality'!K$1,'O-AssetQuality'!K$2),"..")</f>
        <v>..</v>
      </c>
      <c r="M32" s="64" t="str">
        <f>IF(AND(ISNUMBER('O-AssetQuality'!L32),ISNUMBER('O-AssetQuality'!L$1),ISNUMBER('O-AssetQuality'!L$2)),STANDARDIZE('O-AssetQuality'!L32,'O-AssetQuality'!L$1,'O-AssetQuality'!L$2),"..")</f>
        <v>..</v>
      </c>
      <c r="N32" s="64">
        <f>IF(AND(ISNUMBER('O-AssetQuality'!M32),ISNUMBER('O-AssetQuality'!M$1),ISNUMBER('O-AssetQuality'!M$2)),STANDARDIZE('O-AssetQuality'!M32,'O-AssetQuality'!M$1,'O-AssetQuality'!M$2),"..")</f>
        <v>0.64113652011911615</v>
      </c>
      <c r="O32" s="64">
        <f>IF(AND(ISNUMBER('O-AssetQuality'!N32),ISNUMBER('O-AssetQuality'!N$1),ISNUMBER('O-AssetQuality'!N$2)),STANDARDIZE('O-AssetQuality'!N32,'O-AssetQuality'!N$1,'O-AssetQuality'!N$2),"..")</f>
        <v>0.71242390366613706</v>
      </c>
      <c r="P32" s="64">
        <f>IF(AND(ISNUMBER('O-AssetQuality'!O32),ISNUMBER('O-AssetQuality'!O$1),ISNUMBER('O-AssetQuality'!O$2)),STANDARDIZE('O-AssetQuality'!O32,'O-AssetQuality'!O$1,'O-AssetQuality'!O$2),"..")</f>
        <v>1.3082711633010513</v>
      </c>
      <c r="Q32" s="64">
        <f>IF(AND(ISNUMBER('O-AssetQuality'!P32),ISNUMBER('O-AssetQuality'!P$1),ISNUMBER('O-AssetQuality'!P$2)),STANDARDIZE('O-AssetQuality'!P32,'O-AssetQuality'!P$1,'O-AssetQuality'!P$2),"..")</f>
        <v>1.3225949037952252</v>
      </c>
      <c r="R32" s="64" t="str">
        <f>IF(AND(ISNUMBER('O-AssetQuality'!Q32),ISNUMBER('O-AssetQuality'!Q$1),ISNUMBER('O-AssetQuality'!Q$2)),STANDARDIZE('O-AssetQuality'!Q32,'O-AssetQuality'!Q$1,'O-AssetQuality'!Q$2),"..")</f>
        <v>..</v>
      </c>
      <c r="S32" s="64" t="str">
        <f>IF(AND(ISNUMBER('O-AssetQuality'!R32),ISNUMBER('O-AssetQuality'!R$1),ISNUMBER('O-AssetQuality'!R$2)),STANDARDIZE('O-AssetQuality'!R32,'O-AssetQuality'!R$1,'O-AssetQuality'!R$2),"..")</f>
        <v>..</v>
      </c>
      <c r="T32" s="64" t="str">
        <f>IF(AND(ISNUMBER('O-AssetQuality'!S32),ISNUMBER('O-AssetQuality'!S$1),ISNUMBER('O-AssetQuality'!S$2)),STANDARDIZE('O-AssetQuality'!S32,'O-AssetQuality'!S$1,'O-AssetQuality'!S$2),"..")</f>
        <v>..</v>
      </c>
      <c r="U32" s="64" t="str">
        <f>IF(AND(ISNUMBER('O-AssetQuality'!T32),ISNUMBER('O-AssetQuality'!T$1),ISNUMBER('O-AssetQuality'!T$2)),STANDARDIZE('O-AssetQuality'!T32,'O-AssetQuality'!T$1,'O-AssetQuality'!T$2),"..")</f>
        <v>..</v>
      </c>
      <c r="V32" s="64" t="str">
        <f>IF(AND(ISNUMBER('O-AssetQuality'!U32),ISNUMBER('O-AssetQuality'!U$1),ISNUMBER('O-AssetQuality'!U$2)),STANDARDIZE('O-AssetQuality'!U32,'O-AssetQuality'!U$1,'O-AssetQuality'!U$2),"..")</f>
        <v>..</v>
      </c>
      <c r="W32" s="64" t="str">
        <f>IF(AND(ISNUMBER('O-AssetQuality'!V32),ISNUMBER('O-AssetQuality'!V$1),ISNUMBER('O-AssetQuality'!V$2)),STANDARDIZE('O-AssetQuality'!V32,'O-AssetQuality'!V$1,'O-AssetQuality'!V$2),"..")</f>
        <v>..</v>
      </c>
      <c r="X32" s="64" t="str">
        <f>IF(AND(ISNUMBER('O-AssetQuality'!W32),ISNUMBER('O-AssetQuality'!W$1),ISNUMBER('O-AssetQuality'!W$2)),STANDARDIZE('O-AssetQuality'!W32,'O-AssetQuality'!W$1,'O-AssetQuality'!W$2),"..")</f>
        <v>..</v>
      </c>
      <c r="Y32" s="64" t="str">
        <f>IF(AND(ISNUMBER('O-AssetQuality'!X32),ISNUMBER('O-AssetQuality'!X$1),ISNUMBER('O-AssetQuality'!X$2)),STANDARDIZE('O-AssetQuality'!X32,'O-AssetQuality'!X$1,'O-AssetQuality'!X$2),"..")</f>
        <v>..</v>
      </c>
      <c r="Z32" s="64" t="str">
        <f>IF(AND(ISNUMBER('O-AssetQuality'!Y32),ISNUMBER('O-AssetQuality'!Y$1),ISNUMBER('O-AssetQuality'!Y$2)),STANDARDIZE('O-AssetQuality'!Y32,'O-AssetQuality'!Y$1,'O-AssetQuality'!Y$2),"..")</f>
        <v>..</v>
      </c>
      <c r="AA32" s="64" t="str">
        <f>IF(AND(ISNUMBER('O-AssetQuality'!Z32),ISNUMBER('O-AssetQuality'!Z$1),ISNUMBER('O-AssetQuality'!Z$2)),STANDARDIZE('O-AssetQuality'!Z32,'O-AssetQuality'!Z$1,'O-AssetQuality'!Z$2),"..")</f>
        <v>..</v>
      </c>
    </row>
    <row r="33" spans="1:27">
      <c r="A33" s="42">
        <v>30</v>
      </c>
      <c r="B33" s="2">
        <f>IF(ISNUMBER('Bank List'!B31),'Bank List'!B31,"")</f>
        <v>4041848</v>
      </c>
      <c r="C33" s="55" t="str">
        <f>IF(ISTEXT(Soundness!C34),Soundness!C34,"")</f>
        <v>Lloyds Banking Group Plc</v>
      </c>
      <c r="D33" s="55" t="str">
        <f>IF(ISTEXT(Soundness!D34),Soundness!D34,"")</f>
        <v>United Kingdom</v>
      </c>
      <c r="E33" s="63" t="str">
        <f>Soundness!E34</f>
        <v>Y</v>
      </c>
      <c r="F33" s="57"/>
      <c r="G33" s="64" t="str">
        <f>IF(AND(ISNUMBER('O-AssetQuality'!F33),ISNUMBER('O-AssetQuality'!F$1),ISNUMBER('O-AssetQuality'!F$2)),STANDARDIZE('O-AssetQuality'!F33,'O-AssetQuality'!F$1,'O-AssetQuality'!F$2),"..")</f>
        <v>..</v>
      </c>
      <c r="H33" s="64" t="str">
        <f>IF(AND(ISNUMBER('O-AssetQuality'!G33),ISNUMBER('O-AssetQuality'!G$1),ISNUMBER('O-AssetQuality'!G$2)),STANDARDIZE('O-AssetQuality'!G33,'O-AssetQuality'!G$1,'O-AssetQuality'!G$2),"..")</f>
        <v>..</v>
      </c>
      <c r="I33" s="64" t="str">
        <f>IF(AND(ISNUMBER('O-AssetQuality'!H33),ISNUMBER('O-AssetQuality'!H$1),ISNUMBER('O-AssetQuality'!H$2)),STANDARDIZE('O-AssetQuality'!H33,'O-AssetQuality'!H$1,'O-AssetQuality'!H$2),"..")</f>
        <v>..</v>
      </c>
      <c r="J33" s="64" t="str">
        <f>IF(AND(ISNUMBER('O-AssetQuality'!I33),ISNUMBER('O-AssetQuality'!I$1),ISNUMBER('O-AssetQuality'!I$2)),STANDARDIZE('O-AssetQuality'!I33,'O-AssetQuality'!I$1,'O-AssetQuality'!I$2),"..")</f>
        <v>..</v>
      </c>
      <c r="K33" s="64" t="str">
        <f>IF(AND(ISNUMBER('O-AssetQuality'!J33),ISNUMBER('O-AssetQuality'!J$1),ISNUMBER('O-AssetQuality'!J$2)),STANDARDIZE('O-AssetQuality'!J33,'O-AssetQuality'!J$1,'O-AssetQuality'!J$2),"..")</f>
        <v>..</v>
      </c>
      <c r="L33" s="64" t="str">
        <f>IF(AND(ISNUMBER('O-AssetQuality'!K33),ISNUMBER('O-AssetQuality'!K$1),ISNUMBER('O-AssetQuality'!K$2)),STANDARDIZE('O-AssetQuality'!K33,'O-AssetQuality'!K$1,'O-AssetQuality'!K$2),"..")</f>
        <v>..</v>
      </c>
      <c r="M33" s="64" t="str">
        <f>IF(AND(ISNUMBER('O-AssetQuality'!L33),ISNUMBER('O-AssetQuality'!L$1),ISNUMBER('O-AssetQuality'!L$2)),STANDARDIZE('O-AssetQuality'!L33,'O-AssetQuality'!L$1,'O-AssetQuality'!L$2),"..")</f>
        <v>..</v>
      </c>
      <c r="N33" s="64">
        <f>IF(AND(ISNUMBER('O-AssetQuality'!M33),ISNUMBER('O-AssetQuality'!M$1),ISNUMBER('O-AssetQuality'!M$2)),STANDARDIZE('O-AssetQuality'!M33,'O-AssetQuality'!M$1,'O-AssetQuality'!M$2),"..")</f>
        <v>0.93132021655141484</v>
      </c>
      <c r="O33" s="64">
        <f>IF(AND(ISNUMBER('O-AssetQuality'!N33),ISNUMBER('O-AssetQuality'!N$1),ISNUMBER('O-AssetQuality'!N$2)),STANDARDIZE('O-AssetQuality'!N33,'O-AssetQuality'!N$1,'O-AssetQuality'!N$2),"..")</f>
        <v>6.402933316846549</v>
      </c>
      <c r="P33" s="64">
        <f>IF(AND(ISNUMBER('O-AssetQuality'!O33),ISNUMBER('O-AssetQuality'!O$1),ISNUMBER('O-AssetQuality'!O$2)),STANDARDIZE('O-AssetQuality'!O33,'O-AssetQuality'!O$1,'O-AssetQuality'!O$2),"..")</f>
        <v>3.0783912346740085</v>
      </c>
      <c r="Q33" s="64">
        <f>IF(AND(ISNUMBER('O-AssetQuality'!P33),ISNUMBER('O-AssetQuality'!P$1),ISNUMBER('O-AssetQuality'!P$2)),STANDARDIZE('O-AssetQuality'!P33,'O-AssetQuality'!P$1,'O-AssetQuality'!P$2),"..")</f>
        <v>2.8187666374844671</v>
      </c>
      <c r="R33" s="64">
        <f>IF(AND(ISNUMBER('O-AssetQuality'!Q33),ISNUMBER('O-AssetQuality'!Q$1),ISNUMBER('O-AssetQuality'!Q$2)),STANDARDIZE('O-AssetQuality'!Q33,'O-AssetQuality'!Q$1,'O-AssetQuality'!Q$2),"..")</f>
        <v>2.5776200969568834</v>
      </c>
      <c r="S33" s="64" t="str">
        <f>IF(AND(ISNUMBER('O-AssetQuality'!R33),ISNUMBER('O-AssetQuality'!R$1),ISNUMBER('O-AssetQuality'!R$2)),STANDARDIZE('O-AssetQuality'!R33,'O-AssetQuality'!R$1,'O-AssetQuality'!R$2),"..")</f>
        <v>..</v>
      </c>
      <c r="T33" s="64" t="str">
        <f>IF(AND(ISNUMBER('O-AssetQuality'!S33),ISNUMBER('O-AssetQuality'!S$1),ISNUMBER('O-AssetQuality'!S$2)),STANDARDIZE('O-AssetQuality'!S33,'O-AssetQuality'!S$1,'O-AssetQuality'!S$2),"..")</f>
        <v>..</v>
      </c>
      <c r="U33" s="64" t="str">
        <f>IF(AND(ISNUMBER('O-AssetQuality'!T33),ISNUMBER('O-AssetQuality'!T$1),ISNUMBER('O-AssetQuality'!T$2)),STANDARDIZE('O-AssetQuality'!T33,'O-AssetQuality'!T$1,'O-AssetQuality'!T$2),"..")</f>
        <v>..</v>
      </c>
      <c r="V33" s="64" t="str">
        <f>IF(AND(ISNUMBER('O-AssetQuality'!U33),ISNUMBER('O-AssetQuality'!U$1),ISNUMBER('O-AssetQuality'!U$2)),STANDARDIZE('O-AssetQuality'!U33,'O-AssetQuality'!U$1,'O-AssetQuality'!U$2),"..")</f>
        <v>..</v>
      </c>
      <c r="W33" s="64" t="str">
        <f>IF(AND(ISNUMBER('O-AssetQuality'!V33),ISNUMBER('O-AssetQuality'!V$1),ISNUMBER('O-AssetQuality'!V$2)),STANDARDIZE('O-AssetQuality'!V33,'O-AssetQuality'!V$1,'O-AssetQuality'!V$2),"..")</f>
        <v>..</v>
      </c>
      <c r="X33" s="64" t="str">
        <f>IF(AND(ISNUMBER('O-AssetQuality'!W33),ISNUMBER('O-AssetQuality'!W$1),ISNUMBER('O-AssetQuality'!W$2)),STANDARDIZE('O-AssetQuality'!W33,'O-AssetQuality'!W$1,'O-AssetQuality'!W$2),"..")</f>
        <v>..</v>
      </c>
      <c r="Y33" s="64" t="str">
        <f>IF(AND(ISNUMBER('O-AssetQuality'!X33),ISNUMBER('O-AssetQuality'!X$1),ISNUMBER('O-AssetQuality'!X$2)),STANDARDIZE('O-AssetQuality'!X33,'O-AssetQuality'!X$1,'O-AssetQuality'!X$2),"..")</f>
        <v>..</v>
      </c>
      <c r="Z33" s="64" t="str">
        <f>IF(AND(ISNUMBER('O-AssetQuality'!Y33),ISNUMBER('O-AssetQuality'!Y$1),ISNUMBER('O-AssetQuality'!Y$2)),STANDARDIZE('O-AssetQuality'!Y33,'O-AssetQuality'!Y$1,'O-AssetQuality'!Y$2),"..")</f>
        <v>..</v>
      </c>
      <c r="AA33" s="64" t="str">
        <f>IF(AND(ISNUMBER('O-AssetQuality'!Z33),ISNUMBER('O-AssetQuality'!Z$1),ISNUMBER('O-AssetQuality'!Z$2)),STANDARDIZE('O-AssetQuality'!Z33,'O-AssetQuality'!Z$1,'O-AssetQuality'!Z$2),"..")</f>
        <v>..</v>
      </c>
    </row>
    <row r="34" spans="1:27">
      <c r="A34" s="42">
        <v>31</v>
      </c>
      <c r="B34" s="2">
        <f>IF(ISNUMBER('Bank List'!B32),'Bank List'!B32,"")</f>
        <v>4115073</v>
      </c>
      <c r="C34" s="55" t="str">
        <f>IF(ISTEXT(Soundness!C35),Soundness!C35,"")</f>
        <v>Mitsubishi UFJ Financial Group, Inc.</v>
      </c>
      <c r="D34" s="55" t="str">
        <f>IF(ISTEXT(Soundness!D35),Soundness!D35,"")</f>
        <v>Japan</v>
      </c>
      <c r="E34" s="63" t="str">
        <f>Soundness!E35</f>
        <v>Y</v>
      </c>
      <c r="F34" s="57"/>
      <c r="G34" s="64" t="str">
        <f>IF(AND(ISNUMBER('O-AssetQuality'!F34),ISNUMBER('O-AssetQuality'!F$1),ISNUMBER('O-AssetQuality'!F$2)),STANDARDIZE('O-AssetQuality'!F34,'O-AssetQuality'!F$1,'O-AssetQuality'!F$2),"..")</f>
        <v>..</v>
      </c>
      <c r="H34" s="64" t="str">
        <f>IF(AND(ISNUMBER('O-AssetQuality'!G34),ISNUMBER('O-AssetQuality'!G$1),ISNUMBER('O-AssetQuality'!G$2)),STANDARDIZE('O-AssetQuality'!G34,'O-AssetQuality'!G$1,'O-AssetQuality'!G$2),"..")</f>
        <v>..</v>
      </c>
      <c r="I34" s="64" t="str">
        <f>IF(AND(ISNUMBER('O-AssetQuality'!H34),ISNUMBER('O-AssetQuality'!H$1),ISNUMBER('O-AssetQuality'!H$2)),STANDARDIZE('O-AssetQuality'!H34,'O-AssetQuality'!H$1,'O-AssetQuality'!H$2),"..")</f>
        <v>..</v>
      </c>
      <c r="J34" s="64" t="str">
        <f>IF(AND(ISNUMBER('O-AssetQuality'!I34),ISNUMBER('O-AssetQuality'!I$1),ISNUMBER('O-AssetQuality'!I$2)),STANDARDIZE('O-AssetQuality'!I34,'O-AssetQuality'!I$1,'O-AssetQuality'!I$2),"..")</f>
        <v>..</v>
      </c>
      <c r="K34" s="64" t="str">
        <f>IF(AND(ISNUMBER('O-AssetQuality'!J34),ISNUMBER('O-AssetQuality'!J$1),ISNUMBER('O-AssetQuality'!J$2)),STANDARDIZE('O-AssetQuality'!J34,'O-AssetQuality'!J$1,'O-AssetQuality'!J$2),"..")</f>
        <v>..</v>
      </c>
      <c r="L34" s="64" t="str">
        <f>IF(AND(ISNUMBER('O-AssetQuality'!K34),ISNUMBER('O-AssetQuality'!K$1),ISNUMBER('O-AssetQuality'!K$2)),STANDARDIZE('O-AssetQuality'!K34,'O-AssetQuality'!K$1,'O-AssetQuality'!K$2),"..")</f>
        <v>..</v>
      </c>
      <c r="M34" s="64" t="str">
        <f>IF(AND(ISNUMBER('O-AssetQuality'!L34),ISNUMBER('O-AssetQuality'!L$1),ISNUMBER('O-AssetQuality'!L$2)),STANDARDIZE('O-AssetQuality'!L34,'O-AssetQuality'!L$1,'O-AssetQuality'!L$2),"..")</f>
        <v>..</v>
      </c>
      <c r="N34" s="64">
        <f>IF(AND(ISNUMBER('O-AssetQuality'!M34),ISNUMBER('O-AssetQuality'!M$1),ISNUMBER('O-AssetQuality'!M$2)),STANDARDIZE('O-AssetQuality'!M34,'O-AssetQuality'!M$1,'O-AssetQuality'!M$2),"..")</f>
        <v>-4.1722640196918629E-3</v>
      </c>
      <c r="O34" s="64">
        <f>IF(AND(ISNUMBER('O-AssetQuality'!N34),ISNUMBER('O-AssetQuality'!N$1),ISNUMBER('O-AssetQuality'!N$2)),STANDARDIZE('O-AssetQuality'!N34,'O-AssetQuality'!N$1,'O-AssetQuality'!N$2),"..")</f>
        <v>-0.28937256901269948</v>
      </c>
      <c r="P34" s="64">
        <f>IF(AND(ISNUMBER('O-AssetQuality'!O34),ISNUMBER('O-AssetQuality'!O$1),ISNUMBER('O-AssetQuality'!O$2)),STANDARDIZE('O-AssetQuality'!O34,'O-AssetQuality'!O$1,'O-AssetQuality'!O$2),"..")</f>
        <v>-0.48773416186770513</v>
      </c>
      <c r="Q34" s="64">
        <f>IF(AND(ISNUMBER('O-AssetQuality'!P34),ISNUMBER('O-AssetQuality'!P$1),ISNUMBER('O-AssetQuality'!P$2)),STANDARDIZE('O-AssetQuality'!P34,'O-AssetQuality'!P$1,'O-AssetQuality'!P$2),"..")</f>
        <v>-0.58558503723352751</v>
      </c>
      <c r="R34" s="64">
        <f>IF(AND(ISNUMBER('O-AssetQuality'!Q34),ISNUMBER('O-AssetQuality'!Q$1),ISNUMBER('O-AssetQuality'!Q$2)),STANDARDIZE('O-AssetQuality'!Q34,'O-AssetQuality'!Q$1,'O-AssetQuality'!Q$2),"..")</f>
        <v>-0.61467628898888094</v>
      </c>
      <c r="S34" s="64">
        <f>IF(AND(ISNUMBER('O-AssetQuality'!R34),ISNUMBER('O-AssetQuality'!R$1),ISNUMBER('O-AssetQuality'!R$2)),STANDARDIZE('O-AssetQuality'!R34,'O-AssetQuality'!R$1,'O-AssetQuality'!R$2),"..")</f>
        <v>-0.49159078524383359</v>
      </c>
      <c r="T34" s="64" t="str">
        <f>IF(AND(ISNUMBER('O-AssetQuality'!S34),ISNUMBER('O-AssetQuality'!S$1),ISNUMBER('O-AssetQuality'!S$2)),STANDARDIZE('O-AssetQuality'!S34,'O-AssetQuality'!S$1,'O-AssetQuality'!S$2),"..")</f>
        <v>..</v>
      </c>
      <c r="U34" s="64" t="str">
        <f>IF(AND(ISNUMBER('O-AssetQuality'!T34),ISNUMBER('O-AssetQuality'!T$1),ISNUMBER('O-AssetQuality'!T$2)),STANDARDIZE('O-AssetQuality'!T34,'O-AssetQuality'!T$1,'O-AssetQuality'!T$2),"..")</f>
        <v>..</v>
      </c>
      <c r="V34" s="64" t="str">
        <f>IF(AND(ISNUMBER('O-AssetQuality'!U34),ISNUMBER('O-AssetQuality'!U$1),ISNUMBER('O-AssetQuality'!U$2)),STANDARDIZE('O-AssetQuality'!U34,'O-AssetQuality'!U$1,'O-AssetQuality'!U$2),"..")</f>
        <v>..</v>
      </c>
      <c r="W34" s="64" t="str">
        <f>IF(AND(ISNUMBER('O-AssetQuality'!V34),ISNUMBER('O-AssetQuality'!V$1),ISNUMBER('O-AssetQuality'!V$2)),STANDARDIZE('O-AssetQuality'!V34,'O-AssetQuality'!V$1,'O-AssetQuality'!V$2),"..")</f>
        <v>..</v>
      </c>
      <c r="X34" s="64" t="str">
        <f>IF(AND(ISNUMBER('O-AssetQuality'!W34),ISNUMBER('O-AssetQuality'!W$1),ISNUMBER('O-AssetQuality'!W$2)),STANDARDIZE('O-AssetQuality'!W34,'O-AssetQuality'!W$1,'O-AssetQuality'!W$2),"..")</f>
        <v>..</v>
      </c>
      <c r="Y34" s="64" t="str">
        <f>IF(AND(ISNUMBER('O-AssetQuality'!X34),ISNUMBER('O-AssetQuality'!X$1),ISNUMBER('O-AssetQuality'!X$2)),STANDARDIZE('O-AssetQuality'!X34,'O-AssetQuality'!X$1,'O-AssetQuality'!X$2),"..")</f>
        <v>..</v>
      </c>
      <c r="Z34" s="64" t="str">
        <f>IF(AND(ISNUMBER('O-AssetQuality'!Y34),ISNUMBER('O-AssetQuality'!Y$1),ISNUMBER('O-AssetQuality'!Y$2)),STANDARDIZE('O-AssetQuality'!Y34,'O-AssetQuality'!Y$1,'O-AssetQuality'!Y$2),"..")</f>
        <v>..</v>
      </c>
      <c r="AA34" s="64" t="str">
        <f>IF(AND(ISNUMBER('O-AssetQuality'!Z34),ISNUMBER('O-AssetQuality'!Z$1),ISNUMBER('O-AssetQuality'!Z$2)),STANDARDIZE('O-AssetQuality'!Z34,'O-AssetQuality'!Z$1,'O-AssetQuality'!Z$2),"..")</f>
        <v>..</v>
      </c>
    </row>
    <row r="35" spans="1:27">
      <c r="A35" s="42">
        <v>32</v>
      </c>
      <c r="B35" s="2">
        <f>IF(ISNUMBER('Bank List'!B33),'Bank List'!B33,"")</f>
        <v>4087990</v>
      </c>
      <c r="C35" s="55" t="str">
        <f>IF(ISTEXT(Soundness!C36),Soundness!C36,"")</f>
        <v>Mizuho Financial Group, Inc.</v>
      </c>
      <c r="D35" s="55" t="str">
        <f>IF(ISTEXT(Soundness!D36),Soundness!D36,"")</f>
        <v>Japan</v>
      </c>
      <c r="E35" s="63" t="str">
        <f>Soundness!E36</f>
        <v>Y</v>
      </c>
      <c r="F35" s="57"/>
      <c r="G35" s="64" t="str">
        <f>IF(AND(ISNUMBER('O-AssetQuality'!F35),ISNUMBER('O-AssetQuality'!F$1),ISNUMBER('O-AssetQuality'!F$2)),STANDARDIZE('O-AssetQuality'!F35,'O-AssetQuality'!F$1,'O-AssetQuality'!F$2),"..")</f>
        <v>..</v>
      </c>
      <c r="H35" s="64" t="str">
        <f>IF(AND(ISNUMBER('O-AssetQuality'!G35),ISNUMBER('O-AssetQuality'!G$1),ISNUMBER('O-AssetQuality'!G$2)),STANDARDIZE('O-AssetQuality'!G35,'O-AssetQuality'!G$1,'O-AssetQuality'!G$2),"..")</f>
        <v>..</v>
      </c>
      <c r="I35" s="64" t="str">
        <f>IF(AND(ISNUMBER('O-AssetQuality'!H35),ISNUMBER('O-AssetQuality'!H$1),ISNUMBER('O-AssetQuality'!H$2)),STANDARDIZE('O-AssetQuality'!H35,'O-AssetQuality'!H$1,'O-AssetQuality'!H$2),"..")</f>
        <v>..</v>
      </c>
      <c r="J35" s="64" t="str">
        <f>IF(AND(ISNUMBER('O-AssetQuality'!I35),ISNUMBER('O-AssetQuality'!I$1),ISNUMBER('O-AssetQuality'!I$2)),STANDARDIZE('O-AssetQuality'!I35,'O-AssetQuality'!I$1,'O-AssetQuality'!I$2),"..")</f>
        <v>..</v>
      </c>
      <c r="K35" s="64" t="str">
        <f>IF(AND(ISNUMBER('O-AssetQuality'!J35),ISNUMBER('O-AssetQuality'!J$1),ISNUMBER('O-AssetQuality'!J$2)),STANDARDIZE('O-AssetQuality'!J35,'O-AssetQuality'!J$1,'O-AssetQuality'!J$2),"..")</f>
        <v>..</v>
      </c>
      <c r="L35" s="64" t="str">
        <f>IF(AND(ISNUMBER('O-AssetQuality'!K35),ISNUMBER('O-AssetQuality'!K$1),ISNUMBER('O-AssetQuality'!K$2)),STANDARDIZE('O-AssetQuality'!K35,'O-AssetQuality'!K$1,'O-AssetQuality'!K$2),"..")</f>
        <v>..</v>
      </c>
      <c r="M35" s="64" t="str">
        <f>IF(AND(ISNUMBER('O-AssetQuality'!L35),ISNUMBER('O-AssetQuality'!L$1),ISNUMBER('O-AssetQuality'!L$2)),STANDARDIZE('O-AssetQuality'!L35,'O-AssetQuality'!L$1,'O-AssetQuality'!L$2),"..")</f>
        <v>..</v>
      </c>
      <c r="N35" s="64">
        <f>IF(AND(ISNUMBER('O-AssetQuality'!M35),ISNUMBER('O-AssetQuality'!M$1),ISNUMBER('O-AssetQuality'!M$2)),STANDARDIZE('O-AssetQuality'!M35,'O-AssetQuality'!M$1,'O-AssetQuality'!M$2),"..")</f>
        <v>9.5988262590668769E-2</v>
      </c>
      <c r="O35" s="64">
        <f>IF(AND(ISNUMBER('O-AssetQuality'!N35),ISNUMBER('O-AssetQuality'!N$1),ISNUMBER('O-AssetQuality'!N$2)),STANDARDIZE('O-AssetQuality'!N35,'O-AssetQuality'!N$1,'O-AssetQuality'!N$2),"..")</f>
        <v>2.2817590921034723E-2</v>
      </c>
      <c r="P35" s="64">
        <f>IF(AND(ISNUMBER('O-AssetQuality'!O35),ISNUMBER('O-AssetQuality'!O$1),ISNUMBER('O-AssetQuality'!O$2)),STANDARDIZE('O-AssetQuality'!O35,'O-AssetQuality'!O$1,'O-AssetQuality'!O$2),"..")</f>
        <v>-0.36763100745566701</v>
      </c>
      <c r="Q35" s="64">
        <f>IF(AND(ISNUMBER('O-AssetQuality'!P35),ISNUMBER('O-AssetQuality'!P$1),ISNUMBER('O-AssetQuality'!P$2)),STANDARDIZE('O-AssetQuality'!P35,'O-AssetQuality'!P$1,'O-AssetQuality'!P$2),"..")</f>
        <v>-0.49573373696382106</v>
      </c>
      <c r="R35" s="64">
        <f>IF(AND(ISNUMBER('O-AssetQuality'!Q35),ISNUMBER('O-AssetQuality'!Q$1),ISNUMBER('O-AssetQuality'!Q$2)),STANDARDIZE('O-AssetQuality'!Q35,'O-AssetQuality'!Q$1,'O-AssetQuality'!Q$2),"..")</f>
        <v>-0.58250390433964061</v>
      </c>
      <c r="S35" s="64">
        <f>IF(AND(ISNUMBER('O-AssetQuality'!R35),ISNUMBER('O-AssetQuality'!R$1),ISNUMBER('O-AssetQuality'!R$2)),STANDARDIZE('O-AssetQuality'!R35,'O-AssetQuality'!R$1,'O-AssetQuality'!R$2),"..")</f>
        <v>-0.48602106391439526</v>
      </c>
      <c r="T35" s="64" t="str">
        <f>IF(AND(ISNUMBER('O-AssetQuality'!S35),ISNUMBER('O-AssetQuality'!S$1),ISNUMBER('O-AssetQuality'!S$2)),STANDARDIZE('O-AssetQuality'!S35,'O-AssetQuality'!S$1,'O-AssetQuality'!S$2),"..")</f>
        <v>..</v>
      </c>
      <c r="U35" s="64" t="str">
        <f>IF(AND(ISNUMBER('O-AssetQuality'!T35),ISNUMBER('O-AssetQuality'!T$1),ISNUMBER('O-AssetQuality'!T$2)),STANDARDIZE('O-AssetQuality'!T35,'O-AssetQuality'!T$1,'O-AssetQuality'!T$2),"..")</f>
        <v>..</v>
      </c>
      <c r="V35" s="64" t="str">
        <f>IF(AND(ISNUMBER('O-AssetQuality'!U35),ISNUMBER('O-AssetQuality'!U$1),ISNUMBER('O-AssetQuality'!U$2)),STANDARDIZE('O-AssetQuality'!U35,'O-AssetQuality'!U$1,'O-AssetQuality'!U$2),"..")</f>
        <v>..</v>
      </c>
      <c r="W35" s="64" t="str">
        <f>IF(AND(ISNUMBER('O-AssetQuality'!V35),ISNUMBER('O-AssetQuality'!V$1),ISNUMBER('O-AssetQuality'!V$2)),STANDARDIZE('O-AssetQuality'!V35,'O-AssetQuality'!V$1,'O-AssetQuality'!V$2),"..")</f>
        <v>..</v>
      </c>
      <c r="X35" s="64" t="str">
        <f>IF(AND(ISNUMBER('O-AssetQuality'!W35),ISNUMBER('O-AssetQuality'!W$1),ISNUMBER('O-AssetQuality'!W$2)),STANDARDIZE('O-AssetQuality'!W35,'O-AssetQuality'!W$1,'O-AssetQuality'!W$2),"..")</f>
        <v>..</v>
      </c>
      <c r="Y35" s="64" t="str">
        <f>IF(AND(ISNUMBER('O-AssetQuality'!X35),ISNUMBER('O-AssetQuality'!X$1),ISNUMBER('O-AssetQuality'!X$2)),STANDARDIZE('O-AssetQuality'!X35,'O-AssetQuality'!X$1,'O-AssetQuality'!X$2),"..")</f>
        <v>..</v>
      </c>
      <c r="Z35" s="64" t="str">
        <f>IF(AND(ISNUMBER('O-AssetQuality'!Y35),ISNUMBER('O-AssetQuality'!Y$1),ISNUMBER('O-AssetQuality'!Y$2)),STANDARDIZE('O-AssetQuality'!Y35,'O-AssetQuality'!Y$1,'O-AssetQuality'!Y$2),"..")</f>
        <v>..</v>
      </c>
      <c r="AA35" s="64" t="str">
        <f>IF(AND(ISNUMBER('O-AssetQuality'!Z35),ISNUMBER('O-AssetQuality'!Z$1),ISNUMBER('O-AssetQuality'!Z$2)),STANDARDIZE('O-AssetQuality'!Z35,'O-AssetQuality'!Z$1,'O-AssetQuality'!Z$2),"..")</f>
        <v>..</v>
      </c>
    </row>
    <row r="36" spans="1:27">
      <c r="A36" s="42">
        <v>33</v>
      </c>
      <c r="B36" s="2">
        <f>IF(ISNUMBER('Bank List'!B34),'Bank List'!B34,"")</f>
        <v>4005723</v>
      </c>
      <c r="C36" s="55" t="str">
        <f>IF(ISTEXT(Soundness!C37),Soundness!C37,"")</f>
        <v>National Australia Bank, Limited</v>
      </c>
      <c r="D36" s="55" t="str">
        <f>IF(ISTEXT(Soundness!D37),Soundness!D37,"")</f>
        <v>Australia</v>
      </c>
      <c r="E36" s="63" t="str">
        <f>Soundness!E37</f>
        <v>Y</v>
      </c>
      <c r="F36" s="57"/>
      <c r="G36" s="64" t="str">
        <f>IF(AND(ISNUMBER('O-AssetQuality'!F36),ISNUMBER('O-AssetQuality'!F$1),ISNUMBER('O-AssetQuality'!F$2)),STANDARDIZE('O-AssetQuality'!F36,'O-AssetQuality'!F$1,'O-AssetQuality'!F$2),"..")</f>
        <v>..</v>
      </c>
      <c r="H36" s="64" t="str">
        <f>IF(AND(ISNUMBER('O-AssetQuality'!G36),ISNUMBER('O-AssetQuality'!G$1),ISNUMBER('O-AssetQuality'!G$2)),STANDARDIZE('O-AssetQuality'!G36,'O-AssetQuality'!G$1,'O-AssetQuality'!G$2),"..")</f>
        <v>..</v>
      </c>
      <c r="I36" s="64" t="str">
        <f>IF(AND(ISNUMBER('O-AssetQuality'!H36),ISNUMBER('O-AssetQuality'!H$1),ISNUMBER('O-AssetQuality'!H$2)),STANDARDIZE('O-AssetQuality'!H36,'O-AssetQuality'!H$1,'O-AssetQuality'!H$2),"..")</f>
        <v>..</v>
      </c>
      <c r="J36" s="64" t="str">
        <f>IF(AND(ISNUMBER('O-AssetQuality'!I36),ISNUMBER('O-AssetQuality'!I$1),ISNUMBER('O-AssetQuality'!I$2)),STANDARDIZE('O-AssetQuality'!I36,'O-AssetQuality'!I$1,'O-AssetQuality'!I$2),"..")</f>
        <v>..</v>
      </c>
      <c r="K36" s="64" t="str">
        <f>IF(AND(ISNUMBER('O-AssetQuality'!J36),ISNUMBER('O-AssetQuality'!J$1),ISNUMBER('O-AssetQuality'!J$2)),STANDARDIZE('O-AssetQuality'!J36,'O-AssetQuality'!J$1,'O-AssetQuality'!J$2),"..")</f>
        <v>..</v>
      </c>
      <c r="L36" s="64" t="str">
        <f>IF(AND(ISNUMBER('O-AssetQuality'!K36),ISNUMBER('O-AssetQuality'!K$1),ISNUMBER('O-AssetQuality'!K$2)),STANDARDIZE('O-AssetQuality'!K36,'O-AssetQuality'!K$1,'O-AssetQuality'!K$2),"..")</f>
        <v>..</v>
      </c>
      <c r="M36" s="64" t="str">
        <f>IF(AND(ISNUMBER('O-AssetQuality'!L36),ISNUMBER('O-AssetQuality'!L$1),ISNUMBER('O-AssetQuality'!L$2)),STANDARDIZE('O-AssetQuality'!L36,'O-AssetQuality'!L$1,'O-AssetQuality'!L$2),"..")</f>
        <v>..</v>
      </c>
      <c r="N36" s="64" t="str">
        <f>IF(AND(ISNUMBER('O-AssetQuality'!M36),ISNUMBER('O-AssetQuality'!M$1),ISNUMBER('O-AssetQuality'!M$2)),STANDARDIZE('O-AssetQuality'!M36,'O-AssetQuality'!M$1,'O-AssetQuality'!M$2),"..")</f>
        <v>..</v>
      </c>
      <c r="O36" s="64" t="str">
        <f>IF(AND(ISNUMBER('O-AssetQuality'!N36),ISNUMBER('O-AssetQuality'!N$1),ISNUMBER('O-AssetQuality'!N$2)),STANDARDIZE('O-AssetQuality'!N36,'O-AssetQuality'!N$1,'O-AssetQuality'!N$2),"..")</f>
        <v>..</v>
      </c>
      <c r="P36" s="64" t="str">
        <f>IF(AND(ISNUMBER('O-AssetQuality'!O36),ISNUMBER('O-AssetQuality'!O$1),ISNUMBER('O-AssetQuality'!O$2)),STANDARDIZE('O-AssetQuality'!O36,'O-AssetQuality'!O$1,'O-AssetQuality'!O$2),"..")</f>
        <v>..</v>
      </c>
      <c r="Q36" s="64" t="str">
        <f>IF(AND(ISNUMBER('O-AssetQuality'!P36),ISNUMBER('O-AssetQuality'!P$1),ISNUMBER('O-AssetQuality'!P$2)),STANDARDIZE('O-AssetQuality'!P36,'O-AssetQuality'!P$1,'O-AssetQuality'!P$2),"..")</f>
        <v>..</v>
      </c>
      <c r="R36" s="64">
        <f>IF(AND(ISNUMBER('O-AssetQuality'!Q36),ISNUMBER('O-AssetQuality'!Q$1),ISNUMBER('O-AssetQuality'!Q$2)),STANDARDIZE('O-AssetQuality'!Q36,'O-AssetQuality'!Q$1,'O-AssetQuality'!Q$2),"..")</f>
        <v>-0.58925765939080266</v>
      </c>
      <c r="S36" s="64" t="str">
        <f>IF(AND(ISNUMBER('O-AssetQuality'!R36),ISNUMBER('O-AssetQuality'!R$1),ISNUMBER('O-AssetQuality'!R$2)),STANDARDIZE('O-AssetQuality'!R36,'O-AssetQuality'!R$1,'O-AssetQuality'!R$2),"..")</f>
        <v>..</v>
      </c>
      <c r="T36" s="64" t="str">
        <f>IF(AND(ISNUMBER('O-AssetQuality'!S36),ISNUMBER('O-AssetQuality'!S$1),ISNUMBER('O-AssetQuality'!S$2)),STANDARDIZE('O-AssetQuality'!S36,'O-AssetQuality'!S$1,'O-AssetQuality'!S$2),"..")</f>
        <v>..</v>
      </c>
      <c r="U36" s="64" t="str">
        <f>IF(AND(ISNUMBER('O-AssetQuality'!T36),ISNUMBER('O-AssetQuality'!T$1),ISNUMBER('O-AssetQuality'!T$2)),STANDARDIZE('O-AssetQuality'!T36,'O-AssetQuality'!T$1,'O-AssetQuality'!T$2),"..")</f>
        <v>..</v>
      </c>
      <c r="V36" s="64" t="str">
        <f>IF(AND(ISNUMBER('O-AssetQuality'!U36),ISNUMBER('O-AssetQuality'!U$1),ISNUMBER('O-AssetQuality'!U$2)),STANDARDIZE('O-AssetQuality'!U36,'O-AssetQuality'!U$1,'O-AssetQuality'!U$2),"..")</f>
        <v>..</v>
      </c>
      <c r="W36" s="64" t="str">
        <f>IF(AND(ISNUMBER('O-AssetQuality'!V36),ISNUMBER('O-AssetQuality'!V$1),ISNUMBER('O-AssetQuality'!V$2)),STANDARDIZE('O-AssetQuality'!V36,'O-AssetQuality'!V$1,'O-AssetQuality'!V$2),"..")</f>
        <v>..</v>
      </c>
      <c r="X36" s="64" t="str">
        <f>IF(AND(ISNUMBER('O-AssetQuality'!W36),ISNUMBER('O-AssetQuality'!W$1),ISNUMBER('O-AssetQuality'!W$2)),STANDARDIZE('O-AssetQuality'!W36,'O-AssetQuality'!W$1,'O-AssetQuality'!W$2),"..")</f>
        <v>..</v>
      </c>
      <c r="Y36" s="64" t="str">
        <f>IF(AND(ISNUMBER('O-AssetQuality'!X36),ISNUMBER('O-AssetQuality'!X$1),ISNUMBER('O-AssetQuality'!X$2)),STANDARDIZE('O-AssetQuality'!X36,'O-AssetQuality'!X$1,'O-AssetQuality'!X$2),"..")</f>
        <v>..</v>
      </c>
      <c r="Z36" s="64" t="str">
        <f>IF(AND(ISNUMBER('O-AssetQuality'!Y36),ISNUMBER('O-AssetQuality'!Y$1),ISNUMBER('O-AssetQuality'!Y$2)),STANDARDIZE('O-AssetQuality'!Y36,'O-AssetQuality'!Y$1,'O-AssetQuality'!Y$2),"..")</f>
        <v>..</v>
      </c>
      <c r="AA36" s="64" t="str">
        <f>IF(AND(ISNUMBER('O-AssetQuality'!Z36),ISNUMBER('O-AssetQuality'!Z$1),ISNUMBER('O-AssetQuality'!Z$2)),STANDARDIZE('O-AssetQuality'!Z36,'O-AssetQuality'!Z$1,'O-AssetQuality'!Z$2),"..")</f>
        <v>..</v>
      </c>
    </row>
    <row r="37" spans="1:27">
      <c r="A37" s="42">
        <v>34</v>
      </c>
      <c r="B37" s="2">
        <f>IF(ISNUMBER('Bank List'!B35),'Bank List'!B35,"")</f>
        <v>4077805</v>
      </c>
      <c r="C37" s="55" t="str">
        <f>IF(ISTEXT(Soundness!C38),Soundness!C38,"")</f>
        <v>Natixis</v>
      </c>
      <c r="D37" s="55" t="str">
        <f>IF(ISTEXT(Soundness!D38),Soundness!D38,"")</f>
        <v>France</v>
      </c>
      <c r="E37" s="63" t="str">
        <f>Soundness!E38</f>
        <v>Y</v>
      </c>
      <c r="F37" s="57"/>
      <c r="G37" s="64" t="str">
        <f>IF(AND(ISNUMBER('O-AssetQuality'!F37),ISNUMBER('O-AssetQuality'!F$1),ISNUMBER('O-AssetQuality'!F$2)),STANDARDIZE('O-AssetQuality'!F37,'O-AssetQuality'!F$1,'O-AssetQuality'!F$2),"..")</f>
        <v>..</v>
      </c>
      <c r="H37" s="64" t="str">
        <f>IF(AND(ISNUMBER('O-AssetQuality'!G37),ISNUMBER('O-AssetQuality'!G$1),ISNUMBER('O-AssetQuality'!G$2)),STANDARDIZE('O-AssetQuality'!G37,'O-AssetQuality'!G$1,'O-AssetQuality'!G$2),"..")</f>
        <v>..</v>
      </c>
      <c r="I37" s="64" t="str">
        <f>IF(AND(ISNUMBER('O-AssetQuality'!H37),ISNUMBER('O-AssetQuality'!H$1),ISNUMBER('O-AssetQuality'!H$2)),STANDARDIZE('O-AssetQuality'!H37,'O-AssetQuality'!H$1,'O-AssetQuality'!H$2),"..")</f>
        <v>..</v>
      </c>
      <c r="J37" s="64" t="str">
        <f>IF(AND(ISNUMBER('O-AssetQuality'!I37),ISNUMBER('O-AssetQuality'!I$1),ISNUMBER('O-AssetQuality'!I$2)),STANDARDIZE('O-AssetQuality'!I37,'O-AssetQuality'!I$1,'O-AssetQuality'!I$2),"..")</f>
        <v>..</v>
      </c>
      <c r="K37" s="64" t="str">
        <f>IF(AND(ISNUMBER('O-AssetQuality'!J37),ISNUMBER('O-AssetQuality'!J$1),ISNUMBER('O-AssetQuality'!J$2)),STANDARDIZE('O-AssetQuality'!J37,'O-AssetQuality'!J$1,'O-AssetQuality'!J$2),"..")</f>
        <v>..</v>
      </c>
      <c r="L37" s="64" t="str">
        <f>IF(AND(ISNUMBER('O-AssetQuality'!K37),ISNUMBER('O-AssetQuality'!K$1),ISNUMBER('O-AssetQuality'!K$2)),STANDARDIZE('O-AssetQuality'!K37,'O-AssetQuality'!K$1,'O-AssetQuality'!K$2),"..")</f>
        <v>..</v>
      </c>
      <c r="M37" s="64" t="str">
        <f>IF(AND(ISNUMBER('O-AssetQuality'!L37),ISNUMBER('O-AssetQuality'!L$1),ISNUMBER('O-AssetQuality'!L$2)),STANDARDIZE('O-AssetQuality'!L37,'O-AssetQuality'!L$1,'O-AssetQuality'!L$2),"..")</f>
        <v>..</v>
      </c>
      <c r="N37" s="64" t="str">
        <f>IF(AND(ISNUMBER('O-AssetQuality'!M37),ISNUMBER('O-AssetQuality'!M$1),ISNUMBER('O-AssetQuality'!M$2)),STANDARDIZE('O-AssetQuality'!M37,'O-AssetQuality'!M$1,'O-AssetQuality'!M$2),"..")</f>
        <v>..</v>
      </c>
      <c r="O37" s="64" t="str">
        <f>IF(AND(ISNUMBER('O-AssetQuality'!N37),ISNUMBER('O-AssetQuality'!N$1),ISNUMBER('O-AssetQuality'!N$2)),STANDARDIZE('O-AssetQuality'!N37,'O-AssetQuality'!N$1,'O-AssetQuality'!N$2),"..")</f>
        <v>..</v>
      </c>
      <c r="P37" s="64" t="str">
        <f>IF(AND(ISNUMBER('O-AssetQuality'!O37),ISNUMBER('O-AssetQuality'!O$1),ISNUMBER('O-AssetQuality'!O$2)),STANDARDIZE('O-AssetQuality'!O37,'O-AssetQuality'!O$1,'O-AssetQuality'!O$2),"..")</f>
        <v>..</v>
      </c>
      <c r="Q37" s="64" t="str">
        <f>IF(AND(ISNUMBER('O-AssetQuality'!P37),ISNUMBER('O-AssetQuality'!P$1),ISNUMBER('O-AssetQuality'!P$2)),STANDARDIZE('O-AssetQuality'!P37,'O-AssetQuality'!P$1,'O-AssetQuality'!P$2),"..")</f>
        <v>..</v>
      </c>
      <c r="R37" s="64" t="str">
        <f>IF(AND(ISNUMBER('O-AssetQuality'!Q37),ISNUMBER('O-AssetQuality'!Q$1),ISNUMBER('O-AssetQuality'!Q$2)),STANDARDIZE('O-AssetQuality'!Q37,'O-AssetQuality'!Q$1,'O-AssetQuality'!Q$2),"..")</f>
        <v>..</v>
      </c>
      <c r="S37" s="64" t="str">
        <f>IF(AND(ISNUMBER('O-AssetQuality'!R37),ISNUMBER('O-AssetQuality'!R$1),ISNUMBER('O-AssetQuality'!R$2)),STANDARDIZE('O-AssetQuality'!R37,'O-AssetQuality'!R$1,'O-AssetQuality'!R$2),"..")</f>
        <v>..</v>
      </c>
      <c r="T37" s="64" t="str">
        <f>IF(AND(ISNUMBER('O-AssetQuality'!S37),ISNUMBER('O-AssetQuality'!S$1),ISNUMBER('O-AssetQuality'!S$2)),STANDARDIZE('O-AssetQuality'!S37,'O-AssetQuality'!S$1,'O-AssetQuality'!S$2),"..")</f>
        <v>..</v>
      </c>
      <c r="U37" s="64" t="str">
        <f>IF(AND(ISNUMBER('O-AssetQuality'!T37),ISNUMBER('O-AssetQuality'!T$1),ISNUMBER('O-AssetQuality'!T$2)),STANDARDIZE('O-AssetQuality'!T37,'O-AssetQuality'!T$1,'O-AssetQuality'!T$2),"..")</f>
        <v>..</v>
      </c>
      <c r="V37" s="64" t="str">
        <f>IF(AND(ISNUMBER('O-AssetQuality'!U37),ISNUMBER('O-AssetQuality'!U$1),ISNUMBER('O-AssetQuality'!U$2)),STANDARDIZE('O-AssetQuality'!U37,'O-AssetQuality'!U$1,'O-AssetQuality'!U$2),"..")</f>
        <v>..</v>
      </c>
      <c r="W37" s="64" t="str">
        <f>IF(AND(ISNUMBER('O-AssetQuality'!V37),ISNUMBER('O-AssetQuality'!V$1),ISNUMBER('O-AssetQuality'!V$2)),STANDARDIZE('O-AssetQuality'!V37,'O-AssetQuality'!V$1,'O-AssetQuality'!V$2),"..")</f>
        <v>..</v>
      </c>
      <c r="X37" s="64" t="str">
        <f>IF(AND(ISNUMBER('O-AssetQuality'!W37),ISNUMBER('O-AssetQuality'!W$1),ISNUMBER('O-AssetQuality'!W$2)),STANDARDIZE('O-AssetQuality'!W37,'O-AssetQuality'!W$1,'O-AssetQuality'!W$2),"..")</f>
        <v>..</v>
      </c>
      <c r="Y37" s="64" t="str">
        <f>IF(AND(ISNUMBER('O-AssetQuality'!X37),ISNUMBER('O-AssetQuality'!X$1),ISNUMBER('O-AssetQuality'!X$2)),STANDARDIZE('O-AssetQuality'!X37,'O-AssetQuality'!X$1,'O-AssetQuality'!X$2),"..")</f>
        <v>..</v>
      </c>
      <c r="Z37" s="64" t="str">
        <f>IF(AND(ISNUMBER('O-AssetQuality'!Y37),ISNUMBER('O-AssetQuality'!Y$1),ISNUMBER('O-AssetQuality'!Y$2)),STANDARDIZE('O-AssetQuality'!Y37,'O-AssetQuality'!Y$1,'O-AssetQuality'!Y$2),"..")</f>
        <v>..</v>
      </c>
      <c r="AA37" s="64" t="str">
        <f>IF(AND(ISNUMBER('O-AssetQuality'!Z37),ISNUMBER('O-AssetQuality'!Z$1),ISNUMBER('O-AssetQuality'!Z$2)),STANDARDIZE('O-AssetQuality'!Z37,'O-AssetQuality'!Z$1,'O-AssetQuality'!Z$2),"..")</f>
        <v>..</v>
      </c>
    </row>
    <row r="38" spans="1:27">
      <c r="A38" s="42">
        <v>35</v>
      </c>
      <c r="B38" s="2">
        <f>IF(ISNUMBER('Bank List'!B36),'Bank List'!B36,"")</f>
        <v>4108919</v>
      </c>
      <c r="C38" s="55" t="str">
        <f>IF(ISTEXT(Soundness!C39),Soundness!C39,"")</f>
        <v>Nordea Bank AB</v>
      </c>
      <c r="D38" s="55" t="str">
        <f>IF(ISTEXT(Soundness!D39),Soundness!D39,"")</f>
        <v>Sweden</v>
      </c>
      <c r="E38" s="63" t="str">
        <f>Soundness!E39</f>
        <v>Y</v>
      </c>
      <c r="F38" s="57"/>
      <c r="G38" s="64" t="str">
        <f>IF(AND(ISNUMBER('O-AssetQuality'!F38),ISNUMBER('O-AssetQuality'!F$1),ISNUMBER('O-AssetQuality'!F$2)),STANDARDIZE('O-AssetQuality'!F38,'O-AssetQuality'!F$1,'O-AssetQuality'!F$2),"..")</f>
        <v>..</v>
      </c>
      <c r="H38" s="64" t="str">
        <f>IF(AND(ISNUMBER('O-AssetQuality'!G38),ISNUMBER('O-AssetQuality'!G$1),ISNUMBER('O-AssetQuality'!G$2)),STANDARDIZE('O-AssetQuality'!G38,'O-AssetQuality'!G$1,'O-AssetQuality'!G$2),"..")</f>
        <v>..</v>
      </c>
      <c r="I38" s="64" t="str">
        <f>IF(AND(ISNUMBER('O-AssetQuality'!H38),ISNUMBER('O-AssetQuality'!H$1),ISNUMBER('O-AssetQuality'!H$2)),STANDARDIZE('O-AssetQuality'!H38,'O-AssetQuality'!H$1,'O-AssetQuality'!H$2),"..")</f>
        <v>..</v>
      </c>
      <c r="J38" s="64" t="str">
        <f>IF(AND(ISNUMBER('O-AssetQuality'!I38),ISNUMBER('O-AssetQuality'!I$1),ISNUMBER('O-AssetQuality'!I$2)),STANDARDIZE('O-AssetQuality'!I38,'O-AssetQuality'!I$1,'O-AssetQuality'!I$2),"..")</f>
        <v>..</v>
      </c>
      <c r="K38" s="64" t="str">
        <f>IF(AND(ISNUMBER('O-AssetQuality'!J38),ISNUMBER('O-AssetQuality'!J$1),ISNUMBER('O-AssetQuality'!J$2)),STANDARDIZE('O-AssetQuality'!J38,'O-AssetQuality'!J$1,'O-AssetQuality'!J$2),"..")</f>
        <v>..</v>
      </c>
      <c r="L38" s="64" t="str">
        <f>IF(AND(ISNUMBER('O-AssetQuality'!K38),ISNUMBER('O-AssetQuality'!K$1),ISNUMBER('O-AssetQuality'!K$2)),STANDARDIZE('O-AssetQuality'!K38,'O-AssetQuality'!K$1,'O-AssetQuality'!K$2),"..")</f>
        <v>..</v>
      </c>
      <c r="M38" s="64" t="str">
        <f>IF(AND(ISNUMBER('O-AssetQuality'!L38),ISNUMBER('O-AssetQuality'!L$1),ISNUMBER('O-AssetQuality'!L$2)),STANDARDIZE('O-AssetQuality'!L38,'O-AssetQuality'!L$1,'O-AssetQuality'!L$2),"..")</f>
        <v>..</v>
      </c>
      <c r="N38" s="64">
        <f>IF(AND(ISNUMBER('O-AssetQuality'!M38),ISNUMBER('O-AssetQuality'!M$1),ISNUMBER('O-AssetQuality'!M$2)),STANDARDIZE('O-AssetQuality'!M38,'O-AssetQuality'!M$1,'O-AssetQuality'!M$2),"..")</f>
        <v>-7.9729782512630465E-2</v>
      </c>
      <c r="O38" s="64">
        <f>IF(AND(ISNUMBER('O-AssetQuality'!N38),ISNUMBER('O-AssetQuality'!N$1),ISNUMBER('O-AssetQuality'!N$2)),STANDARDIZE('O-AssetQuality'!N38,'O-AssetQuality'!N$1,'O-AssetQuality'!N$2),"..")</f>
        <v>-4.161809489603574E-2</v>
      </c>
      <c r="P38" s="64">
        <f>IF(AND(ISNUMBER('O-AssetQuality'!O38),ISNUMBER('O-AssetQuality'!O$1),ISNUMBER('O-AssetQuality'!O$2)),STANDARDIZE('O-AssetQuality'!O38,'O-AssetQuality'!O$1,'O-AssetQuality'!O$2),"..")</f>
        <v>-7.7182992164645022E-3</v>
      </c>
      <c r="Q38" s="64">
        <f>IF(AND(ISNUMBER('O-AssetQuality'!P38),ISNUMBER('O-AssetQuality'!P$1),ISNUMBER('O-AssetQuality'!P$2)),STANDARDIZE('O-AssetQuality'!P38,'O-AssetQuality'!P$1,'O-AssetQuality'!P$2),"..")</f>
        <v>-0.22369049309798572</v>
      </c>
      <c r="R38" s="64">
        <f>IF(AND(ISNUMBER('O-AssetQuality'!Q38),ISNUMBER('O-AssetQuality'!Q$1),ISNUMBER('O-AssetQuality'!Q$2)),STANDARDIZE('O-AssetQuality'!Q38,'O-AssetQuality'!Q$1,'O-AssetQuality'!Q$2),"..")</f>
        <v>-0.31260669626445381</v>
      </c>
      <c r="S38" s="64" t="str">
        <f>IF(AND(ISNUMBER('O-AssetQuality'!R38),ISNUMBER('O-AssetQuality'!R$1),ISNUMBER('O-AssetQuality'!R$2)),STANDARDIZE('O-AssetQuality'!R38,'O-AssetQuality'!R$1,'O-AssetQuality'!R$2),"..")</f>
        <v>..</v>
      </c>
      <c r="T38" s="64" t="str">
        <f>IF(AND(ISNUMBER('O-AssetQuality'!S38),ISNUMBER('O-AssetQuality'!S$1),ISNUMBER('O-AssetQuality'!S$2)),STANDARDIZE('O-AssetQuality'!S38,'O-AssetQuality'!S$1,'O-AssetQuality'!S$2),"..")</f>
        <v>..</v>
      </c>
      <c r="U38" s="64" t="str">
        <f>IF(AND(ISNUMBER('O-AssetQuality'!T38),ISNUMBER('O-AssetQuality'!T$1),ISNUMBER('O-AssetQuality'!T$2)),STANDARDIZE('O-AssetQuality'!T38,'O-AssetQuality'!T$1,'O-AssetQuality'!T$2),"..")</f>
        <v>..</v>
      </c>
      <c r="V38" s="64" t="str">
        <f>IF(AND(ISNUMBER('O-AssetQuality'!U38),ISNUMBER('O-AssetQuality'!U$1),ISNUMBER('O-AssetQuality'!U$2)),STANDARDIZE('O-AssetQuality'!U38,'O-AssetQuality'!U$1,'O-AssetQuality'!U$2),"..")</f>
        <v>..</v>
      </c>
      <c r="W38" s="64" t="str">
        <f>IF(AND(ISNUMBER('O-AssetQuality'!V38),ISNUMBER('O-AssetQuality'!V$1),ISNUMBER('O-AssetQuality'!V$2)),STANDARDIZE('O-AssetQuality'!V38,'O-AssetQuality'!V$1,'O-AssetQuality'!V$2),"..")</f>
        <v>..</v>
      </c>
      <c r="X38" s="64" t="str">
        <f>IF(AND(ISNUMBER('O-AssetQuality'!W38),ISNUMBER('O-AssetQuality'!W$1),ISNUMBER('O-AssetQuality'!W$2)),STANDARDIZE('O-AssetQuality'!W38,'O-AssetQuality'!W$1,'O-AssetQuality'!W$2),"..")</f>
        <v>..</v>
      </c>
      <c r="Y38" s="64" t="str">
        <f>IF(AND(ISNUMBER('O-AssetQuality'!X38),ISNUMBER('O-AssetQuality'!X$1),ISNUMBER('O-AssetQuality'!X$2)),STANDARDIZE('O-AssetQuality'!X38,'O-AssetQuality'!X$1,'O-AssetQuality'!X$2),"..")</f>
        <v>..</v>
      </c>
      <c r="Z38" s="64" t="str">
        <f>IF(AND(ISNUMBER('O-AssetQuality'!Y38),ISNUMBER('O-AssetQuality'!Y$1),ISNUMBER('O-AssetQuality'!Y$2)),STANDARDIZE('O-AssetQuality'!Y38,'O-AssetQuality'!Y$1,'O-AssetQuality'!Y$2),"..")</f>
        <v>..</v>
      </c>
      <c r="AA38" s="64" t="str">
        <f>IF(AND(ISNUMBER('O-AssetQuality'!Z38),ISNUMBER('O-AssetQuality'!Z$1),ISNUMBER('O-AssetQuality'!Z$2)),STANDARDIZE('O-AssetQuality'!Z38,'O-AssetQuality'!Z$1,'O-AssetQuality'!Z$2),"..")</f>
        <v>..</v>
      </c>
    </row>
    <row r="39" spans="1:27">
      <c r="A39" s="42">
        <v>36</v>
      </c>
      <c r="B39" s="2">
        <f>IF(ISNUMBER('Bank List'!B37),'Bank List'!B37,"")</f>
        <v>4144827</v>
      </c>
      <c r="C39" s="55" t="str">
        <f>IF(ISTEXT(Soundness!C40),Soundness!C40,"")</f>
        <v>OAO Sberbank of Russia</v>
      </c>
      <c r="D39" s="55" t="str">
        <f>IF(ISTEXT(Soundness!D40),Soundness!D40,"")</f>
        <v>Russia</v>
      </c>
      <c r="E39" s="63" t="str">
        <f>Soundness!E40</f>
        <v>Y</v>
      </c>
      <c r="F39" s="57"/>
      <c r="G39" s="64" t="str">
        <f>IF(AND(ISNUMBER('O-AssetQuality'!F39),ISNUMBER('O-AssetQuality'!F$1),ISNUMBER('O-AssetQuality'!F$2)),STANDARDIZE('O-AssetQuality'!F39,'O-AssetQuality'!F$1,'O-AssetQuality'!F$2),"..")</f>
        <v>..</v>
      </c>
      <c r="H39" s="64" t="str">
        <f>IF(AND(ISNUMBER('O-AssetQuality'!G39),ISNUMBER('O-AssetQuality'!G$1),ISNUMBER('O-AssetQuality'!G$2)),STANDARDIZE('O-AssetQuality'!G39,'O-AssetQuality'!G$1,'O-AssetQuality'!G$2),"..")</f>
        <v>..</v>
      </c>
      <c r="I39" s="64" t="str">
        <f>IF(AND(ISNUMBER('O-AssetQuality'!H39),ISNUMBER('O-AssetQuality'!H$1),ISNUMBER('O-AssetQuality'!H$2)),STANDARDIZE('O-AssetQuality'!H39,'O-AssetQuality'!H$1,'O-AssetQuality'!H$2),"..")</f>
        <v>..</v>
      </c>
      <c r="J39" s="64" t="str">
        <f>IF(AND(ISNUMBER('O-AssetQuality'!I39),ISNUMBER('O-AssetQuality'!I$1),ISNUMBER('O-AssetQuality'!I$2)),STANDARDIZE('O-AssetQuality'!I39,'O-AssetQuality'!I$1,'O-AssetQuality'!I$2),"..")</f>
        <v>..</v>
      </c>
      <c r="K39" s="64" t="str">
        <f>IF(AND(ISNUMBER('O-AssetQuality'!J39),ISNUMBER('O-AssetQuality'!J$1),ISNUMBER('O-AssetQuality'!J$2)),STANDARDIZE('O-AssetQuality'!J39,'O-AssetQuality'!J$1,'O-AssetQuality'!J$2),"..")</f>
        <v>..</v>
      </c>
      <c r="L39" s="64" t="str">
        <f>IF(AND(ISNUMBER('O-AssetQuality'!K39),ISNUMBER('O-AssetQuality'!K$1),ISNUMBER('O-AssetQuality'!K$2)),STANDARDIZE('O-AssetQuality'!K39,'O-AssetQuality'!K$1,'O-AssetQuality'!K$2),"..")</f>
        <v>..</v>
      </c>
      <c r="M39" s="64" t="str">
        <f>IF(AND(ISNUMBER('O-AssetQuality'!L39),ISNUMBER('O-AssetQuality'!L$1),ISNUMBER('O-AssetQuality'!L$2)),STANDARDIZE('O-AssetQuality'!L39,'O-AssetQuality'!L$1,'O-AssetQuality'!L$2),"..")</f>
        <v>..</v>
      </c>
      <c r="N39" s="64">
        <f>IF(AND(ISNUMBER('O-AssetQuality'!M39),ISNUMBER('O-AssetQuality'!M$1),ISNUMBER('O-AssetQuality'!M$2)),STANDARDIZE('O-AssetQuality'!M39,'O-AssetQuality'!M$1,'O-AssetQuality'!M$2),"..")</f>
        <v>-2.0502120064750655</v>
      </c>
      <c r="O39" s="64">
        <f>IF(AND(ISNUMBER('O-AssetQuality'!N39),ISNUMBER('O-AssetQuality'!N$1),ISNUMBER('O-AssetQuality'!N$2)),STANDARDIZE('O-AssetQuality'!N39,'O-AssetQuality'!N$1,'O-AssetQuality'!N$2),"..")</f>
        <v>-0.8083834580589172</v>
      </c>
      <c r="P39" s="64">
        <f>IF(AND(ISNUMBER('O-AssetQuality'!O39),ISNUMBER('O-AssetQuality'!O$1),ISNUMBER('O-AssetQuality'!O$2)),STANDARDIZE('O-AssetQuality'!O39,'O-AssetQuality'!O$1,'O-AssetQuality'!O$2),"..")</f>
        <v>1.2421525219332823</v>
      </c>
      <c r="Q39" s="64">
        <f>IF(AND(ISNUMBER('O-AssetQuality'!P39),ISNUMBER('O-AssetQuality'!P$1),ISNUMBER('O-AssetQuality'!P$2)),STANDARDIZE('O-AssetQuality'!P39,'O-AssetQuality'!P$1,'O-AssetQuality'!P$2),"..")</f>
        <v>-1.5913920801520871</v>
      </c>
      <c r="R39" s="64">
        <f>IF(AND(ISNUMBER('O-AssetQuality'!Q39),ISNUMBER('O-AssetQuality'!Q$1),ISNUMBER('O-AssetQuality'!Q$2)),STANDARDIZE('O-AssetQuality'!Q39,'O-AssetQuality'!Q$1,'O-AssetQuality'!Q$2),"..")</f>
        <v>-1.65162786794394</v>
      </c>
      <c r="S39" s="64" t="str">
        <f>IF(AND(ISNUMBER('O-AssetQuality'!R39),ISNUMBER('O-AssetQuality'!R$1),ISNUMBER('O-AssetQuality'!R$2)),STANDARDIZE('O-AssetQuality'!R39,'O-AssetQuality'!R$1,'O-AssetQuality'!R$2),"..")</f>
        <v>..</v>
      </c>
      <c r="T39" s="64" t="str">
        <f>IF(AND(ISNUMBER('O-AssetQuality'!S39),ISNUMBER('O-AssetQuality'!S$1),ISNUMBER('O-AssetQuality'!S$2)),STANDARDIZE('O-AssetQuality'!S39,'O-AssetQuality'!S$1,'O-AssetQuality'!S$2),"..")</f>
        <v>..</v>
      </c>
      <c r="U39" s="64" t="str">
        <f>IF(AND(ISNUMBER('O-AssetQuality'!T39),ISNUMBER('O-AssetQuality'!T$1),ISNUMBER('O-AssetQuality'!T$2)),STANDARDIZE('O-AssetQuality'!T39,'O-AssetQuality'!T$1,'O-AssetQuality'!T$2),"..")</f>
        <v>..</v>
      </c>
      <c r="V39" s="64" t="str">
        <f>IF(AND(ISNUMBER('O-AssetQuality'!U39),ISNUMBER('O-AssetQuality'!U$1),ISNUMBER('O-AssetQuality'!U$2)),STANDARDIZE('O-AssetQuality'!U39,'O-AssetQuality'!U$1,'O-AssetQuality'!U$2),"..")</f>
        <v>..</v>
      </c>
      <c r="W39" s="64" t="str">
        <f>IF(AND(ISNUMBER('O-AssetQuality'!V39),ISNUMBER('O-AssetQuality'!V$1),ISNUMBER('O-AssetQuality'!V$2)),STANDARDIZE('O-AssetQuality'!V39,'O-AssetQuality'!V$1,'O-AssetQuality'!V$2),"..")</f>
        <v>..</v>
      </c>
      <c r="X39" s="64" t="str">
        <f>IF(AND(ISNUMBER('O-AssetQuality'!W39),ISNUMBER('O-AssetQuality'!W$1),ISNUMBER('O-AssetQuality'!W$2)),STANDARDIZE('O-AssetQuality'!W39,'O-AssetQuality'!W$1,'O-AssetQuality'!W$2),"..")</f>
        <v>..</v>
      </c>
      <c r="Y39" s="64" t="str">
        <f>IF(AND(ISNUMBER('O-AssetQuality'!X39),ISNUMBER('O-AssetQuality'!X$1),ISNUMBER('O-AssetQuality'!X$2)),STANDARDIZE('O-AssetQuality'!X39,'O-AssetQuality'!X$1,'O-AssetQuality'!X$2),"..")</f>
        <v>..</v>
      </c>
      <c r="Z39" s="64" t="str">
        <f>IF(AND(ISNUMBER('O-AssetQuality'!Y39),ISNUMBER('O-AssetQuality'!Y$1),ISNUMBER('O-AssetQuality'!Y$2)),STANDARDIZE('O-AssetQuality'!Y39,'O-AssetQuality'!Y$1,'O-AssetQuality'!Y$2),"..")</f>
        <v>..</v>
      </c>
      <c r="AA39" s="64" t="str">
        <f>IF(AND(ISNUMBER('O-AssetQuality'!Z39),ISNUMBER('O-AssetQuality'!Z$1),ISNUMBER('O-AssetQuality'!Z$2)),STANDARDIZE('O-AssetQuality'!Z39,'O-AssetQuality'!Z$1,'O-AssetQuality'!Z$2),"..")</f>
        <v>..</v>
      </c>
    </row>
    <row r="40" spans="1:27">
      <c r="A40" s="42">
        <v>37</v>
      </c>
      <c r="B40" s="2">
        <f>IF(ISNUMBER('Bank List'!B38),'Bank List'!B38,"")</f>
        <v>100522</v>
      </c>
      <c r="C40" s="55" t="str">
        <f>IF(ISTEXT(Soundness!C41),Soundness!C41,"")</f>
        <v>Royal Bank of Canada</v>
      </c>
      <c r="D40" s="55" t="str">
        <f>IF(ISTEXT(Soundness!D41),Soundness!D41,"")</f>
        <v>Canada</v>
      </c>
      <c r="E40" s="63" t="str">
        <f>Soundness!E41</f>
        <v>Y</v>
      </c>
      <c r="F40" s="57"/>
      <c r="G40" s="64" t="str">
        <f>IF(AND(ISNUMBER('O-AssetQuality'!F40),ISNUMBER('O-AssetQuality'!F$1),ISNUMBER('O-AssetQuality'!F$2)),STANDARDIZE('O-AssetQuality'!F40,'O-AssetQuality'!F$1,'O-AssetQuality'!F$2),"..")</f>
        <v>..</v>
      </c>
      <c r="H40" s="64" t="str">
        <f>IF(AND(ISNUMBER('O-AssetQuality'!G40),ISNUMBER('O-AssetQuality'!G$1),ISNUMBER('O-AssetQuality'!G$2)),STANDARDIZE('O-AssetQuality'!G40,'O-AssetQuality'!G$1,'O-AssetQuality'!G$2),"..")</f>
        <v>..</v>
      </c>
      <c r="I40" s="64" t="str">
        <f>IF(AND(ISNUMBER('O-AssetQuality'!H40),ISNUMBER('O-AssetQuality'!H$1),ISNUMBER('O-AssetQuality'!H$2)),STANDARDIZE('O-AssetQuality'!H40,'O-AssetQuality'!H$1,'O-AssetQuality'!H$2),"..")</f>
        <v>..</v>
      </c>
      <c r="J40" s="64" t="str">
        <f>IF(AND(ISNUMBER('O-AssetQuality'!I40),ISNUMBER('O-AssetQuality'!I$1),ISNUMBER('O-AssetQuality'!I$2)),STANDARDIZE('O-AssetQuality'!I40,'O-AssetQuality'!I$1,'O-AssetQuality'!I$2),"..")</f>
        <v>..</v>
      </c>
      <c r="K40" s="64" t="str">
        <f>IF(AND(ISNUMBER('O-AssetQuality'!J40),ISNUMBER('O-AssetQuality'!J$1),ISNUMBER('O-AssetQuality'!J$2)),STANDARDIZE('O-AssetQuality'!J40,'O-AssetQuality'!J$1,'O-AssetQuality'!J$2),"..")</f>
        <v>..</v>
      </c>
      <c r="L40" s="64" t="str">
        <f>IF(AND(ISNUMBER('O-AssetQuality'!K40),ISNUMBER('O-AssetQuality'!K$1),ISNUMBER('O-AssetQuality'!K$2)),STANDARDIZE('O-AssetQuality'!K40,'O-AssetQuality'!K$1,'O-AssetQuality'!K$2),"..")</f>
        <v>..</v>
      </c>
      <c r="M40" s="64" t="str">
        <f>IF(AND(ISNUMBER('O-AssetQuality'!L40),ISNUMBER('O-AssetQuality'!L$1),ISNUMBER('O-AssetQuality'!L$2)),STANDARDIZE('O-AssetQuality'!L40,'O-AssetQuality'!L$1,'O-AssetQuality'!L$2),"..")</f>
        <v>..</v>
      </c>
      <c r="N40" s="64" t="str">
        <f>IF(AND(ISNUMBER('O-AssetQuality'!M40),ISNUMBER('O-AssetQuality'!M$1),ISNUMBER('O-AssetQuality'!M$2)),STANDARDIZE('O-AssetQuality'!M40,'O-AssetQuality'!M$1,'O-AssetQuality'!M$2),"..")</f>
        <v>..</v>
      </c>
      <c r="O40" s="64" t="str">
        <f>IF(AND(ISNUMBER('O-AssetQuality'!N40),ISNUMBER('O-AssetQuality'!N$1),ISNUMBER('O-AssetQuality'!N$2)),STANDARDIZE('O-AssetQuality'!N40,'O-AssetQuality'!N$1,'O-AssetQuality'!N$2),"..")</f>
        <v>..</v>
      </c>
      <c r="P40" s="64" t="str">
        <f>IF(AND(ISNUMBER('O-AssetQuality'!O40),ISNUMBER('O-AssetQuality'!O$1),ISNUMBER('O-AssetQuality'!O$2)),STANDARDIZE('O-AssetQuality'!O40,'O-AssetQuality'!O$1,'O-AssetQuality'!O$2),"..")</f>
        <v>..</v>
      </c>
      <c r="Q40" s="64" t="str">
        <f>IF(AND(ISNUMBER('O-AssetQuality'!P40),ISNUMBER('O-AssetQuality'!P$1),ISNUMBER('O-AssetQuality'!P$2)),STANDARDIZE('O-AssetQuality'!P40,'O-AssetQuality'!P$1,'O-AssetQuality'!P$2),"..")</f>
        <v>..</v>
      </c>
      <c r="R40" s="64" t="str">
        <f>IF(AND(ISNUMBER('O-AssetQuality'!Q40),ISNUMBER('O-AssetQuality'!Q$1),ISNUMBER('O-AssetQuality'!Q$2)),STANDARDIZE('O-AssetQuality'!Q40,'O-AssetQuality'!Q$1,'O-AssetQuality'!Q$2),"..")</f>
        <v>..</v>
      </c>
      <c r="S40" s="64" t="str">
        <f>IF(AND(ISNUMBER('O-AssetQuality'!R40),ISNUMBER('O-AssetQuality'!R$1),ISNUMBER('O-AssetQuality'!R$2)),STANDARDIZE('O-AssetQuality'!R40,'O-AssetQuality'!R$1,'O-AssetQuality'!R$2),"..")</f>
        <v>..</v>
      </c>
      <c r="T40" s="64" t="str">
        <f>IF(AND(ISNUMBER('O-AssetQuality'!S40),ISNUMBER('O-AssetQuality'!S$1),ISNUMBER('O-AssetQuality'!S$2)),STANDARDIZE('O-AssetQuality'!S40,'O-AssetQuality'!S$1,'O-AssetQuality'!S$2),"..")</f>
        <v>..</v>
      </c>
      <c r="U40" s="64" t="str">
        <f>IF(AND(ISNUMBER('O-AssetQuality'!T40),ISNUMBER('O-AssetQuality'!T$1),ISNUMBER('O-AssetQuality'!T$2)),STANDARDIZE('O-AssetQuality'!T40,'O-AssetQuality'!T$1,'O-AssetQuality'!T$2),"..")</f>
        <v>..</v>
      </c>
      <c r="V40" s="64" t="str">
        <f>IF(AND(ISNUMBER('O-AssetQuality'!U40),ISNUMBER('O-AssetQuality'!U$1),ISNUMBER('O-AssetQuality'!U$2)),STANDARDIZE('O-AssetQuality'!U40,'O-AssetQuality'!U$1,'O-AssetQuality'!U$2),"..")</f>
        <v>..</v>
      </c>
      <c r="W40" s="64" t="str">
        <f>IF(AND(ISNUMBER('O-AssetQuality'!V40),ISNUMBER('O-AssetQuality'!V$1),ISNUMBER('O-AssetQuality'!V$2)),STANDARDIZE('O-AssetQuality'!V40,'O-AssetQuality'!V$1,'O-AssetQuality'!V$2),"..")</f>
        <v>..</v>
      </c>
      <c r="X40" s="64" t="str">
        <f>IF(AND(ISNUMBER('O-AssetQuality'!W40),ISNUMBER('O-AssetQuality'!W$1),ISNUMBER('O-AssetQuality'!W$2)),STANDARDIZE('O-AssetQuality'!W40,'O-AssetQuality'!W$1,'O-AssetQuality'!W$2),"..")</f>
        <v>..</v>
      </c>
      <c r="Y40" s="64" t="str">
        <f>IF(AND(ISNUMBER('O-AssetQuality'!X40),ISNUMBER('O-AssetQuality'!X$1),ISNUMBER('O-AssetQuality'!X$2)),STANDARDIZE('O-AssetQuality'!X40,'O-AssetQuality'!X$1,'O-AssetQuality'!X$2),"..")</f>
        <v>..</v>
      </c>
      <c r="Z40" s="64" t="str">
        <f>IF(AND(ISNUMBER('O-AssetQuality'!Y40),ISNUMBER('O-AssetQuality'!Y$1),ISNUMBER('O-AssetQuality'!Y$2)),STANDARDIZE('O-AssetQuality'!Y40,'O-AssetQuality'!Y$1,'O-AssetQuality'!Y$2),"..")</f>
        <v>..</v>
      </c>
      <c r="AA40" s="64" t="str">
        <f>IF(AND(ISNUMBER('O-AssetQuality'!Z40),ISNUMBER('O-AssetQuality'!Z$1),ISNUMBER('O-AssetQuality'!Z$2)),STANDARDIZE('O-AssetQuality'!Z40,'O-AssetQuality'!Z$1,'O-AssetQuality'!Z$2),"..")</f>
        <v>..</v>
      </c>
    </row>
    <row r="41" spans="1:27">
      <c r="A41" s="42">
        <v>38</v>
      </c>
      <c r="B41" s="2">
        <f>IF(ISNUMBER('Bank List'!B39),'Bank List'!B39,"")</f>
        <v>3001937</v>
      </c>
      <c r="C41" s="55" t="str">
        <f>IF(ISTEXT(Soundness!C42),Soundness!C42,"")</f>
        <v>Royal Bank of Scotland Group Plc</v>
      </c>
      <c r="D41" s="55" t="str">
        <f>IF(ISTEXT(Soundness!D42),Soundness!D42,"")</f>
        <v>United Kingdom</v>
      </c>
      <c r="E41" s="63" t="str">
        <f>Soundness!E42</f>
        <v>Y</v>
      </c>
      <c r="F41" s="57"/>
      <c r="G41" s="64" t="str">
        <f>IF(AND(ISNUMBER('O-AssetQuality'!F41),ISNUMBER('O-AssetQuality'!F$1),ISNUMBER('O-AssetQuality'!F$2)),STANDARDIZE('O-AssetQuality'!F41,'O-AssetQuality'!F$1,'O-AssetQuality'!F$2),"..")</f>
        <v>..</v>
      </c>
      <c r="H41" s="64" t="str">
        <f>IF(AND(ISNUMBER('O-AssetQuality'!G41),ISNUMBER('O-AssetQuality'!G$1),ISNUMBER('O-AssetQuality'!G$2)),STANDARDIZE('O-AssetQuality'!G41,'O-AssetQuality'!G$1,'O-AssetQuality'!G$2),"..")</f>
        <v>..</v>
      </c>
      <c r="I41" s="64" t="str">
        <f>IF(AND(ISNUMBER('O-AssetQuality'!H41),ISNUMBER('O-AssetQuality'!H$1),ISNUMBER('O-AssetQuality'!H$2)),STANDARDIZE('O-AssetQuality'!H41,'O-AssetQuality'!H$1,'O-AssetQuality'!H$2),"..")</f>
        <v>..</v>
      </c>
      <c r="J41" s="64" t="str">
        <f>IF(AND(ISNUMBER('O-AssetQuality'!I41),ISNUMBER('O-AssetQuality'!I$1),ISNUMBER('O-AssetQuality'!I$2)),STANDARDIZE('O-AssetQuality'!I41,'O-AssetQuality'!I$1,'O-AssetQuality'!I$2),"..")</f>
        <v>..</v>
      </c>
      <c r="K41" s="64" t="str">
        <f>IF(AND(ISNUMBER('O-AssetQuality'!J41),ISNUMBER('O-AssetQuality'!J$1),ISNUMBER('O-AssetQuality'!J$2)),STANDARDIZE('O-AssetQuality'!J41,'O-AssetQuality'!J$1,'O-AssetQuality'!J$2),"..")</f>
        <v>..</v>
      </c>
      <c r="L41" s="64" t="str">
        <f>IF(AND(ISNUMBER('O-AssetQuality'!K41),ISNUMBER('O-AssetQuality'!K$1),ISNUMBER('O-AssetQuality'!K$2)),STANDARDIZE('O-AssetQuality'!K41,'O-AssetQuality'!K$1,'O-AssetQuality'!K$2),"..")</f>
        <v>..</v>
      </c>
      <c r="M41" s="64" t="str">
        <f>IF(AND(ISNUMBER('O-AssetQuality'!L41),ISNUMBER('O-AssetQuality'!L$1),ISNUMBER('O-AssetQuality'!L$2)),STANDARDIZE('O-AssetQuality'!L41,'O-AssetQuality'!L$1,'O-AssetQuality'!L$2),"..")</f>
        <v>..</v>
      </c>
      <c r="N41" s="64">
        <f>IF(AND(ISNUMBER('O-AssetQuality'!M41),ISNUMBER('O-AssetQuality'!M$1),ISNUMBER('O-AssetQuality'!M$2)),STANDARDIZE('O-AssetQuality'!M41,'O-AssetQuality'!M$1,'O-AssetQuality'!M$2),"..")</f>
        <v>0.35963282592994772</v>
      </c>
      <c r="O41" s="64">
        <f>IF(AND(ISNUMBER('O-AssetQuality'!N41),ISNUMBER('O-AssetQuality'!N$1),ISNUMBER('O-AssetQuality'!N$2)),STANDARDIZE('O-AssetQuality'!N41,'O-AssetQuality'!N$1,'O-AssetQuality'!N$2),"..")</f>
        <v>0.28710225574696446</v>
      </c>
      <c r="P41" s="64">
        <f>IF(AND(ISNUMBER('O-AssetQuality'!O41),ISNUMBER('O-AssetQuality'!O$1),ISNUMBER('O-AssetQuality'!O$2)),STANDARDIZE('O-AssetQuality'!O41,'O-AssetQuality'!O$1,'O-AssetQuality'!O$2),"..")</f>
        <v>0.92061413416922566</v>
      </c>
      <c r="Q41" s="64">
        <f>IF(AND(ISNUMBER('O-AssetQuality'!P41),ISNUMBER('O-AssetQuality'!P$1),ISNUMBER('O-AssetQuality'!P$2)),STANDARDIZE('O-AssetQuality'!P41,'O-AssetQuality'!P$1,'O-AssetQuality'!P$2),"..")</f>
        <v>1.1084650190356173</v>
      </c>
      <c r="R41" s="64">
        <f>IF(AND(ISNUMBER('O-AssetQuality'!Q41),ISNUMBER('O-AssetQuality'!Q$1),ISNUMBER('O-AssetQuality'!Q$2)),STANDARDIZE('O-AssetQuality'!Q41,'O-AssetQuality'!Q$1,'O-AssetQuality'!Q$2),"..")</f>
        <v>1.5165111495696622</v>
      </c>
      <c r="S41" s="64" t="str">
        <f>IF(AND(ISNUMBER('O-AssetQuality'!R41),ISNUMBER('O-AssetQuality'!R$1),ISNUMBER('O-AssetQuality'!R$2)),STANDARDIZE('O-AssetQuality'!R41,'O-AssetQuality'!R$1,'O-AssetQuality'!R$2),"..")</f>
        <v>..</v>
      </c>
      <c r="T41" s="64" t="str">
        <f>IF(AND(ISNUMBER('O-AssetQuality'!S41),ISNUMBER('O-AssetQuality'!S$1),ISNUMBER('O-AssetQuality'!S$2)),STANDARDIZE('O-AssetQuality'!S41,'O-AssetQuality'!S$1,'O-AssetQuality'!S$2),"..")</f>
        <v>..</v>
      </c>
      <c r="U41" s="64" t="str">
        <f>IF(AND(ISNUMBER('O-AssetQuality'!T41),ISNUMBER('O-AssetQuality'!T$1),ISNUMBER('O-AssetQuality'!T$2)),STANDARDIZE('O-AssetQuality'!T41,'O-AssetQuality'!T$1,'O-AssetQuality'!T$2),"..")</f>
        <v>..</v>
      </c>
      <c r="V41" s="64" t="str">
        <f>IF(AND(ISNUMBER('O-AssetQuality'!U41),ISNUMBER('O-AssetQuality'!U$1),ISNUMBER('O-AssetQuality'!U$2)),STANDARDIZE('O-AssetQuality'!U41,'O-AssetQuality'!U$1,'O-AssetQuality'!U$2),"..")</f>
        <v>..</v>
      </c>
      <c r="W41" s="64" t="str">
        <f>IF(AND(ISNUMBER('O-AssetQuality'!V41),ISNUMBER('O-AssetQuality'!V$1),ISNUMBER('O-AssetQuality'!V$2)),STANDARDIZE('O-AssetQuality'!V41,'O-AssetQuality'!V$1,'O-AssetQuality'!V$2),"..")</f>
        <v>..</v>
      </c>
      <c r="X41" s="64" t="str">
        <f>IF(AND(ISNUMBER('O-AssetQuality'!W41),ISNUMBER('O-AssetQuality'!W$1),ISNUMBER('O-AssetQuality'!W$2)),STANDARDIZE('O-AssetQuality'!W41,'O-AssetQuality'!W$1,'O-AssetQuality'!W$2),"..")</f>
        <v>..</v>
      </c>
      <c r="Y41" s="64" t="str">
        <f>IF(AND(ISNUMBER('O-AssetQuality'!X41),ISNUMBER('O-AssetQuality'!X$1),ISNUMBER('O-AssetQuality'!X$2)),STANDARDIZE('O-AssetQuality'!X41,'O-AssetQuality'!X$1,'O-AssetQuality'!X$2),"..")</f>
        <v>..</v>
      </c>
      <c r="Z41" s="64" t="str">
        <f>IF(AND(ISNUMBER('O-AssetQuality'!Y41),ISNUMBER('O-AssetQuality'!Y$1),ISNUMBER('O-AssetQuality'!Y$2)),STANDARDIZE('O-AssetQuality'!Y41,'O-AssetQuality'!Y$1,'O-AssetQuality'!Y$2),"..")</f>
        <v>..</v>
      </c>
      <c r="AA41" s="64" t="str">
        <f>IF(AND(ISNUMBER('O-AssetQuality'!Z41),ISNUMBER('O-AssetQuality'!Z$1),ISNUMBER('O-AssetQuality'!Z$2)),STANDARDIZE('O-AssetQuality'!Z41,'O-AssetQuality'!Z$1,'O-AssetQuality'!Z$2),"..")</f>
        <v>..</v>
      </c>
    </row>
    <row r="42" spans="1:27">
      <c r="A42" s="42">
        <v>39</v>
      </c>
      <c r="B42" s="2">
        <f>IF(ISNUMBER('Bank List'!B40),'Bank List'!B40,"")</f>
        <v>4144847</v>
      </c>
      <c r="C42" s="55" t="str">
        <f>IF(ISTEXT(Soundness!C43),Soundness!C43,"")</f>
        <v>Skandinaviska Enskilda Banken AB</v>
      </c>
      <c r="D42" s="55" t="str">
        <f>IF(ISTEXT(Soundness!D43),Soundness!D43,"")</f>
        <v>Sweden</v>
      </c>
      <c r="E42" s="63" t="str">
        <f>Soundness!E43</f>
        <v>Y</v>
      </c>
      <c r="F42" s="57"/>
      <c r="G42" s="64" t="str">
        <f>IF(AND(ISNUMBER('O-AssetQuality'!F42),ISNUMBER('O-AssetQuality'!F$1),ISNUMBER('O-AssetQuality'!F$2)),STANDARDIZE('O-AssetQuality'!F42,'O-AssetQuality'!F$1,'O-AssetQuality'!F$2),"..")</f>
        <v>..</v>
      </c>
      <c r="H42" s="64" t="str">
        <f>IF(AND(ISNUMBER('O-AssetQuality'!G42),ISNUMBER('O-AssetQuality'!G$1),ISNUMBER('O-AssetQuality'!G$2)),STANDARDIZE('O-AssetQuality'!G42,'O-AssetQuality'!G$1,'O-AssetQuality'!G$2),"..")</f>
        <v>..</v>
      </c>
      <c r="I42" s="64" t="str">
        <f>IF(AND(ISNUMBER('O-AssetQuality'!H42),ISNUMBER('O-AssetQuality'!H$1),ISNUMBER('O-AssetQuality'!H$2)),STANDARDIZE('O-AssetQuality'!H42,'O-AssetQuality'!H$1,'O-AssetQuality'!H$2),"..")</f>
        <v>..</v>
      </c>
      <c r="J42" s="64" t="str">
        <f>IF(AND(ISNUMBER('O-AssetQuality'!I42),ISNUMBER('O-AssetQuality'!I$1),ISNUMBER('O-AssetQuality'!I$2)),STANDARDIZE('O-AssetQuality'!I42,'O-AssetQuality'!I$1,'O-AssetQuality'!I$2),"..")</f>
        <v>..</v>
      </c>
      <c r="K42" s="64" t="str">
        <f>IF(AND(ISNUMBER('O-AssetQuality'!J42),ISNUMBER('O-AssetQuality'!J$1),ISNUMBER('O-AssetQuality'!J$2)),STANDARDIZE('O-AssetQuality'!J42,'O-AssetQuality'!J$1,'O-AssetQuality'!J$2),"..")</f>
        <v>..</v>
      </c>
      <c r="L42" s="64" t="str">
        <f>IF(AND(ISNUMBER('O-AssetQuality'!K42),ISNUMBER('O-AssetQuality'!K$1),ISNUMBER('O-AssetQuality'!K$2)),STANDARDIZE('O-AssetQuality'!K42,'O-AssetQuality'!K$1,'O-AssetQuality'!K$2),"..")</f>
        <v>..</v>
      </c>
      <c r="M42" s="64" t="str">
        <f>IF(AND(ISNUMBER('O-AssetQuality'!L42),ISNUMBER('O-AssetQuality'!L$1),ISNUMBER('O-AssetQuality'!L$2)),STANDARDIZE('O-AssetQuality'!L42,'O-AssetQuality'!L$1,'O-AssetQuality'!L$2),"..")</f>
        <v>..</v>
      </c>
      <c r="N42" s="64">
        <f>IF(AND(ISNUMBER('O-AssetQuality'!M42),ISNUMBER('O-AssetQuality'!M$1),ISNUMBER('O-AssetQuality'!M$2)),STANDARDIZE('O-AssetQuality'!M42,'O-AssetQuality'!M$1,'O-AssetQuality'!M$2),"..")</f>
        <v>-0.13980370264329103</v>
      </c>
      <c r="O42" s="64">
        <f>IF(AND(ISNUMBER('O-AssetQuality'!N42),ISNUMBER('O-AssetQuality'!N$1),ISNUMBER('O-AssetQuality'!N$2)),STANDARDIZE('O-AssetQuality'!N42,'O-AssetQuality'!N$1,'O-AssetQuality'!N$2),"..")</f>
        <v>-0.27312402118760309</v>
      </c>
      <c r="P42" s="64">
        <f>IF(AND(ISNUMBER('O-AssetQuality'!O42),ISNUMBER('O-AssetQuality'!O$1),ISNUMBER('O-AssetQuality'!O$2)),STANDARDIZE('O-AssetQuality'!O42,'O-AssetQuality'!O$1,'O-AssetQuality'!O$2),"..")</f>
        <v>-0.45133254915285409</v>
      </c>
      <c r="Q42" s="64">
        <f>IF(AND(ISNUMBER('O-AssetQuality'!P42),ISNUMBER('O-AssetQuality'!P$1),ISNUMBER('O-AssetQuality'!P$2)),STANDARDIZE('O-AssetQuality'!P42,'O-AssetQuality'!P$1,'O-AssetQuality'!P$2),"..")</f>
        <v>-0.65118629579162635</v>
      </c>
      <c r="R42" s="64">
        <f>IF(AND(ISNUMBER('O-AssetQuality'!Q42),ISNUMBER('O-AssetQuality'!Q$1),ISNUMBER('O-AssetQuality'!Q$2)),STANDARDIZE('O-AssetQuality'!Q42,'O-AssetQuality'!Q$1,'O-AssetQuality'!Q$2),"..")</f>
        <v>-0.88056855298594705</v>
      </c>
      <c r="S42" s="64" t="str">
        <f>IF(AND(ISNUMBER('O-AssetQuality'!R42),ISNUMBER('O-AssetQuality'!R$1),ISNUMBER('O-AssetQuality'!R$2)),STANDARDIZE('O-AssetQuality'!R42,'O-AssetQuality'!R$1,'O-AssetQuality'!R$2),"..")</f>
        <v>..</v>
      </c>
      <c r="T42" s="64" t="str">
        <f>IF(AND(ISNUMBER('O-AssetQuality'!S42),ISNUMBER('O-AssetQuality'!S$1),ISNUMBER('O-AssetQuality'!S$2)),STANDARDIZE('O-AssetQuality'!S42,'O-AssetQuality'!S$1,'O-AssetQuality'!S$2),"..")</f>
        <v>..</v>
      </c>
      <c r="U42" s="64" t="str">
        <f>IF(AND(ISNUMBER('O-AssetQuality'!T42),ISNUMBER('O-AssetQuality'!T$1),ISNUMBER('O-AssetQuality'!T$2)),STANDARDIZE('O-AssetQuality'!T42,'O-AssetQuality'!T$1,'O-AssetQuality'!T$2),"..")</f>
        <v>..</v>
      </c>
      <c r="V42" s="64" t="str">
        <f>IF(AND(ISNUMBER('O-AssetQuality'!U42),ISNUMBER('O-AssetQuality'!U$1),ISNUMBER('O-AssetQuality'!U$2)),STANDARDIZE('O-AssetQuality'!U42,'O-AssetQuality'!U$1,'O-AssetQuality'!U$2),"..")</f>
        <v>..</v>
      </c>
      <c r="W42" s="64" t="str">
        <f>IF(AND(ISNUMBER('O-AssetQuality'!V42),ISNUMBER('O-AssetQuality'!V$1),ISNUMBER('O-AssetQuality'!V$2)),STANDARDIZE('O-AssetQuality'!V42,'O-AssetQuality'!V$1,'O-AssetQuality'!V$2),"..")</f>
        <v>..</v>
      </c>
      <c r="X42" s="64" t="str">
        <f>IF(AND(ISNUMBER('O-AssetQuality'!W42),ISNUMBER('O-AssetQuality'!W$1),ISNUMBER('O-AssetQuality'!W$2)),STANDARDIZE('O-AssetQuality'!W42,'O-AssetQuality'!W$1,'O-AssetQuality'!W$2),"..")</f>
        <v>..</v>
      </c>
      <c r="Y42" s="64" t="str">
        <f>IF(AND(ISNUMBER('O-AssetQuality'!X42),ISNUMBER('O-AssetQuality'!X$1),ISNUMBER('O-AssetQuality'!X$2)),STANDARDIZE('O-AssetQuality'!X42,'O-AssetQuality'!X$1,'O-AssetQuality'!X$2),"..")</f>
        <v>..</v>
      </c>
      <c r="Z42" s="64" t="str">
        <f>IF(AND(ISNUMBER('O-AssetQuality'!Y42),ISNUMBER('O-AssetQuality'!Y$1),ISNUMBER('O-AssetQuality'!Y$2)),STANDARDIZE('O-AssetQuality'!Y42,'O-AssetQuality'!Y$1,'O-AssetQuality'!Y$2),"..")</f>
        <v>..</v>
      </c>
      <c r="AA42" s="64" t="str">
        <f>IF(AND(ISNUMBER('O-AssetQuality'!Z42),ISNUMBER('O-AssetQuality'!Z$1),ISNUMBER('O-AssetQuality'!Z$2)),STANDARDIZE('O-AssetQuality'!Z42,'O-AssetQuality'!Z$1,'O-AssetQuality'!Z$2),"..")</f>
        <v>..</v>
      </c>
    </row>
    <row r="43" spans="1:27">
      <c r="A43" s="42">
        <v>40</v>
      </c>
      <c r="B43" s="2">
        <f>IF(ISNUMBER('Bank List'!B41),'Bank List'!B41,"")</f>
        <v>113818</v>
      </c>
      <c r="C43" s="55" t="str">
        <f>IF(ISTEXT(Soundness!C44),Soundness!C44,"")</f>
        <v>Société Générale SA</v>
      </c>
      <c r="D43" s="55" t="str">
        <f>IF(ISTEXT(Soundness!D44),Soundness!D44,"")</f>
        <v>France</v>
      </c>
      <c r="E43" s="63" t="str">
        <f>Soundness!E44</f>
        <v>Y</v>
      </c>
      <c r="F43" s="57"/>
      <c r="G43" s="64" t="str">
        <f>IF(AND(ISNUMBER('O-AssetQuality'!F43),ISNUMBER('O-AssetQuality'!F$1),ISNUMBER('O-AssetQuality'!F$2)),STANDARDIZE('O-AssetQuality'!F43,'O-AssetQuality'!F$1,'O-AssetQuality'!F$2),"..")</f>
        <v>..</v>
      </c>
      <c r="H43" s="64" t="str">
        <f>IF(AND(ISNUMBER('O-AssetQuality'!G43),ISNUMBER('O-AssetQuality'!G$1),ISNUMBER('O-AssetQuality'!G$2)),STANDARDIZE('O-AssetQuality'!G43,'O-AssetQuality'!G$1,'O-AssetQuality'!G$2),"..")</f>
        <v>..</v>
      </c>
      <c r="I43" s="64" t="str">
        <f>IF(AND(ISNUMBER('O-AssetQuality'!H43),ISNUMBER('O-AssetQuality'!H$1),ISNUMBER('O-AssetQuality'!H$2)),STANDARDIZE('O-AssetQuality'!H43,'O-AssetQuality'!H$1,'O-AssetQuality'!H$2),"..")</f>
        <v>..</v>
      </c>
      <c r="J43" s="64" t="str">
        <f>IF(AND(ISNUMBER('O-AssetQuality'!I43),ISNUMBER('O-AssetQuality'!I$1),ISNUMBER('O-AssetQuality'!I$2)),STANDARDIZE('O-AssetQuality'!I43,'O-AssetQuality'!I$1,'O-AssetQuality'!I$2),"..")</f>
        <v>..</v>
      </c>
      <c r="K43" s="64" t="str">
        <f>IF(AND(ISNUMBER('O-AssetQuality'!J43),ISNUMBER('O-AssetQuality'!J$1),ISNUMBER('O-AssetQuality'!J$2)),STANDARDIZE('O-AssetQuality'!J43,'O-AssetQuality'!J$1,'O-AssetQuality'!J$2),"..")</f>
        <v>..</v>
      </c>
      <c r="L43" s="64" t="str">
        <f>IF(AND(ISNUMBER('O-AssetQuality'!K43),ISNUMBER('O-AssetQuality'!K$1),ISNUMBER('O-AssetQuality'!K$2)),STANDARDIZE('O-AssetQuality'!K43,'O-AssetQuality'!K$1,'O-AssetQuality'!K$2),"..")</f>
        <v>..</v>
      </c>
      <c r="M43" s="64" t="str">
        <f>IF(AND(ISNUMBER('O-AssetQuality'!L43),ISNUMBER('O-AssetQuality'!L$1),ISNUMBER('O-AssetQuality'!L$2)),STANDARDIZE('O-AssetQuality'!L43,'O-AssetQuality'!L$1,'O-AssetQuality'!L$2),"..")</f>
        <v>..</v>
      </c>
      <c r="N43" s="64">
        <f>IF(AND(ISNUMBER('O-AssetQuality'!M43),ISNUMBER('O-AssetQuality'!M$1),ISNUMBER('O-AssetQuality'!M$2)),STANDARDIZE('O-AssetQuality'!M43,'O-AssetQuality'!M$1,'O-AssetQuality'!M$2),"..")</f>
        <v>0.76376462486118379</v>
      </c>
      <c r="O43" s="64">
        <f>IF(AND(ISNUMBER('O-AssetQuality'!N43),ISNUMBER('O-AssetQuality'!N$1),ISNUMBER('O-AssetQuality'!N$2)),STANDARDIZE('O-AssetQuality'!N43,'O-AssetQuality'!N$1,'O-AssetQuality'!N$2),"..")</f>
        <v>0.44672137875100748</v>
      </c>
      <c r="P43" s="64">
        <f>IF(AND(ISNUMBER('O-AssetQuality'!O43),ISNUMBER('O-AssetQuality'!O$1),ISNUMBER('O-AssetQuality'!O$2)),STANDARDIZE('O-AssetQuality'!O43,'O-AssetQuality'!O$1,'O-AssetQuality'!O$2),"..")</f>
        <v>1.0106378468707937</v>
      </c>
      <c r="Q43" s="64">
        <f>IF(AND(ISNUMBER('O-AssetQuality'!P43),ISNUMBER('O-AssetQuality'!P$1),ISNUMBER('O-AssetQuality'!P$2)),STANDARDIZE('O-AssetQuality'!P43,'O-AssetQuality'!P$1,'O-AssetQuality'!P$2),"..")</f>
        <v>0.50601302692917649</v>
      </c>
      <c r="R43" s="64">
        <f>IF(AND(ISNUMBER('O-AssetQuality'!Q43),ISNUMBER('O-AssetQuality'!Q$1),ISNUMBER('O-AssetQuality'!Q$2)),STANDARDIZE('O-AssetQuality'!Q43,'O-AssetQuality'!Q$1,'O-AssetQuality'!Q$2),"..")</f>
        <v>0.39259637133385533</v>
      </c>
      <c r="S43" s="64" t="str">
        <f>IF(AND(ISNUMBER('O-AssetQuality'!R43),ISNUMBER('O-AssetQuality'!R$1),ISNUMBER('O-AssetQuality'!R$2)),STANDARDIZE('O-AssetQuality'!R43,'O-AssetQuality'!R$1,'O-AssetQuality'!R$2),"..")</f>
        <v>..</v>
      </c>
      <c r="T43" s="64" t="str">
        <f>IF(AND(ISNUMBER('O-AssetQuality'!S43),ISNUMBER('O-AssetQuality'!S$1),ISNUMBER('O-AssetQuality'!S$2)),STANDARDIZE('O-AssetQuality'!S43,'O-AssetQuality'!S$1,'O-AssetQuality'!S$2),"..")</f>
        <v>..</v>
      </c>
      <c r="U43" s="64" t="str">
        <f>IF(AND(ISNUMBER('O-AssetQuality'!T43),ISNUMBER('O-AssetQuality'!T$1),ISNUMBER('O-AssetQuality'!T$2)),STANDARDIZE('O-AssetQuality'!T43,'O-AssetQuality'!T$1,'O-AssetQuality'!T$2),"..")</f>
        <v>..</v>
      </c>
      <c r="V43" s="64" t="str">
        <f>IF(AND(ISNUMBER('O-AssetQuality'!U43),ISNUMBER('O-AssetQuality'!U$1),ISNUMBER('O-AssetQuality'!U$2)),STANDARDIZE('O-AssetQuality'!U43,'O-AssetQuality'!U$1,'O-AssetQuality'!U$2),"..")</f>
        <v>..</v>
      </c>
      <c r="W43" s="64" t="str">
        <f>IF(AND(ISNUMBER('O-AssetQuality'!V43),ISNUMBER('O-AssetQuality'!V$1),ISNUMBER('O-AssetQuality'!V$2)),STANDARDIZE('O-AssetQuality'!V43,'O-AssetQuality'!V$1,'O-AssetQuality'!V$2),"..")</f>
        <v>..</v>
      </c>
      <c r="X43" s="64" t="str">
        <f>IF(AND(ISNUMBER('O-AssetQuality'!W43),ISNUMBER('O-AssetQuality'!W$1),ISNUMBER('O-AssetQuality'!W$2)),STANDARDIZE('O-AssetQuality'!W43,'O-AssetQuality'!W$1,'O-AssetQuality'!W$2),"..")</f>
        <v>..</v>
      </c>
      <c r="Y43" s="64" t="str">
        <f>IF(AND(ISNUMBER('O-AssetQuality'!X43),ISNUMBER('O-AssetQuality'!X$1),ISNUMBER('O-AssetQuality'!X$2)),STANDARDIZE('O-AssetQuality'!X43,'O-AssetQuality'!X$1,'O-AssetQuality'!X$2),"..")</f>
        <v>..</v>
      </c>
      <c r="Z43" s="64" t="str">
        <f>IF(AND(ISNUMBER('O-AssetQuality'!Y43),ISNUMBER('O-AssetQuality'!Y$1),ISNUMBER('O-AssetQuality'!Y$2)),STANDARDIZE('O-AssetQuality'!Y43,'O-AssetQuality'!Y$1,'O-AssetQuality'!Y$2),"..")</f>
        <v>..</v>
      </c>
      <c r="AA43" s="64" t="str">
        <f>IF(AND(ISNUMBER('O-AssetQuality'!Z43),ISNUMBER('O-AssetQuality'!Z$1),ISNUMBER('O-AssetQuality'!Z$2)),STANDARDIZE('O-AssetQuality'!Z43,'O-AssetQuality'!Z$1,'O-AssetQuality'!Z$2),"..")</f>
        <v>..</v>
      </c>
    </row>
    <row r="44" spans="1:27">
      <c r="A44" s="42">
        <v>41</v>
      </c>
      <c r="B44" s="2">
        <f>IF(ISNUMBER('Bank List'!B42),'Bank List'!B42,"")</f>
        <v>4041955</v>
      </c>
      <c r="C44" s="55" t="str">
        <f>IF(ISTEXT(Soundness!C45),Soundness!C45,"")</f>
        <v>Standard Chartered Plc</v>
      </c>
      <c r="D44" s="55" t="str">
        <f>IF(ISTEXT(Soundness!D45),Soundness!D45,"")</f>
        <v>United Kingdom</v>
      </c>
      <c r="E44" s="63" t="str">
        <f>Soundness!E45</f>
        <v>Y</v>
      </c>
      <c r="F44" s="57"/>
      <c r="G44" s="64" t="str">
        <f>IF(AND(ISNUMBER('O-AssetQuality'!F44),ISNUMBER('O-AssetQuality'!F$1),ISNUMBER('O-AssetQuality'!F$2)),STANDARDIZE('O-AssetQuality'!F44,'O-AssetQuality'!F$1,'O-AssetQuality'!F$2),"..")</f>
        <v>..</v>
      </c>
      <c r="H44" s="64" t="str">
        <f>IF(AND(ISNUMBER('O-AssetQuality'!G44),ISNUMBER('O-AssetQuality'!G$1),ISNUMBER('O-AssetQuality'!G$2)),STANDARDIZE('O-AssetQuality'!G44,'O-AssetQuality'!G$1,'O-AssetQuality'!G$2),"..")</f>
        <v>..</v>
      </c>
      <c r="I44" s="64" t="str">
        <f>IF(AND(ISNUMBER('O-AssetQuality'!H44),ISNUMBER('O-AssetQuality'!H$1),ISNUMBER('O-AssetQuality'!H$2)),STANDARDIZE('O-AssetQuality'!H44,'O-AssetQuality'!H$1,'O-AssetQuality'!H$2),"..")</f>
        <v>..</v>
      </c>
      <c r="J44" s="64" t="str">
        <f>IF(AND(ISNUMBER('O-AssetQuality'!I44),ISNUMBER('O-AssetQuality'!I$1),ISNUMBER('O-AssetQuality'!I$2)),STANDARDIZE('O-AssetQuality'!I44,'O-AssetQuality'!I$1,'O-AssetQuality'!I$2),"..")</f>
        <v>..</v>
      </c>
      <c r="K44" s="64" t="str">
        <f>IF(AND(ISNUMBER('O-AssetQuality'!J44),ISNUMBER('O-AssetQuality'!J$1),ISNUMBER('O-AssetQuality'!J$2)),STANDARDIZE('O-AssetQuality'!J44,'O-AssetQuality'!J$1,'O-AssetQuality'!J$2),"..")</f>
        <v>..</v>
      </c>
      <c r="L44" s="64" t="str">
        <f>IF(AND(ISNUMBER('O-AssetQuality'!K44),ISNUMBER('O-AssetQuality'!K$1),ISNUMBER('O-AssetQuality'!K$2)),STANDARDIZE('O-AssetQuality'!K44,'O-AssetQuality'!K$1,'O-AssetQuality'!K$2),"..")</f>
        <v>..</v>
      </c>
      <c r="M44" s="64" t="str">
        <f>IF(AND(ISNUMBER('O-AssetQuality'!L44),ISNUMBER('O-AssetQuality'!L$1),ISNUMBER('O-AssetQuality'!L$2)),STANDARDIZE('O-AssetQuality'!L44,'O-AssetQuality'!L$1,'O-AssetQuality'!L$2),"..")</f>
        <v>..</v>
      </c>
      <c r="N44" s="64">
        <f>IF(AND(ISNUMBER('O-AssetQuality'!M44),ISNUMBER('O-AssetQuality'!M$1),ISNUMBER('O-AssetQuality'!M$2)),STANDARDIZE('O-AssetQuality'!M44,'O-AssetQuality'!M$1,'O-AssetQuality'!M$2),"..")</f>
        <v>-8.905391371618028E-2</v>
      </c>
      <c r="O44" s="64">
        <f>IF(AND(ISNUMBER('O-AssetQuality'!N44),ISNUMBER('O-AssetQuality'!N$1),ISNUMBER('O-AssetQuality'!N$2)),STANDARDIZE('O-AssetQuality'!N44,'O-AssetQuality'!N$1,'O-AssetQuality'!N$2),"..")</f>
        <v>-0.13481927929238674</v>
      </c>
      <c r="P44" s="64">
        <f>IF(AND(ISNUMBER('O-AssetQuality'!O44),ISNUMBER('O-AssetQuality'!O$1),ISNUMBER('O-AssetQuality'!O$2)),STANDARDIZE('O-AssetQuality'!O44,'O-AssetQuality'!O$1,'O-AssetQuality'!O$2),"..")</f>
        <v>-0.36905434306890805</v>
      </c>
      <c r="Q44" s="64">
        <f>IF(AND(ISNUMBER('O-AssetQuality'!P44),ISNUMBER('O-AssetQuality'!P$1),ISNUMBER('O-AssetQuality'!P$2)),STANDARDIZE('O-AssetQuality'!P44,'O-AssetQuality'!P$1,'O-AssetQuality'!P$2),"..")</f>
        <v>-0.4321931084026634</v>
      </c>
      <c r="R44" s="64">
        <f>IF(AND(ISNUMBER('O-AssetQuality'!Q44),ISNUMBER('O-AssetQuality'!Q$1),ISNUMBER('O-AssetQuality'!Q$2)),STANDARDIZE('O-AssetQuality'!Q44,'O-AssetQuality'!Q$1,'O-AssetQuality'!Q$2),"..")</f>
        <v>-0.5706670277252861</v>
      </c>
      <c r="S44" s="64" t="str">
        <f>IF(AND(ISNUMBER('O-AssetQuality'!R44),ISNUMBER('O-AssetQuality'!R$1),ISNUMBER('O-AssetQuality'!R$2)),STANDARDIZE('O-AssetQuality'!R44,'O-AssetQuality'!R$1,'O-AssetQuality'!R$2),"..")</f>
        <v>..</v>
      </c>
      <c r="T44" s="64" t="str">
        <f>IF(AND(ISNUMBER('O-AssetQuality'!S44),ISNUMBER('O-AssetQuality'!S$1),ISNUMBER('O-AssetQuality'!S$2)),STANDARDIZE('O-AssetQuality'!S44,'O-AssetQuality'!S$1,'O-AssetQuality'!S$2),"..")</f>
        <v>..</v>
      </c>
      <c r="U44" s="64" t="str">
        <f>IF(AND(ISNUMBER('O-AssetQuality'!T44),ISNUMBER('O-AssetQuality'!T$1),ISNUMBER('O-AssetQuality'!T$2)),STANDARDIZE('O-AssetQuality'!T44,'O-AssetQuality'!T$1,'O-AssetQuality'!T$2),"..")</f>
        <v>..</v>
      </c>
      <c r="V44" s="64" t="str">
        <f>IF(AND(ISNUMBER('O-AssetQuality'!U44),ISNUMBER('O-AssetQuality'!U$1),ISNUMBER('O-AssetQuality'!U$2)),STANDARDIZE('O-AssetQuality'!U44,'O-AssetQuality'!U$1,'O-AssetQuality'!U$2),"..")</f>
        <v>..</v>
      </c>
      <c r="W44" s="64" t="str">
        <f>IF(AND(ISNUMBER('O-AssetQuality'!V44),ISNUMBER('O-AssetQuality'!V$1),ISNUMBER('O-AssetQuality'!V$2)),STANDARDIZE('O-AssetQuality'!V44,'O-AssetQuality'!V$1,'O-AssetQuality'!V$2),"..")</f>
        <v>..</v>
      </c>
      <c r="X44" s="64" t="str">
        <f>IF(AND(ISNUMBER('O-AssetQuality'!W44),ISNUMBER('O-AssetQuality'!W$1),ISNUMBER('O-AssetQuality'!W$2)),STANDARDIZE('O-AssetQuality'!W44,'O-AssetQuality'!W$1,'O-AssetQuality'!W$2),"..")</f>
        <v>..</v>
      </c>
      <c r="Y44" s="64" t="str">
        <f>IF(AND(ISNUMBER('O-AssetQuality'!X44),ISNUMBER('O-AssetQuality'!X$1),ISNUMBER('O-AssetQuality'!X$2)),STANDARDIZE('O-AssetQuality'!X44,'O-AssetQuality'!X$1,'O-AssetQuality'!X$2),"..")</f>
        <v>..</v>
      </c>
      <c r="Z44" s="64" t="str">
        <f>IF(AND(ISNUMBER('O-AssetQuality'!Y44),ISNUMBER('O-AssetQuality'!Y$1),ISNUMBER('O-AssetQuality'!Y$2)),STANDARDIZE('O-AssetQuality'!Y44,'O-AssetQuality'!Y$1,'O-AssetQuality'!Y$2),"..")</f>
        <v>..</v>
      </c>
      <c r="AA44" s="64" t="str">
        <f>IF(AND(ISNUMBER('O-AssetQuality'!Z44),ISNUMBER('O-AssetQuality'!Z$1),ISNUMBER('O-AssetQuality'!Z$2)),STANDARDIZE('O-AssetQuality'!Z44,'O-AssetQuality'!Z$1,'O-AssetQuality'!Z$2),"..")</f>
        <v>..</v>
      </c>
    </row>
    <row r="45" spans="1:27">
      <c r="A45" s="42">
        <v>42</v>
      </c>
      <c r="B45" s="2">
        <f>IF(ISNUMBER('Bank List'!B43),'Bank List'!B43,"")</f>
        <v>4144846</v>
      </c>
      <c r="C45" s="55" t="str">
        <f>IF(ISTEXT(Soundness!C46),Soundness!C46,"")</f>
        <v>Svenska Handelsbanken AB</v>
      </c>
      <c r="D45" s="55" t="str">
        <f>IF(ISTEXT(Soundness!D46),Soundness!D46,"")</f>
        <v>Sweden</v>
      </c>
      <c r="E45" s="63" t="str">
        <f>Soundness!E46</f>
        <v>Y</v>
      </c>
      <c r="F45" s="57"/>
      <c r="G45" s="64" t="str">
        <f>IF(AND(ISNUMBER('O-AssetQuality'!F45),ISNUMBER('O-AssetQuality'!F$1),ISNUMBER('O-AssetQuality'!F$2)),STANDARDIZE('O-AssetQuality'!F45,'O-AssetQuality'!F$1,'O-AssetQuality'!F$2),"..")</f>
        <v>..</v>
      </c>
      <c r="H45" s="64" t="str">
        <f>IF(AND(ISNUMBER('O-AssetQuality'!G45),ISNUMBER('O-AssetQuality'!G$1),ISNUMBER('O-AssetQuality'!G$2)),STANDARDIZE('O-AssetQuality'!G45,'O-AssetQuality'!G$1,'O-AssetQuality'!G$2),"..")</f>
        <v>..</v>
      </c>
      <c r="I45" s="64" t="str">
        <f>IF(AND(ISNUMBER('O-AssetQuality'!H45),ISNUMBER('O-AssetQuality'!H$1),ISNUMBER('O-AssetQuality'!H$2)),STANDARDIZE('O-AssetQuality'!H45,'O-AssetQuality'!H$1,'O-AssetQuality'!H$2),"..")</f>
        <v>..</v>
      </c>
      <c r="J45" s="64" t="str">
        <f>IF(AND(ISNUMBER('O-AssetQuality'!I45),ISNUMBER('O-AssetQuality'!I$1),ISNUMBER('O-AssetQuality'!I$2)),STANDARDIZE('O-AssetQuality'!I45,'O-AssetQuality'!I$1,'O-AssetQuality'!I$2),"..")</f>
        <v>..</v>
      </c>
      <c r="K45" s="64" t="str">
        <f>IF(AND(ISNUMBER('O-AssetQuality'!J45),ISNUMBER('O-AssetQuality'!J$1),ISNUMBER('O-AssetQuality'!J$2)),STANDARDIZE('O-AssetQuality'!J45,'O-AssetQuality'!J$1,'O-AssetQuality'!J$2),"..")</f>
        <v>..</v>
      </c>
      <c r="L45" s="64" t="str">
        <f>IF(AND(ISNUMBER('O-AssetQuality'!K45),ISNUMBER('O-AssetQuality'!K$1),ISNUMBER('O-AssetQuality'!K$2)),STANDARDIZE('O-AssetQuality'!K45,'O-AssetQuality'!K$1,'O-AssetQuality'!K$2),"..")</f>
        <v>..</v>
      </c>
      <c r="M45" s="64" t="str">
        <f>IF(AND(ISNUMBER('O-AssetQuality'!L45),ISNUMBER('O-AssetQuality'!L$1),ISNUMBER('O-AssetQuality'!L$2)),STANDARDIZE('O-AssetQuality'!L45,'O-AssetQuality'!L$1,'O-AssetQuality'!L$2),"..")</f>
        <v>..</v>
      </c>
      <c r="N45" s="64">
        <f>IF(AND(ISNUMBER('O-AssetQuality'!M45),ISNUMBER('O-AssetQuality'!M$1),ISNUMBER('O-AssetQuality'!M$2)),STANDARDIZE('O-AssetQuality'!M45,'O-AssetQuality'!M$1,'O-AssetQuality'!M$2),"..")</f>
        <v>-0.26249209121727651</v>
      </c>
      <c r="O45" s="64">
        <f>IF(AND(ISNUMBER('O-AssetQuality'!N45),ISNUMBER('O-AssetQuality'!N$1),ISNUMBER('O-AssetQuality'!N$2)),STANDARDIZE('O-AssetQuality'!N45,'O-AssetQuality'!N$1,'O-AssetQuality'!N$2),"..")</f>
        <v>-0.27386164038092448</v>
      </c>
      <c r="P45" s="64">
        <f>IF(AND(ISNUMBER('O-AssetQuality'!O45),ISNUMBER('O-AssetQuality'!O$1),ISNUMBER('O-AssetQuality'!O$2)),STANDARDIZE('O-AssetQuality'!O45,'O-AssetQuality'!O$1,'O-AssetQuality'!O$2),"..")</f>
        <v>-0.46917096412174103</v>
      </c>
      <c r="Q45" s="64">
        <f>IF(AND(ISNUMBER('O-AssetQuality'!P45),ISNUMBER('O-AssetQuality'!P$1),ISNUMBER('O-AssetQuality'!P$2)),STANDARDIZE('O-AssetQuality'!P45,'O-AssetQuality'!P$1,'O-AssetQuality'!P$2),"..")</f>
        <v>-0.63062537037493671</v>
      </c>
      <c r="R45" s="64">
        <f>IF(AND(ISNUMBER('O-AssetQuality'!Q45),ISNUMBER('O-AssetQuality'!Q$1),ISNUMBER('O-AssetQuality'!Q$2)),STANDARDIZE('O-AssetQuality'!Q45,'O-AssetQuality'!Q$1,'O-AssetQuality'!Q$2),"..")</f>
        <v>-0.80609488048247568</v>
      </c>
      <c r="S45" s="64" t="str">
        <f>IF(AND(ISNUMBER('O-AssetQuality'!R45),ISNUMBER('O-AssetQuality'!R$1),ISNUMBER('O-AssetQuality'!R$2)),STANDARDIZE('O-AssetQuality'!R45,'O-AssetQuality'!R$1,'O-AssetQuality'!R$2),"..")</f>
        <v>..</v>
      </c>
      <c r="T45" s="64" t="str">
        <f>IF(AND(ISNUMBER('O-AssetQuality'!S45),ISNUMBER('O-AssetQuality'!S$1),ISNUMBER('O-AssetQuality'!S$2)),STANDARDIZE('O-AssetQuality'!S45,'O-AssetQuality'!S$1,'O-AssetQuality'!S$2),"..")</f>
        <v>..</v>
      </c>
      <c r="U45" s="64" t="str">
        <f>IF(AND(ISNUMBER('O-AssetQuality'!T45),ISNUMBER('O-AssetQuality'!T$1),ISNUMBER('O-AssetQuality'!T$2)),STANDARDIZE('O-AssetQuality'!T45,'O-AssetQuality'!T$1,'O-AssetQuality'!T$2),"..")</f>
        <v>..</v>
      </c>
      <c r="V45" s="64" t="str">
        <f>IF(AND(ISNUMBER('O-AssetQuality'!U45),ISNUMBER('O-AssetQuality'!U$1),ISNUMBER('O-AssetQuality'!U$2)),STANDARDIZE('O-AssetQuality'!U45,'O-AssetQuality'!U$1,'O-AssetQuality'!U$2),"..")</f>
        <v>..</v>
      </c>
      <c r="W45" s="64" t="str">
        <f>IF(AND(ISNUMBER('O-AssetQuality'!V45),ISNUMBER('O-AssetQuality'!V$1),ISNUMBER('O-AssetQuality'!V$2)),STANDARDIZE('O-AssetQuality'!V45,'O-AssetQuality'!V$1,'O-AssetQuality'!V$2),"..")</f>
        <v>..</v>
      </c>
      <c r="X45" s="64" t="str">
        <f>IF(AND(ISNUMBER('O-AssetQuality'!W45),ISNUMBER('O-AssetQuality'!W$1),ISNUMBER('O-AssetQuality'!W$2)),STANDARDIZE('O-AssetQuality'!W45,'O-AssetQuality'!W$1,'O-AssetQuality'!W$2),"..")</f>
        <v>..</v>
      </c>
      <c r="Y45" s="64" t="str">
        <f>IF(AND(ISNUMBER('O-AssetQuality'!X45),ISNUMBER('O-AssetQuality'!X$1),ISNUMBER('O-AssetQuality'!X$2)),STANDARDIZE('O-AssetQuality'!X45,'O-AssetQuality'!X$1,'O-AssetQuality'!X$2),"..")</f>
        <v>..</v>
      </c>
      <c r="Z45" s="64" t="str">
        <f>IF(AND(ISNUMBER('O-AssetQuality'!Y45),ISNUMBER('O-AssetQuality'!Y$1),ISNUMBER('O-AssetQuality'!Y$2)),STANDARDIZE('O-AssetQuality'!Y45,'O-AssetQuality'!Y$1,'O-AssetQuality'!Y$2),"..")</f>
        <v>..</v>
      </c>
      <c r="AA45" s="64" t="str">
        <f>IF(AND(ISNUMBER('O-AssetQuality'!Z45),ISNUMBER('O-AssetQuality'!Z$1),ISNUMBER('O-AssetQuality'!Z$2)),STANDARDIZE('O-AssetQuality'!Z45,'O-AssetQuality'!Z$1,'O-AssetQuality'!Z$2),"..")</f>
        <v>..</v>
      </c>
    </row>
    <row r="46" spans="1:27">
      <c r="A46" s="42">
        <v>43</v>
      </c>
      <c r="B46" s="2">
        <f>IF(ISNUMBER('Bank List'!B44),'Bank List'!B44,"")</f>
        <v>100519</v>
      </c>
      <c r="C46" s="55" t="str">
        <f>IF(ISTEXT(Soundness!C47),Soundness!C47,"")</f>
        <v>Toronto-Dominion Bank</v>
      </c>
      <c r="D46" s="55" t="str">
        <f>IF(ISTEXT(Soundness!D47),Soundness!D47,"")</f>
        <v>Canada</v>
      </c>
      <c r="E46" s="63" t="str">
        <f>Soundness!E47</f>
        <v>Y</v>
      </c>
      <c r="F46" s="57"/>
      <c r="G46" s="64" t="str">
        <f>IF(AND(ISNUMBER('O-AssetQuality'!F46),ISNUMBER('O-AssetQuality'!F$1),ISNUMBER('O-AssetQuality'!F$2)),STANDARDIZE('O-AssetQuality'!F46,'O-AssetQuality'!F$1,'O-AssetQuality'!F$2),"..")</f>
        <v>..</v>
      </c>
      <c r="H46" s="64" t="str">
        <f>IF(AND(ISNUMBER('O-AssetQuality'!G46),ISNUMBER('O-AssetQuality'!G$1),ISNUMBER('O-AssetQuality'!G$2)),STANDARDIZE('O-AssetQuality'!G46,'O-AssetQuality'!G$1,'O-AssetQuality'!G$2),"..")</f>
        <v>..</v>
      </c>
      <c r="I46" s="64" t="str">
        <f>IF(AND(ISNUMBER('O-AssetQuality'!H46),ISNUMBER('O-AssetQuality'!H$1),ISNUMBER('O-AssetQuality'!H$2)),STANDARDIZE('O-AssetQuality'!H46,'O-AssetQuality'!H$1,'O-AssetQuality'!H$2),"..")</f>
        <v>..</v>
      </c>
      <c r="J46" s="64" t="str">
        <f>IF(AND(ISNUMBER('O-AssetQuality'!I46),ISNUMBER('O-AssetQuality'!I$1),ISNUMBER('O-AssetQuality'!I$2)),STANDARDIZE('O-AssetQuality'!I46,'O-AssetQuality'!I$1,'O-AssetQuality'!I$2),"..")</f>
        <v>..</v>
      </c>
      <c r="K46" s="64" t="str">
        <f>IF(AND(ISNUMBER('O-AssetQuality'!J46),ISNUMBER('O-AssetQuality'!J$1),ISNUMBER('O-AssetQuality'!J$2)),STANDARDIZE('O-AssetQuality'!J46,'O-AssetQuality'!J$1,'O-AssetQuality'!J$2),"..")</f>
        <v>..</v>
      </c>
      <c r="L46" s="64" t="str">
        <f>IF(AND(ISNUMBER('O-AssetQuality'!K46),ISNUMBER('O-AssetQuality'!K$1),ISNUMBER('O-AssetQuality'!K$2)),STANDARDIZE('O-AssetQuality'!K46,'O-AssetQuality'!K$1,'O-AssetQuality'!K$2),"..")</f>
        <v>..</v>
      </c>
      <c r="M46" s="64" t="str">
        <f>IF(AND(ISNUMBER('O-AssetQuality'!L46),ISNUMBER('O-AssetQuality'!L$1),ISNUMBER('O-AssetQuality'!L$2)),STANDARDIZE('O-AssetQuality'!L46,'O-AssetQuality'!L$1,'O-AssetQuality'!L$2),"..")</f>
        <v>..</v>
      </c>
      <c r="N46" s="64" t="str">
        <f>IF(AND(ISNUMBER('O-AssetQuality'!M46),ISNUMBER('O-AssetQuality'!M$1),ISNUMBER('O-AssetQuality'!M$2)),STANDARDIZE('O-AssetQuality'!M46,'O-AssetQuality'!M$1,'O-AssetQuality'!M$2),"..")</f>
        <v>..</v>
      </c>
      <c r="O46" s="64" t="str">
        <f>IF(AND(ISNUMBER('O-AssetQuality'!N46),ISNUMBER('O-AssetQuality'!N$1),ISNUMBER('O-AssetQuality'!N$2)),STANDARDIZE('O-AssetQuality'!N46,'O-AssetQuality'!N$1,'O-AssetQuality'!N$2),"..")</f>
        <v>..</v>
      </c>
      <c r="P46" s="64" t="str">
        <f>IF(AND(ISNUMBER('O-AssetQuality'!O46),ISNUMBER('O-AssetQuality'!O$1),ISNUMBER('O-AssetQuality'!O$2)),STANDARDIZE('O-AssetQuality'!O46,'O-AssetQuality'!O$1,'O-AssetQuality'!O$2),"..")</f>
        <v>..</v>
      </c>
      <c r="Q46" s="64" t="str">
        <f>IF(AND(ISNUMBER('O-AssetQuality'!P46),ISNUMBER('O-AssetQuality'!P$1),ISNUMBER('O-AssetQuality'!P$2)),STANDARDIZE('O-AssetQuality'!P46,'O-AssetQuality'!P$1,'O-AssetQuality'!P$2),"..")</f>
        <v>..</v>
      </c>
      <c r="R46" s="64" t="str">
        <f>IF(AND(ISNUMBER('O-AssetQuality'!Q46),ISNUMBER('O-AssetQuality'!Q$1),ISNUMBER('O-AssetQuality'!Q$2)),STANDARDIZE('O-AssetQuality'!Q46,'O-AssetQuality'!Q$1,'O-AssetQuality'!Q$2),"..")</f>
        <v>..</v>
      </c>
      <c r="S46" s="64" t="str">
        <f>IF(AND(ISNUMBER('O-AssetQuality'!R46),ISNUMBER('O-AssetQuality'!R$1),ISNUMBER('O-AssetQuality'!R$2)),STANDARDIZE('O-AssetQuality'!R46,'O-AssetQuality'!R$1,'O-AssetQuality'!R$2),"..")</f>
        <v>..</v>
      </c>
      <c r="T46" s="64" t="str">
        <f>IF(AND(ISNUMBER('O-AssetQuality'!S46),ISNUMBER('O-AssetQuality'!S$1),ISNUMBER('O-AssetQuality'!S$2)),STANDARDIZE('O-AssetQuality'!S46,'O-AssetQuality'!S$1,'O-AssetQuality'!S$2),"..")</f>
        <v>..</v>
      </c>
      <c r="U46" s="64" t="str">
        <f>IF(AND(ISNUMBER('O-AssetQuality'!T46),ISNUMBER('O-AssetQuality'!T$1),ISNUMBER('O-AssetQuality'!T$2)),STANDARDIZE('O-AssetQuality'!T46,'O-AssetQuality'!T$1,'O-AssetQuality'!T$2),"..")</f>
        <v>..</v>
      </c>
      <c r="V46" s="64" t="str">
        <f>IF(AND(ISNUMBER('O-AssetQuality'!U46),ISNUMBER('O-AssetQuality'!U$1),ISNUMBER('O-AssetQuality'!U$2)),STANDARDIZE('O-AssetQuality'!U46,'O-AssetQuality'!U$1,'O-AssetQuality'!U$2),"..")</f>
        <v>..</v>
      </c>
      <c r="W46" s="64" t="str">
        <f>IF(AND(ISNUMBER('O-AssetQuality'!V46),ISNUMBER('O-AssetQuality'!V$1),ISNUMBER('O-AssetQuality'!V$2)),STANDARDIZE('O-AssetQuality'!V46,'O-AssetQuality'!V$1,'O-AssetQuality'!V$2),"..")</f>
        <v>..</v>
      </c>
      <c r="X46" s="64" t="str">
        <f>IF(AND(ISNUMBER('O-AssetQuality'!W46),ISNUMBER('O-AssetQuality'!W$1),ISNUMBER('O-AssetQuality'!W$2)),STANDARDIZE('O-AssetQuality'!W46,'O-AssetQuality'!W$1,'O-AssetQuality'!W$2),"..")</f>
        <v>..</v>
      </c>
      <c r="Y46" s="64" t="str">
        <f>IF(AND(ISNUMBER('O-AssetQuality'!X46),ISNUMBER('O-AssetQuality'!X$1),ISNUMBER('O-AssetQuality'!X$2)),STANDARDIZE('O-AssetQuality'!X46,'O-AssetQuality'!X$1,'O-AssetQuality'!X$2),"..")</f>
        <v>..</v>
      </c>
      <c r="Z46" s="64" t="str">
        <f>IF(AND(ISNUMBER('O-AssetQuality'!Y46),ISNUMBER('O-AssetQuality'!Y$1),ISNUMBER('O-AssetQuality'!Y$2)),STANDARDIZE('O-AssetQuality'!Y46,'O-AssetQuality'!Y$1,'O-AssetQuality'!Y$2),"..")</f>
        <v>..</v>
      </c>
      <c r="AA46" s="64" t="str">
        <f>IF(AND(ISNUMBER('O-AssetQuality'!Z46),ISNUMBER('O-AssetQuality'!Z$1),ISNUMBER('O-AssetQuality'!Z$2)),STANDARDIZE('O-AssetQuality'!Z46,'O-AssetQuality'!Z$1,'O-AssetQuality'!Z$2),"..")</f>
        <v>..</v>
      </c>
    </row>
    <row r="47" spans="1:27">
      <c r="A47" s="42">
        <v>44</v>
      </c>
      <c r="B47" s="2">
        <f>IF(ISNUMBER('Bank List'!B45),'Bank List'!B45,"")</f>
        <v>4047176</v>
      </c>
      <c r="C47" s="55" t="str">
        <f>IF(ISTEXT(Soundness!C48),Soundness!C48,"")</f>
        <v>U.S. Bancorp</v>
      </c>
      <c r="D47" s="55" t="str">
        <f>IF(ISTEXT(Soundness!D48),Soundness!D48,"")</f>
        <v>USA</v>
      </c>
      <c r="E47" s="63" t="str">
        <f>Soundness!E48</f>
        <v>Y</v>
      </c>
      <c r="F47" s="57"/>
      <c r="G47" s="64" t="str">
        <f>IF(AND(ISNUMBER('O-AssetQuality'!F47),ISNUMBER('O-AssetQuality'!F$1),ISNUMBER('O-AssetQuality'!F$2)),STANDARDIZE('O-AssetQuality'!F47,'O-AssetQuality'!F$1,'O-AssetQuality'!F$2),"..")</f>
        <v>..</v>
      </c>
      <c r="H47" s="64" t="str">
        <f>IF(AND(ISNUMBER('O-AssetQuality'!G47),ISNUMBER('O-AssetQuality'!G$1),ISNUMBER('O-AssetQuality'!G$2)),STANDARDIZE('O-AssetQuality'!G47,'O-AssetQuality'!G$1,'O-AssetQuality'!G$2),"..")</f>
        <v>..</v>
      </c>
      <c r="I47" s="64" t="str">
        <f>IF(AND(ISNUMBER('O-AssetQuality'!H47),ISNUMBER('O-AssetQuality'!H$1),ISNUMBER('O-AssetQuality'!H$2)),STANDARDIZE('O-AssetQuality'!H47,'O-AssetQuality'!H$1,'O-AssetQuality'!H$2),"..")</f>
        <v>..</v>
      </c>
      <c r="J47" s="64" t="str">
        <f>IF(AND(ISNUMBER('O-AssetQuality'!I47),ISNUMBER('O-AssetQuality'!I$1),ISNUMBER('O-AssetQuality'!I$2)),STANDARDIZE('O-AssetQuality'!I47,'O-AssetQuality'!I$1,'O-AssetQuality'!I$2),"..")</f>
        <v>..</v>
      </c>
      <c r="K47" s="64" t="str">
        <f>IF(AND(ISNUMBER('O-AssetQuality'!J47),ISNUMBER('O-AssetQuality'!J$1),ISNUMBER('O-AssetQuality'!J$2)),STANDARDIZE('O-AssetQuality'!J47,'O-AssetQuality'!J$1,'O-AssetQuality'!J$2),"..")</f>
        <v>..</v>
      </c>
      <c r="L47" s="64" t="str">
        <f>IF(AND(ISNUMBER('O-AssetQuality'!K47),ISNUMBER('O-AssetQuality'!K$1),ISNUMBER('O-AssetQuality'!K$2)),STANDARDIZE('O-AssetQuality'!K47,'O-AssetQuality'!K$1,'O-AssetQuality'!K$2),"..")</f>
        <v>..</v>
      </c>
      <c r="M47" s="64" t="str">
        <f>IF(AND(ISNUMBER('O-AssetQuality'!L47),ISNUMBER('O-AssetQuality'!L$1),ISNUMBER('O-AssetQuality'!L$2)),STANDARDIZE('O-AssetQuality'!L47,'O-AssetQuality'!L$1,'O-AssetQuality'!L$2),"..")</f>
        <v>..</v>
      </c>
      <c r="N47" s="64">
        <f>IF(AND(ISNUMBER('O-AssetQuality'!M47),ISNUMBER('O-AssetQuality'!M$1),ISNUMBER('O-AssetQuality'!M$2)),STANDARDIZE('O-AssetQuality'!M47,'O-AssetQuality'!M$1,'O-AssetQuality'!M$2),"..")</f>
        <v>-0.84610366705523576</v>
      </c>
      <c r="O47" s="64">
        <f>IF(AND(ISNUMBER('O-AssetQuality'!N47),ISNUMBER('O-AssetQuality'!N$1),ISNUMBER('O-AssetQuality'!N$2)),STANDARDIZE('O-AssetQuality'!N47,'O-AssetQuality'!N$1,'O-AssetQuality'!N$2),"..")</f>
        <v>-0.46530206866032198</v>
      </c>
      <c r="P47" s="64">
        <f>IF(AND(ISNUMBER('O-AssetQuality'!O47),ISNUMBER('O-AssetQuality'!O$1),ISNUMBER('O-AssetQuality'!O$2)),STANDARDIZE('O-AssetQuality'!O47,'O-AssetQuality'!O$1,'O-AssetQuality'!O$2),"..")</f>
        <v>-0.52508083581777687</v>
      </c>
      <c r="Q47" s="64">
        <f>IF(AND(ISNUMBER('O-AssetQuality'!P47),ISNUMBER('O-AssetQuality'!P$1),ISNUMBER('O-AssetQuality'!P$2)),STANDARDIZE('O-AssetQuality'!P47,'O-AssetQuality'!P$1,'O-AssetQuality'!P$2),"..")</f>
        <v>-0.71632917576039534</v>
      </c>
      <c r="R47" s="64">
        <f>IF(AND(ISNUMBER('O-AssetQuality'!Q47),ISNUMBER('O-AssetQuality'!Q$1),ISNUMBER('O-AssetQuality'!Q$2)),STANDARDIZE('O-AssetQuality'!Q47,'O-AssetQuality'!Q$1,'O-AssetQuality'!Q$2),"..")</f>
        <v>-0.33780179072330463</v>
      </c>
      <c r="S47" s="64" t="str">
        <f>IF(AND(ISNUMBER('O-AssetQuality'!R47),ISNUMBER('O-AssetQuality'!R$1),ISNUMBER('O-AssetQuality'!R$2)),STANDARDIZE('O-AssetQuality'!R47,'O-AssetQuality'!R$1,'O-AssetQuality'!R$2),"..")</f>
        <v>..</v>
      </c>
      <c r="T47" s="64" t="str">
        <f>IF(AND(ISNUMBER('O-AssetQuality'!S47),ISNUMBER('O-AssetQuality'!S$1),ISNUMBER('O-AssetQuality'!S$2)),STANDARDIZE('O-AssetQuality'!S47,'O-AssetQuality'!S$1,'O-AssetQuality'!S$2),"..")</f>
        <v>..</v>
      </c>
      <c r="U47" s="64" t="str">
        <f>IF(AND(ISNUMBER('O-AssetQuality'!T47),ISNUMBER('O-AssetQuality'!T$1),ISNUMBER('O-AssetQuality'!T$2)),STANDARDIZE('O-AssetQuality'!T47,'O-AssetQuality'!T$1,'O-AssetQuality'!T$2),"..")</f>
        <v>..</v>
      </c>
      <c r="V47" s="64" t="str">
        <f>IF(AND(ISNUMBER('O-AssetQuality'!U47),ISNUMBER('O-AssetQuality'!U$1),ISNUMBER('O-AssetQuality'!U$2)),STANDARDIZE('O-AssetQuality'!U47,'O-AssetQuality'!U$1,'O-AssetQuality'!U$2),"..")</f>
        <v>..</v>
      </c>
      <c r="W47" s="64" t="str">
        <f>IF(AND(ISNUMBER('O-AssetQuality'!V47),ISNUMBER('O-AssetQuality'!V$1),ISNUMBER('O-AssetQuality'!V$2)),STANDARDIZE('O-AssetQuality'!V47,'O-AssetQuality'!V$1,'O-AssetQuality'!V$2),"..")</f>
        <v>..</v>
      </c>
      <c r="X47" s="64" t="str">
        <f>IF(AND(ISNUMBER('O-AssetQuality'!W47),ISNUMBER('O-AssetQuality'!W$1),ISNUMBER('O-AssetQuality'!W$2)),STANDARDIZE('O-AssetQuality'!W47,'O-AssetQuality'!W$1,'O-AssetQuality'!W$2),"..")</f>
        <v>..</v>
      </c>
      <c r="Y47" s="64" t="str">
        <f>IF(AND(ISNUMBER('O-AssetQuality'!X47),ISNUMBER('O-AssetQuality'!X$1),ISNUMBER('O-AssetQuality'!X$2)),STANDARDIZE('O-AssetQuality'!X47,'O-AssetQuality'!X$1,'O-AssetQuality'!X$2),"..")</f>
        <v>..</v>
      </c>
      <c r="Z47" s="64" t="str">
        <f>IF(AND(ISNUMBER('O-AssetQuality'!Y47),ISNUMBER('O-AssetQuality'!Y$1),ISNUMBER('O-AssetQuality'!Y$2)),STANDARDIZE('O-AssetQuality'!Y47,'O-AssetQuality'!Y$1,'O-AssetQuality'!Y$2),"..")</f>
        <v>..</v>
      </c>
      <c r="AA47" s="64" t="str">
        <f>IF(AND(ISNUMBER('O-AssetQuality'!Z47),ISNUMBER('O-AssetQuality'!Z$1),ISNUMBER('O-AssetQuality'!Z$2)),STANDARDIZE('O-AssetQuality'!Z47,'O-AssetQuality'!Z$1,'O-AssetQuality'!Z$2),"..")</f>
        <v>..</v>
      </c>
    </row>
    <row r="48" spans="1:27">
      <c r="A48" s="42">
        <v>45</v>
      </c>
      <c r="B48" s="2">
        <f>IF(ISNUMBER('Bank List'!B46),'Bank List'!B46,"")</f>
        <v>113831</v>
      </c>
      <c r="C48" s="55" t="str">
        <f>IF(ISTEXT(Soundness!C49),Soundness!C49,"")</f>
        <v>UBS AG</v>
      </c>
      <c r="D48" s="55" t="str">
        <f>IF(ISTEXT(Soundness!D49),Soundness!D49,"")</f>
        <v>Switzerland</v>
      </c>
      <c r="E48" s="63" t="str">
        <f>Soundness!E49</f>
        <v>Y</v>
      </c>
      <c r="F48" s="57"/>
      <c r="G48" s="64" t="str">
        <f>IF(AND(ISNUMBER('O-AssetQuality'!F48),ISNUMBER('O-AssetQuality'!F$1),ISNUMBER('O-AssetQuality'!F$2)),STANDARDIZE('O-AssetQuality'!F48,'O-AssetQuality'!F$1,'O-AssetQuality'!F$2),"..")</f>
        <v>..</v>
      </c>
      <c r="H48" s="64" t="str">
        <f>IF(AND(ISNUMBER('O-AssetQuality'!G48),ISNUMBER('O-AssetQuality'!G$1),ISNUMBER('O-AssetQuality'!G$2)),STANDARDIZE('O-AssetQuality'!G48,'O-AssetQuality'!G$1,'O-AssetQuality'!G$2),"..")</f>
        <v>..</v>
      </c>
      <c r="I48" s="64" t="str">
        <f>IF(AND(ISNUMBER('O-AssetQuality'!H48),ISNUMBER('O-AssetQuality'!H$1),ISNUMBER('O-AssetQuality'!H$2)),STANDARDIZE('O-AssetQuality'!H48,'O-AssetQuality'!H$1,'O-AssetQuality'!H$2),"..")</f>
        <v>..</v>
      </c>
      <c r="J48" s="64" t="str">
        <f>IF(AND(ISNUMBER('O-AssetQuality'!I48),ISNUMBER('O-AssetQuality'!I$1),ISNUMBER('O-AssetQuality'!I$2)),STANDARDIZE('O-AssetQuality'!I48,'O-AssetQuality'!I$1,'O-AssetQuality'!I$2),"..")</f>
        <v>..</v>
      </c>
      <c r="K48" s="64" t="str">
        <f>IF(AND(ISNUMBER('O-AssetQuality'!J48),ISNUMBER('O-AssetQuality'!J$1),ISNUMBER('O-AssetQuality'!J$2)),STANDARDIZE('O-AssetQuality'!J48,'O-AssetQuality'!J$1,'O-AssetQuality'!J$2),"..")</f>
        <v>..</v>
      </c>
      <c r="L48" s="64" t="str">
        <f>IF(AND(ISNUMBER('O-AssetQuality'!K48),ISNUMBER('O-AssetQuality'!K$1),ISNUMBER('O-AssetQuality'!K$2)),STANDARDIZE('O-AssetQuality'!K48,'O-AssetQuality'!K$1,'O-AssetQuality'!K$2),"..")</f>
        <v>..</v>
      </c>
      <c r="M48" s="64" t="str">
        <f>IF(AND(ISNUMBER('O-AssetQuality'!L48),ISNUMBER('O-AssetQuality'!L$1),ISNUMBER('O-AssetQuality'!L$2)),STANDARDIZE('O-AssetQuality'!L48,'O-AssetQuality'!L$1,'O-AssetQuality'!L$2),"..")</f>
        <v>..</v>
      </c>
      <c r="N48" s="64">
        <f>IF(AND(ISNUMBER('O-AssetQuality'!M48),ISNUMBER('O-AssetQuality'!M$1),ISNUMBER('O-AssetQuality'!M$2)),STANDARDIZE('O-AssetQuality'!M48,'O-AssetQuality'!M$1,'O-AssetQuality'!M$2),"..")</f>
        <v>6.810138846965047E-2</v>
      </c>
      <c r="O48" s="64">
        <f>IF(AND(ISNUMBER('O-AssetQuality'!N48),ISNUMBER('O-AssetQuality'!N$1),ISNUMBER('O-AssetQuality'!N$2)),STANDARDIZE('O-AssetQuality'!N48,'O-AssetQuality'!N$1,'O-AssetQuality'!N$2),"..")</f>
        <v>0.8887576418647094</v>
      </c>
      <c r="P48" s="64">
        <f>IF(AND(ISNUMBER('O-AssetQuality'!O48),ISNUMBER('O-AssetQuality'!O$1),ISNUMBER('O-AssetQuality'!O$2)),STANDARDIZE('O-AssetQuality'!O48,'O-AssetQuality'!O$1,'O-AssetQuality'!O$2),"..")</f>
        <v>0.24525628949108028</v>
      </c>
      <c r="Q48" s="64">
        <f>IF(AND(ISNUMBER('O-AssetQuality'!P48),ISNUMBER('O-AssetQuality'!P$1),ISNUMBER('O-AssetQuality'!P$2)),STANDARDIZE('O-AssetQuality'!P48,'O-AssetQuality'!P$1,'O-AssetQuality'!P$2),"..")</f>
        <v>-0.19424485482943063</v>
      </c>
      <c r="R48" s="64">
        <f>IF(AND(ISNUMBER('O-AssetQuality'!Q48),ISNUMBER('O-AssetQuality'!Q$1),ISNUMBER('O-AssetQuality'!Q$2)),STANDARDIZE('O-AssetQuality'!Q48,'O-AssetQuality'!Q$1,'O-AssetQuality'!Q$2),"..")</f>
        <v>-0.64963080740726586</v>
      </c>
      <c r="S48" s="64" t="str">
        <f>IF(AND(ISNUMBER('O-AssetQuality'!R48),ISNUMBER('O-AssetQuality'!R$1),ISNUMBER('O-AssetQuality'!R$2)),STANDARDIZE('O-AssetQuality'!R48,'O-AssetQuality'!R$1,'O-AssetQuality'!R$2),"..")</f>
        <v>..</v>
      </c>
      <c r="T48" s="64" t="str">
        <f>IF(AND(ISNUMBER('O-AssetQuality'!S48),ISNUMBER('O-AssetQuality'!S$1),ISNUMBER('O-AssetQuality'!S$2)),STANDARDIZE('O-AssetQuality'!S48,'O-AssetQuality'!S$1,'O-AssetQuality'!S$2),"..")</f>
        <v>..</v>
      </c>
      <c r="U48" s="64" t="str">
        <f>IF(AND(ISNUMBER('O-AssetQuality'!T48),ISNUMBER('O-AssetQuality'!T$1),ISNUMBER('O-AssetQuality'!T$2)),STANDARDIZE('O-AssetQuality'!T48,'O-AssetQuality'!T$1,'O-AssetQuality'!T$2),"..")</f>
        <v>..</v>
      </c>
      <c r="V48" s="64" t="str">
        <f>IF(AND(ISNUMBER('O-AssetQuality'!U48),ISNUMBER('O-AssetQuality'!U$1),ISNUMBER('O-AssetQuality'!U$2)),STANDARDIZE('O-AssetQuality'!U48,'O-AssetQuality'!U$1,'O-AssetQuality'!U$2),"..")</f>
        <v>..</v>
      </c>
      <c r="W48" s="64" t="str">
        <f>IF(AND(ISNUMBER('O-AssetQuality'!V48),ISNUMBER('O-AssetQuality'!V$1),ISNUMBER('O-AssetQuality'!V$2)),STANDARDIZE('O-AssetQuality'!V48,'O-AssetQuality'!V$1,'O-AssetQuality'!V$2),"..")</f>
        <v>..</v>
      </c>
      <c r="X48" s="64" t="str">
        <f>IF(AND(ISNUMBER('O-AssetQuality'!W48),ISNUMBER('O-AssetQuality'!W$1),ISNUMBER('O-AssetQuality'!W$2)),STANDARDIZE('O-AssetQuality'!W48,'O-AssetQuality'!W$1,'O-AssetQuality'!W$2),"..")</f>
        <v>..</v>
      </c>
      <c r="Y48" s="64" t="str">
        <f>IF(AND(ISNUMBER('O-AssetQuality'!X48),ISNUMBER('O-AssetQuality'!X$1),ISNUMBER('O-AssetQuality'!X$2)),STANDARDIZE('O-AssetQuality'!X48,'O-AssetQuality'!X$1,'O-AssetQuality'!X$2),"..")</f>
        <v>..</v>
      </c>
      <c r="Z48" s="64" t="str">
        <f>IF(AND(ISNUMBER('O-AssetQuality'!Y48),ISNUMBER('O-AssetQuality'!Y$1),ISNUMBER('O-AssetQuality'!Y$2)),STANDARDIZE('O-AssetQuality'!Y48,'O-AssetQuality'!Y$1,'O-AssetQuality'!Y$2),"..")</f>
        <v>..</v>
      </c>
      <c r="AA48" s="64" t="str">
        <f>IF(AND(ISNUMBER('O-AssetQuality'!Z48),ISNUMBER('O-AssetQuality'!Z$1),ISNUMBER('O-AssetQuality'!Z$2)),STANDARDIZE('O-AssetQuality'!Z48,'O-AssetQuality'!Z$1,'O-AssetQuality'!Z$2),"..")</f>
        <v>..</v>
      </c>
    </row>
    <row r="49" spans="1:27">
      <c r="A49" s="42">
        <v>46</v>
      </c>
      <c r="B49" s="2">
        <f>IF(ISNUMBER('Bank List'!B47),'Bank List'!B47,"")</f>
        <v>4055762</v>
      </c>
      <c r="C49" s="55" t="str">
        <f>IF(ISTEXT(Soundness!C50),Soundness!C50,"")</f>
        <v>UniCredit SpA</v>
      </c>
      <c r="D49" s="55" t="str">
        <f>IF(ISTEXT(Soundness!D50),Soundness!D50,"")</f>
        <v>Italy</v>
      </c>
      <c r="E49" s="63" t="str">
        <f>Soundness!E50</f>
        <v>Y</v>
      </c>
      <c r="F49" s="57"/>
      <c r="G49" s="64" t="str">
        <f>IF(AND(ISNUMBER('O-AssetQuality'!F49),ISNUMBER('O-AssetQuality'!F$1),ISNUMBER('O-AssetQuality'!F$2)),STANDARDIZE('O-AssetQuality'!F49,'O-AssetQuality'!F$1,'O-AssetQuality'!F$2),"..")</f>
        <v>..</v>
      </c>
      <c r="H49" s="64" t="str">
        <f>IF(AND(ISNUMBER('O-AssetQuality'!G49),ISNUMBER('O-AssetQuality'!G$1),ISNUMBER('O-AssetQuality'!G$2)),STANDARDIZE('O-AssetQuality'!G49,'O-AssetQuality'!G$1,'O-AssetQuality'!G$2),"..")</f>
        <v>..</v>
      </c>
      <c r="I49" s="64" t="str">
        <f>IF(AND(ISNUMBER('O-AssetQuality'!H49),ISNUMBER('O-AssetQuality'!H$1),ISNUMBER('O-AssetQuality'!H$2)),STANDARDIZE('O-AssetQuality'!H49,'O-AssetQuality'!H$1,'O-AssetQuality'!H$2),"..")</f>
        <v>..</v>
      </c>
      <c r="J49" s="64" t="str">
        <f>IF(AND(ISNUMBER('O-AssetQuality'!I49),ISNUMBER('O-AssetQuality'!I$1),ISNUMBER('O-AssetQuality'!I$2)),STANDARDIZE('O-AssetQuality'!I49,'O-AssetQuality'!I$1,'O-AssetQuality'!I$2),"..")</f>
        <v>..</v>
      </c>
      <c r="K49" s="64" t="str">
        <f>IF(AND(ISNUMBER('O-AssetQuality'!J49),ISNUMBER('O-AssetQuality'!J$1),ISNUMBER('O-AssetQuality'!J$2)),STANDARDIZE('O-AssetQuality'!J49,'O-AssetQuality'!J$1,'O-AssetQuality'!J$2),"..")</f>
        <v>..</v>
      </c>
      <c r="L49" s="64" t="str">
        <f>IF(AND(ISNUMBER('O-AssetQuality'!K49),ISNUMBER('O-AssetQuality'!K$1),ISNUMBER('O-AssetQuality'!K$2)),STANDARDIZE('O-AssetQuality'!K49,'O-AssetQuality'!K$1,'O-AssetQuality'!K$2),"..")</f>
        <v>..</v>
      </c>
      <c r="M49" s="64" t="str">
        <f>IF(AND(ISNUMBER('O-AssetQuality'!L49),ISNUMBER('O-AssetQuality'!L$1),ISNUMBER('O-AssetQuality'!L$2)),STANDARDIZE('O-AssetQuality'!L49,'O-AssetQuality'!L$1,'O-AssetQuality'!L$2),"..")</f>
        <v>..</v>
      </c>
      <c r="N49" s="64">
        <f>IF(AND(ISNUMBER('O-AssetQuality'!M49),ISNUMBER('O-AssetQuality'!M$1),ISNUMBER('O-AssetQuality'!M$2)),STANDARDIZE('O-AssetQuality'!M49,'O-AssetQuality'!M$1,'O-AssetQuality'!M$2),"..")</f>
        <v>1.8921794724216978</v>
      </c>
      <c r="O49" s="64">
        <f>IF(AND(ISNUMBER('O-AssetQuality'!N49),ISNUMBER('O-AssetQuality'!N$1),ISNUMBER('O-AssetQuality'!N$2)),STANDARDIZE('O-AssetQuality'!N49,'O-AssetQuality'!N$1,'O-AssetQuality'!N$2),"..")</f>
        <v>1.2283347545313088</v>
      </c>
      <c r="P49" s="64">
        <f>IF(AND(ISNUMBER('O-AssetQuality'!O49),ISNUMBER('O-AssetQuality'!O$1),ISNUMBER('O-AssetQuality'!O$2)),STANDARDIZE('O-AssetQuality'!O49,'O-AssetQuality'!O$1,'O-AssetQuality'!O$2),"..")</f>
        <v>1.9240522643548308</v>
      </c>
      <c r="Q49" s="64">
        <f>IF(AND(ISNUMBER('O-AssetQuality'!P49),ISNUMBER('O-AssetQuality'!P$1),ISNUMBER('O-AssetQuality'!P$2)),STANDARDIZE('O-AssetQuality'!P49,'O-AssetQuality'!P$1,'O-AssetQuality'!P$2),"..")</f>
        <v>2.0906451954896204</v>
      </c>
      <c r="R49" s="64">
        <f>IF(AND(ISNUMBER('O-AssetQuality'!Q49),ISNUMBER('O-AssetQuality'!Q$1),ISNUMBER('O-AssetQuality'!Q$2)),STANDARDIZE('O-AssetQuality'!Q49,'O-AssetQuality'!Q$1,'O-AssetQuality'!Q$2),"..")</f>
        <v>2.1829937753797384</v>
      </c>
      <c r="S49" s="64" t="str">
        <f>IF(AND(ISNUMBER('O-AssetQuality'!R49),ISNUMBER('O-AssetQuality'!R$1),ISNUMBER('O-AssetQuality'!R$2)),STANDARDIZE('O-AssetQuality'!R49,'O-AssetQuality'!R$1,'O-AssetQuality'!R$2),"..")</f>
        <v>..</v>
      </c>
      <c r="T49" s="64" t="str">
        <f>IF(AND(ISNUMBER('O-AssetQuality'!S49),ISNUMBER('O-AssetQuality'!S$1),ISNUMBER('O-AssetQuality'!S$2)),STANDARDIZE('O-AssetQuality'!S49,'O-AssetQuality'!S$1,'O-AssetQuality'!S$2),"..")</f>
        <v>..</v>
      </c>
      <c r="U49" s="64" t="str">
        <f>IF(AND(ISNUMBER('O-AssetQuality'!T49),ISNUMBER('O-AssetQuality'!T$1),ISNUMBER('O-AssetQuality'!T$2)),STANDARDIZE('O-AssetQuality'!T49,'O-AssetQuality'!T$1,'O-AssetQuality'!T$2),"..")</f>
        <v>..</v>
      </c>
      <c r="V49" s="64" t="str">
        <f>IF(AND(ISNUMBER('O-AssetQuality'!U49),ISNUMBER('O-AssetQuality'!U$1),ISNUMBER('O-AssetQuality'!U$2)),STANDARDIZE('O-AssetQuality'!U49,'O-AssetQuality'!U$1,'O-AssetQuality'!U$2),"..")</f>
        <v>..</v>
      </c>
      <c r="W49" s="64" t="str">
        <f>IF(AND(ISNUMBER('O-AssetQuality'!V49),ISNUMBER('O-AssetQuality'!V$1),ISNUMBER('O-AssetQuality'!V$2)),STANDARDIZE('O-AssetQuality'!V49,'O-AssetQuality'!V$1,'O-AssetQuality'!V$2),"..")</f>
        <v>..</v>
      </c>
      <c r="X49" s="64" t="str">
        <f>IF(AND(ISNUMBER('O-AssetQuality'!W49),ISNUMBER('O-AssetQuality'!W$1),ISNUMBER('O-AssetQuality'!W$2)),STANDARDIZE('O-AssetQuality'!W49,'O-AssetQuality'!W$1,'O-AssetQuality'!W$2),"..")</f>
        <v>..</v>
      </c>
      <c r="Y49" s="64" t="str">
        <f>IF(AND(ISNUMBER('O-AssetQuality'!X49),ISNUMBER('O-AssetQuality'!X$1),ISNUMBER('O-AssetQuality'!X$2)),STANDARDIZE('O-AssetQuality'!X49,'O-AssetQuality'!X$1,'O-AssetQuality'!X$2),"..")</f>
        <v>..</v>
      </c>
      <c r="Z49" s="64" t="str">
        <f>IF(AND(ISNUMBER('O-AssetQuality'!Y49),ISNUMBER('O-AssetQuality'!Y$1),ISNUMBER('O-AssetQuality'!Y$2)),STANDARDIZE('O-AssetQuality'!Y49,'O-AssetQuality'!Y$1,'O-AssetQuality'!Y$2),"..")</f>
        <v>..</v>
      </c>
      <c r="AA49" s="64" t="str">
        <f>IF(AND(ISNUMBER('O-AssetQuality'!Z49),ISNUMBER('O-AssetQuality'!Z$1),ISNUMBER('O-AssetQuality'!Z$2)),STANDARDIZE('O-AssetQuality'!Z49,'O-AssetQuality'!Z$1,'O-AssetQuality'!Z$2),"..")</f>
        <v>..</v>
      </c>
    </row>
    <row r="50" spans="1:27">
      <c r="A50" s="42">
        <v>47</v>
      </c>
      <c r="B50" s="2">
        <f>IF(ISNUMBER('Bank List'!B48),'Bank List'!B48,"")</f>
        <v>100382</v>
      </c>
      <c r="C50" s="55" t="str">
        <f>IF(ISTEXT(Soundness!C51),Soundness!C51,"")</f>
        <v>Wells Fargo &amp; Company</v>
      </c>
      <c r="D50" s="55" t="str">
        <f>IF(ISTEXT(Soundness!D51),Soundness!D51,"")</f>
        <v>USA</v>
      </c>
      <c r="E50" s="63" t="str">
        <f>Soundness!E51</f>
        <v>Y</v>
      </c>
      <c r="F50" s="57"/>
      <c r="G50" s="64" t="str">
        <f>IF(AND(ISNUMBER('O-AssetQuality'!F50),ISNUMBER('O-AssetQuality'!F$1),ISNUMBER('O-AssetQuality'!F$2)),STANDARDIZE('O-AssetQuality'!F50,'O-AssetQuality'!F$1,'O-AssetQuality'!F$2),"..")</f>
        <v>..</v>
      </c>
      <c r="H50" s="64" t="str">
        <f>IF(AND(ISNUMBER('O-AssetQuality'!G50),ISNUMBER('O-AssetQuality'!G$1),ISNUMBER('O-AssetQuality'!G$2)),STANDARDIZE('O-AssetQuality'!G50,'O-AssetQuality'!G$1,'O-AssetQuality'!G$2),"..")</f>
        <v>..</v>
      </c>
      <c r="I50" s="64" t="str">
        <f>IF(AND(ISNUMBER('O-AssetQuality'!H50),ISNUMBER('O-AssetQuality'!H$1),ISNUMBER('O-AssetQuality'!H$2)),STANDARDIZE('O-AssetQuality'!H50,'O-AssetQuality'!H$1,'O-AssetQuality'!H$2),"..")</f>
        <v>..</v>
      </c>
      <c r="J50" s="64" t="str">
        <f>IF(AND(ISNUMBER('O-AssetQuality'!I50),ISNUMBER('O-AssetQuality'!I$1),ISNUMBER('O-AssetQuality'!I$2)),STANDARDIZE('O-AssetQuality'!I50,'O-AssetQuality'!I$1,'O-AssetQuality'!I$2),"..")</f>
        <v>..</v>
      </c>
      <c r="K50" s="64" t="str">
        <f>IF(AND(ISNUMBER('O-AssetQuality'!J50),ISNUMBER('O-AssetQuality'!J$1),ISNUMBER('O-AssetQuality'!J$2)),STANDARDIZE('O-AssetQuality'!J50,'O-AssetQuality'!J$1,'O-AssetQuality'!J$2),"..")</f>
        <v>..</v>
      </c>
      <c r="L50" s="64" t="str">
        <f>IF(AND(ISNUMBER('O-AssetQuality'!K50),ISNUMBER('O-AssetQuality'!K$1),ISNUMBER('O-AssetQuality'!K$2)),STANDARDIZE('O-AssetQuality'!K50,'O-AssetQuality'!K$1,'O-AssetQuality'!K$2),"..")</f>
        <v>..</v>
      </c>
      <c r="M50" s="64" t="str">
        <f>IF(AND(ISNUMBER('O-AssetQuality'!L50),ISNUMBER('O-AssetQuality'!L$1),ISNUMBER('O-AssetQuality'!L$2)),STANDARDIZE('O-AssetQuality'!L50,'O-AssetQuality'!L$1,'O-AssetQuality'!L$2),"..")</f>
        <v>..</v>
      </c>
      <c r="N50" s="64">
        <f>IF(AND(ISNUMBER('O-AssetQuality'!M50),ISNUMBER('O-AssetQuality'!M$1),ISNUMBER('O-AssetQuality'!M$2)),STANDARDIZE('O-AssetQuality'!M50,'O-AssetQuality'!M$1,'O-AssetQuality'!M$2),"..")</f>
        <v>-0.88414413053834984</v>
      </c>
      <c r="O50" s="64">
        <f>IF(AND(ISNUMBER('O-AssetQuality'!N50),ISNUMBER('O-AssetQuality'!N$1),ISNUMBER('O-AssetQuality'!N$2)),STANDARDIZE('O-AssetQuality'!N50,'O-AssetQuality'!N$1,'O-AssetQuality'!N$2),"..")</f>
        <v>-1.224977309352147</v>
      </c>
      <c r="P50" s="64">
        <f>IF(AND(ISNUMBER('O-AssetQuality'!O50),ISNUMBER('O-AssetQuality'!O$1),ISNUMBER('O-AssetQuality'!O$2)),STANDARDIZE('O-AssetQuality'!O50,'O-AssetQuality'!O$1,'O-AssetQuality'!O$2),"..")</f>
        <v>-0.19252595193444988</v>
      </c>
      <c r="Q50" s="64">
        <f>IF(AND(ISNUMBER('O-AssetQuality'!P50),ISNUMBER('O-AssetQuality'!P$1),ISNUMBER('O-AssetQuality'!P$2)),STANDARDIZE('O-AssetQuality'!P50,'O-AssetQuality'!P$1,'O-AssetQuality'!P$2),"..")</f>
        <v>5.3113198169305161E-2</v>
      </c>
      <c r="R50" s="64">
        <f>IF(AND(ISNUMBER('O-AssetQuality'!Q50),ISNUMBER('O-AssetQuality'!Q$1),ISNUMBER('O-AssetQuality'!Q$2)),STANDARDIZE('O-AssetQuality'!Q50,'O-AssetQuality'!Q$1,'O-AssetQuality'!Q$2),"..")</f>
        <v>0.16175046297583215</v>
      </c>
      <c r="S50" s="64" t="str">
        <f>IF(AND(ISNUMBER('O-AssetQuality'!R50),ISNUMBER('O-AssetQuality'!R$1),ISNUMBER('O-AssetQuality'!R$2)),STANDARDIZE('O-AssetQuality'!R50,'O-AssetQuality'!R$1,'O-AssetQuality'!R$2),"..")</f>
        <v>..</v>
      </c>
      <c r="T50" s="64" t="str">
        <f>IF(AND(ISNUMBER('O-AssetQuality'!S50),ISNUMBER('O-AssetQuality'!S$1),ISNUMBER('O-AssetQuality'!S$2)),STANDARDIZE('O-AssetQuality'!S50,'O-AssetQuality'!S$1,'O-AssetQuality'!S$2),"..")</f>
        <v>..</v>
      </c>
      <c r="U50" s="64" t="str">
        <f>IF(AND(ISNUMBER('O-AssetQuality'!T50),ISNUMBER('O-AssetQuality'!T$1),ISNUMBER('O-AssetQuality'!T$2)),STANDARDIZE('O-AssetQuality'!T50,'O-AssetQuality'!T$1,'O-AssetQuality'!T$2),"..")</f>
        <v>..</v>
      </c>
      <c r="V50" s="64" t="str">
        <f>IF(AND(ISNUMBER('O-AssetQuality'!U50),ISNUMBER('O-AssetQuality'!U$1),ISNUMBER('O-AssetQuality'!U$2)),STANDARDIZE('O-AssetQuality'!U50,'O-AssetQuality'!U$1,'O-AssetQuality'!U$2),"..")</f>
        <v>..</v>
      </c>
      <c r="W50" s="64" t="str">
        <f>IF(AND(ISNUMBER('O-AssetQuality'!V50),ISNUMBER('O-AssetQuality'!V$1),ISNUMBER('O-AssetQuality'!V$2)),STANDARDIZE('O-AssetQuality'!V50,'O-AssetQuality'!V$1,'O-AssetQuality'!V$2),"..")</f>
        <v>..</v>
      </c>
      <c r="X50" s="64" t="str">
        <f>IF(AND(ISNUMBER('O-AssetQuality'!W50),ISNUMBER('O-AssetQuality'!W$1),ISNUMBER('O-AssetQuality'!W$2)),STANDARDIZE('O-AssetQuality'!W50,'O-AssetQuality'!W$1,'O-AssetQuality'!W$2),"..")</f>
        <v>..</v>
      </c>
      <c r="Y50" s="64" t="str">
        <f>IF(AND(ISNUMBER('O-AssetQuality'!X50),ISNUMBER('O-AssetQuality'!X$1),ISNUMBER('O-AssetQuality'!X$2)),STANDARDIZE('O-AssetQuality'!X50,'O-AssetQuality'!X$1,'O-AssetQuality'!X$2),"..")</f>
        <v>..</v>
      </c>
      <c r="Z50" s="64" t="str">
        <f>IF(AND(ISNUMBER('O-AssetQuality'!Y50),ISNUMBER('O-AssetQuality'!Y$1),ISNUMBER('O-AssetQuality'!Y$2)),STANDARDIZE('O-AssetQuality'!Y50,'O-AssetQuality'!Y$1,'O-AssetQuality'!Y$2),"..")</f>
        <v>..</v>
      </c>
      <c r="AA50" s="64" t="str">
        <f>IF(AND(ISNUMBER('O-AssetQuality'!Z50),ISNUMBER('O-AssetQuality'!Z$1),ISNUMBER('O-AssetQuality'!Z$2)),STANDARDIZE('O-AssetQuality'!Z50,'O-AssetQuality'!Z$1,'O-AssetQuality'!Z$2),"..")</f>
        <v>..</v>
      </c>
    </row>
    <row r="51" spans="1:27">
      <c r="A51" s="42">
        <v>48</v>
      </c>
      <c r="B51" s="2">
        <f>IF(ISNUMBER('Bank List'!B49),'Bank List'!B49,"")</f>
        <v>4075039</v>
      </c>
      <c r="C51" s="55" t="str">
        <f>IF(ISTEXT(Soundness!C52),Soundness!C52,"")</f>
        <v>Westpac Banking Corporation</v>
      </c>
      <c r="D51" s="55" t="str">
        <f>IF(ISTEXT(Soundness!D52),Soundness!D52,"")</f>
        <v>Australia</v>
      </c>
      <c r="E51" s="63" t="str">
        <f>Soundness!E52</f>
        <v>Y</v>
      </c>
      <c r="F51" s="57"/>
      <c r="G51" s="64" t="str">
        <f>IF(AND(ISNUMBER('O-AssetQuality'!F51),ISNUMBER('O-AssetQuality'!F$1),ISNUMBER('O-AssetQuality'!F$2)),STANDARDIZE('O-AssetQuality'!F51,'O-AssetQuality'!F$1,'O-AssetQuality'!F$2),"..")</f>
        <v>..</v>
      </c>
      <c r="H51" s="64" t="str">
        <f>IF(AND(ISNUMBER('O-AssetQuality'!G51),ISNUMBER('O-AssetQuality'!G$1),ISNUMBER('O-AssetQuality'!G$2)),STANDARDIZE('O-AssetQuality'!G51,'O-AssetQuality'!G$1,'O-AssetQuality'!G$2),"..")</f>
        <v>..</v>
      </c>
      <c r="I51" s="64" t="str">
        <f>IF(AND(ISNUMBER('O-AssetQuality'!H51),ISNUMBER('O-AssetQuality'!H$1),ISNUMBER('O-AssetQuality'!H$2)),STANDARDIZE('O-AssetQuality'!H51,'O-AssetQuality'!H$1,'O-AssetQuality'!H$2),"..")</f>
        <v>..</v>
      </c>
      <c r="J51" s="64" t="str">
        <f>IF(AND(ISNUMBER('O-AssetQuality'!I51),ISNUMBER('O-AssetQuality'!I$1),ISNUMBER('O-AssetQuality'!I$2)),STANDARDIZE('O-AssetQuality'!I51,'O-AssetQuality'!I$1,'O-AssetQuality'!I$2),"..")</f>
        <v>..</v>
      </c>
      <c r="K51" s="64" t="str">
        <f>IF(AND(ISNUMBER('O-AssetQuality'!J51),ISNUMBER('O-AssetQuality'!J$1),ISNUMBER('O-AssetQuality'!J$2)),STANDARDIZE('O-AssetQuality'!J51,'O-AssetQuality'!J$1,'O-AssetQuality'!J$2),"..")</f>
        <v>..</v>
      </c>
      <c r="L51" s="64" t="str">
        <f>IF(AND(ISNUMBER('O-AssetQuality'!K51),ISNUMBER('O-AssetQuality'!K$1),ISNUMBER('O-AssetQuality'!K$2)),STANDARDIZE('O-AssetQuality'!K51,'O-AssetQuality'!K$1,'O-AssetQuality'!K$2),"..")</f>
        <v>..</v>
      </c>
      <c r="M51" s="64" t="str">
        <f>IF(AND(ISNUMBER('O-AssetQuality'!L51),ISNUMBER('O-AssetQuality'!L$1),ISNUMBER('O-AssetQuality'!L$2)),STANDARDIZE('O-AssetQuality'!L51,'O-AssetQuality'!L$1,'O-AssetQuality'!L$2),"..")</f>
        <v>..</v>
      </c>
      <c r="N51" s="64">
        <f>IF(AND(ISNUMBER('O-AssetQuality'!M51),ISNUMBER('O-AssetQuality'!M$1),ISNUMBER('O-AssetQuality'!M$2)),STANDARDIZE('O-AssetQuality'!M51,'O-AssetQuality'!M$1,'O-AssetQuality'!M$2),"..")</f>
        <v>-0.61327476042543061</v>
      </c>
      <c r="O51" s="64">
        <f>IF(AND(ISNUMBER('O-AssetQuality'!N51),ISNUMBER('O-AssetQuality'!N$1),ISNUMBER('O-AssetQuality'!N$2)),STANDARDIZE('O-AssetQuality'!N51,'O-AssetQuality'!N$1,'O-AssetQuality'!N$2),"..")</f>
        <v>-0.54547737664844176</v>
      </c>
      <c r="P51" s="64">
        <f>IF(AND(ISNUMBER('O-AssetQuality'!O51),ISNUMBER('O-AssetQuality'!O$1),ISNUMBER('O-AssetQuality'!O$2)),STANDARDIZE('O-AssetQuality'!O51,'O-AssetQuality'!O$1,'O-AssetQuality'!O$2),"..")</f>
        <v>-0.67565187498932811</v>
      </c>
      <c r="Q51" s="64">
        <f>IF(AND(ISNUMBER('O-AssetQuality'!P51),ISNUMBER('O-AssetQuality'!P$1),ISNUMBER('O-AssetQuality'!P$2)),STANDARDIZE('O-AssetQuality'!P51,'O-AssetQuality'!P$1,'O-AssetQuality'!P$2),"..")</f>
        <v>-0.77597175826674003</v>
      </c>
      <c r="R51" s="64">
        <f>IF(AND(ISNUMBER('O-AssetQuality'!Q51),ISNUMBER('O-AssetQuality'!Q$1),ISNUMBER('O-AssetQuality'!Q$2)),STANDARDIZE('O-AssetQuality'!Q51,'O-AssetQuality'!Q$1,'O-AssetQuality'!Q$2),"..")</f>
        <v>-0.85270684354570525</v>
      </c>
      <c r="S51" s="64">
        <f>IF(AND(ISNUMBER('O-AssetQuality'!R51),ISNUMBER('O-AssetQuality'!R$1),ISNUMBER('O-AssetQuality'!R$2)),STANDARDIZE('O-AssetQuality'!R51,'O-AssetQuality'!R$1,'O-AssetQuality'!R$2),"..")</f>
        <v>-0.80470820621131023</v>
      </c>
      <c r="T51" s="64" t="str">
        <f>IF(AND(ISNUMBER('O-AssetQuality'!S51),ISNUMBER('O-AssetQuality'!S$1),ISNUMBER('O-AssetQuality'!S$2)),STANDARDIZE('O-AssetQuality'!S51,'O-AssetQuality'!S$1,'O-AssetQuality'!S$2),"..")</f>
        <v>..</v>
      </c>
      <c r="U51" s="64" t="str">
        <f>IF(AND(ISNUMBER('O-AssetQuality'!T51),ISNUMBER('O-AssetQuality'!T$1),ISNUMBER('O-AssetQuality'!T$2)),STANDARDIZE('O-AssetQuality'!T51,'O-AssetQuality'!T$1,'O-AssetQuality'!T$2),"..")</f>
        <v>..</v>
      </c>
      <c r="V51" s="64" t="str">
        <f>IF(AND(ISNUMBER('O-AssetQuality'!U51),ISNUMBER('O-AssetQuality'!U$1),ISNUMBER('O-AssetQuality'!U$2)),STANDARDIZE('O-AssetQuality'!U51,'O-AssetQuality'!U$1,'O-AssetQuality'!U$2),"..")</f>
        <v>..</v>
      </c>
      <c r="W51" s="64" t="str">
        <f>IF(AND(ISNUMBER('O-AssetQuality'!V51),ISNUMBER('O-AssetQuality'!V$1),ISNUMBER('O-AssetQuality'!V$2)),STANDARDIZE('O-AssetQuality'!V51,'O-AssetQuality'!V$1,'O-AssetQuality'!V$2),"..")</f>
        <v>..</v>
      </c>
      <c r="X51" s="64" t="str">
        <f>IF(AND(ISNUMBER('O-AssetQuality'!W51),ISNUMBER('O-AssetQuality'!W$1),ISNUMBER('O-AssetQuality'!W$2)),STANDARDIZE('O-AssetQuality'!W51,'O-AssetQuality'!W$1,'O-AssetQuality'!W$2),"..")</f>
        <v>..</v>
      </c>
      <c r="Y51" s="64" t="str">
        <f>IF(AND(ISNUMBER('O-AssetQuality'!X51),ISNUMBER('O-AssetQuality'!X$1),ISNUMBER('O-AssetQuality'!X$2)),STANDARDIZE('O-AssetQuality'!X51,'O-AssetQuality'!X$1,'O-AssetQuality'!X$2),"..")</f>
        <v>..</v>
      </c>
      <c r="Z51" s="64" t="str">
        <f>IF(AND(ISNUMBER('O-AssetQuality'!Y51),ISNUMBER('O-AssetQuality'!Y$1),ISNUMBER('O-AssetQuality'!Y$2)),STANDARDIZE('O-AssetQuality'!Y51,'O-AssetQuality'!Y$1,'O-AssetQuality'!Y$2),"..")</f>
        <v>..</v>
      </c>
      <c r="AA51" s="64" t="str">
        <f>IF(AND(ISNUMBER('O-AssetQuality'!Z51),ISNUMBER('O-AssetQuality'!Z$1),ISNUMBER('O-AssetQuality'!Z$2)),STANDARDIZE('O-AssetQuality'!Z51,'O-AssetQuality'!Z$1,'O-AssetQuality'!Z$2),"..")</f>
        <v>..</v>
      </c>
    </row>
    <row r="52" spans="1:27">
      <c r="C52" s="55"/>
      <c r="D52" s="56"/>
      <c r="E52" s="65"/>
      <c r="F52" s="58"/>
      <c r="G52" s="58"/>
      <c r="H52" s="58"/>
      <c r="I52" s="58"/>
      <c r="J52" s="58"/>
      <c r="K52" s="58"/>
      <c r="L52" s="58"/>
      <c r="M52" s="58"/>
      <c r="N52" s="58"/>
      <c r="O52" s="58"/>
      <c r="P52" s="58"/>
      <c r="Q52" s="58"/>
      <c r="R52" s="58"/>
      <c r="S52" s="58"/>
      <c r="T52" s="58"/>
      <c r="U52" s="58"/>
      <c r="V52" s="58"/>
      <c r="W52" s="58"/>
      <c r="X52" s="58"/>
      <c r="Y52" s="58"/>
      <c r="Z52" s="58"/>
      <c r="AA52" s="58"/>
    </row>
    <row r="53" spans="1:27">
      <c r="C53" s="55"/>
      <c r="D53" s="56"/>
      <c r="E53" s="65"/>
      <c r="F53" s="58"/>
      <c r="G53" s="58"/>
      <c r="H53" s="58"/>
      <c r="I53" s="58"/>
      <c r="J53" s="58"/>
      <c r="K53" s="58"/>
      <c r="L53" s="58"/>
      <c r="M53" s="58"/>
      <c r="N53" s="58"/>
      <c r="O53" s="58"/>
      <c r="P53" s="58"/>
      <c r="Q53" s="58"/>
      <c r="R53" s="58"/>
      <c r="S53" s="58"/>
      <c r="T53" s="58"/>
      <c r="U53" s="58"/>
      <c r="V53" s="58"/>
      <c r="W53" s="58"/>
      <c r="X53" s="58"/>
      <c r="Y53" s="58"/>
      <c r="Z53" s="58"/>
      <c r="AA53" s="58"/>
    </row>
    <row r="54" spans="1:27">
      <c r="C54" s="55"/>
      <c r="D54" s="56"/>
      <c r="E54" s="65"/>
      <c r="F54" s="58"/>
      <c r="G54" s="58"/>
      <c r="H54" s="58"/>
      <c r="I54" s="58"/>
      <c r="J54" s="58"/>
      <c r="K54" s="58"/>
      <c r="L54" s="58"/>
      <c r="M54" s="58"/>
      <c r="N54" s="58"/>
      <c r="O54" s="58"/>
      <c r="P54" s="58"/>
      <c r="Q54" s="58"/>
      <c r="R54" s="58"/>
      <c r="S54" s="58"/>
      <c r="T54" s="58"/>
      <c r="U54" s="58"/>
      <c r="V54" s="58"/>
      <c r="W54" s="58"/>
      <c r="X54" s="58"/>
      <c r="Y54" s="58"/>
      <c r="Z54" s="58"/>
      <c r="AA54" s="58"/>
    </row>
    <row r="55" spans="1:27">
      <c r="C55" s="55"/>
      <c r="D55" s="56"/>
      <c r="E55" s="65"/>
      <c r="F55" s="58"/>
      <c r="G55" s="58"/>
      <c r="H55" s="58"/>
      <c r="I55" s="58"/>
      <c r="J55" s="58"/>
      <c r="K55" s="58"/>
      <c r="L55" s="58"/>
      <c r="M55" s="58"/>
      <c r="N55" s="58"/>
      <c r="O55" s="58"/>
      <c r="P55" s="58"/>
      <c r="Q55" s="58"/>
      <c r="R55" s="58"/>
      <c r="S55" s="58"/>
      <c r="T55" s="58"/>
      <c r="U55" s="58"/>
      <c r="V55" s="58"/>
      <c r="W55" s="58"/>
      <c r="X55" s="58"/>
      <c r="Y55" s="58"/>
      <c r="Z55" s="58"/>
      <c r="AA55" s="58"/>
    </row>
    <row r="56" spans="1:27">
      <c r="C56" s="55"/>
      <c r="D56" s="56"/>
      <c r="E56" s="65"/>
      <c r="F56" s="58"/>
      <c r="G56" s="58"/>
      <c r="H56" s="58"/>
      <c r="I56" s="58"/>
      <c r="J56" s="58"/>
      <c r="K56" s="58"/>
      <c r="L56" s="58"/>
      <c r="M56" s="58"/>
      <c r="N56" s="58"/>
      <c r="O56" s="58"/>
      <c r="P56" s="58"/>
      <c r="Q56" s="58"/>
      <c r="R56" s="58"/>
      <c r="S56" s="58"/>
      <c r="T56" s="58"/>
      <c r="U56" s="58"/>
      <c r="V56" s="58"/>
      <c r="W56" s="58"/>
      <c r="X56" s="58"/>
      <c r="Y56" s="58"/>
      <c r="Z56" s="58"/>
      <c r="AA56" s="58"/>
    </row>
    <row r="57" spans="1:27">
      <c r="C57" s="55"/>
      <c r="D57" s="56"/>
      <c r="E57" s="65"/>
      <c r="F57" s="58"/>
      <c r="G57" s="58"/>
      <c r="H57" s="58"/>
      <c r="I57" s="58"/>
      <c r="J57" s="58"/>
      <c r="K57" s="58"/>
      <c r="L57" s="58"/>
      <c r="M57" s="58"/>
      <c r="N57" s="58"/>
      <c r="O57" s="58"/>
      <c r="P57" s="58"/>
      <c r="Q57" s="58"/>
      <c r="R57" s="58"/>
      <c r="S57" s="58"/>
      <c r="T57" s="58"/>
      <c r="U57" s="58"/>
      <c r="V57" s="58"/>
      <c r="W57" s="58"/>
      <c r="X57" s="58"/>
      <c r="Y57" s="58"/>
      <c r="Z57" s="58"/>
      <c r="AA57" s="58"/>
    </row>
    <row r="58" spans="1:27">
      <c r="C58" s="55"/>
      <c r="D58" s="56"/>
      <c r="E58" s="65"/>
      <c r="F58" s="58"/>
      <c r="G58" s="58"/>
      <c r="H58" s="58"/>
      <c r="I58" s="58"/>
      <c r="J58" s="58"/>
      <c r="K58" s="58"/>
      <c r="L58" s="58"/>
      <c r="M58" s="58"/>
      <c r="N58" s="58"/>
      <c r="O58" s="58"/>
      <c r="P58" s="58"/>
      <c r="Q58" s="58"/>
      <c r="R58" s="58"/>
      <c r="S58" s="58"/>
      <c r="T58" s="58"/>
      <c r="U58" s="58"/>
      <c r="V58" s="58"/>
      <c r="W58" s="58"/>
      <c r="X58" s="58"/>
      <c r="Y58" s="58"/>
      <c r="Z58" s="58"/>
      <c r="AA58" s="58"/>
    </row>
    <row r="59" spans="1:27">
      <c r="C59" s="55"/>
      <c r="D59" s="56"/>
      <c r="E59" s="65"/>
      <c r="F59" s="58"/>
      <c r="G59" s="58"/>
      <c r="H59" s="58"/>
      <c r="I59" s="58"/>
      <c r="J59" s="58"/>
      <c r="K59" s="58"/>
      <c r="L59" s="58"/>
      <c r="M59" s="58"/>
      <c r="N59" s="58"/>
      <c r="O59" s="58"/>
      <c r="P59" s="58"/>
      <c r="Q59" s="58"/>
      <c r="R59" s="58"/>
      <c r="S59" s="58"/>
      <c r="T59" s="58"/>
      <c r="U59" s="58"/>
      <c r="V59" s="58"/>
      <c r="W59" s="58"/>
      <c r="X59" s="58"/>
      <c r="Y59" s="58"/>
      <c r="Z59" s="58"/>
      <c r="AA59" s="58"/>
    </row>
    <row r="60" spans="1:27">
      <c r="C60" s="55"/>
      <c r="D60" s="56"/>
      <c r="E60" s="65"/>
      <c r="F60" s="58"/>
      <c r="G60" s="58"/>
      <c r="H60" s="58"/>
      <c r="I60" s="58"/>
      <c r="J60" s="58"/>
      <c r="K60" s="58"/>
      <c r="L60" s="58"/>
      <c r="M60" s="58"/>
      <c r="N60" s="58"/>
      <c r="O60" s="58"/>
      <c r="P60" s="58"/>
      <c r="Q60" s="58"/>
      <c r="R60" s="58"/>
      <c r="S60" s="58"/>
      <c r="T60" s="58"/>
      <c r="U60" s="58"/>
      <c r="V60" s="58"/>
      <c r="W60" s="58"/>
      <c r="X60" s="58"/>
      <c r="Y60" s="58"/>
      <c r="Z60" s="58"/>
      <c r="AA60" s="58"/>
    </row>
    <row r="61" spans="1:27">
      <c r="C61" s="55"/>
      <c r="D61" s="56"/>
      <c r="E61" s="65"/>
      <c r="F61" s="58"/>
      <c r="G61" s="58"/>
      <c r="H61" s="58"/>
      <c r="I61" s="58"/>
      <c r="J61" s="58"/>
      <c r="K61" s="58"/>
      <c r="L61" s="58"/>
      <c r="M61" s="58"/>
      <c r="N61" s="58"/>
      <c r="O61" s="58"/>
      <c r="P61" s="58"/>
      <c r="Q61" s="58"/>
      <c r="R61" s="58"/>
      <c r="S61" s="58"/>
      <c r="T61" s="58"/>
      <c r="U61" s="58"/>
      <c r="V61" s="58"/>
      <c r="W61" s="58"/>
      <c r="X61" s="58"/>
      <c r="Y61" s="58"/>
      <c r="Z61" s="58"/>
      <c r="AA61" s="58"/>
    </row>
    <row r="62" spans="1:27">
      <c r="C62" s="55"/>
      <c r="D62" s="56"/>
      <c r="E62" s="65"/>
      <c r="F62" s="58"/>
      <c r="G62" s="58"/>
      <c r="H62" s="58"/>
      <c r="I62" s="58"/>
      <c r="J62" s="58"/>
      <c r="K62" s="58"/>
      <c r="L62" s="58"/>
      <c r="M62" s="58"/>
      <c r="N62" s="58"/>
      <c r="O62" s="58"/>
      <c r="P62" s="58"/>
      <c r="Q62" s="58"/>
      <c r="R62" s="58"/>
      <c r="S62" s="58"/>
      <c r="T62" s="58"/>
      <c r="U62" s="58"/>
      <c r="V62" s="58"/>
      <c r="W62" s="58"/>
      <c r="X62" s="58"/>
      <c r="Y62" s="58"/>
      <c r="Z62" s="58"/>
      <c r="AA62" s="58"/>
    </row>
    <row r="63" spans="1:27">
      <c r="C63" s="55"/>
      <c r="D63" s="56"/>
      <c r="E63" s="65"/>
      <c r="F63" s="58"/>
      <c r="G63" s="58"/>
      <c r="H63" s="58"/>
      <c r="I63" s="58"/>
      <c r="J63" s="58"/>
      <c r="K63" s="58"/>
      <c r="L63" s="58"/>
      <c r="M63" s="58"/>
      <c r="N63" s="58"/>
      <c r="O63" s="58"/>
      <c r="P63" s="58"/>
      <c r="Q63" s="58"/>
      <c r="R63" s="58"/>
      <c r="S63" s="58"/>
      <c r="T63" s="58"/>
      <c r="U63" s="58"/>
      <c r="V63" s="58"/>
      <c r="W63" s="58"/>
      <c r="X63" s="58"/>
      <c r="Y63" s="58"/>
      <c r="Z63" s="58"/>
      <c r="AA63" s="58"/>
    </row>
    <row r="64" spans="1:27">
      <c r="C64" s="55"/>
      <c r="D64" s="56"/>
      <c r="E64" s="65"/>
      <c r="F64" s="58"/>
      <c r="G64" s="58"/>
      <c r="H64" s="58"/>
      <c r="I64" s="58"/>
      <c r="J64" s="58"/>
      <c r="K64" s="58"/>
      <c r="L64" s="58"/>
      <c r="M64" s="58"/>
      <c r="N64" s="58"/>
      <c r="O64" s="58"/>
      <c r="P64" s="58"/>
      <c r="Q64" s="58"/>
      <c r="R64" s="58"/>
      <c r="S64" s="58"/>
      <c r="T64" s="58"/>
      <c r="U64" s="58"/>
      <c r="V64" s="58"/>
      <c r="W64" s="58"/>
      <c r="X64" s="58"/>
      <c r="Y64" s="58"/>
      <c r="Z64" s="58"/>
      <c r="AA64" s="58"/>
    </row>
    <row r="65" spans="3:27">
      <c r="C65" s="55"/>
      <c r="D65" s="56"/>
      <c r="E65" s="65"/>
      <c r="F65" s="58"/>
      <c r="G65" s="58"/>
      <c r="H65" s="58"/>
      <c r="I65" s="58"/>
      <c r="J65" s="58"/>
      <c r="K65" s="58"/>
      <c r="L65" s="58"/>
      <c r="M65" s="58"/>
      <c r="N65" s="58"/>
      <c r="O65" s="58"/>
      <c r="P65" s="58"/>
      <c r="Q65" s="58"/>
      <c r="R65" s="58"/>
      <c r="S65" s="58"/>
      <c r="T65" s="58"/>
      <c r="U65" s="58"/>
      <c r="V65" s="58"/>
      <c r="W65" s="58"/>
      <c r="X65" s="58"/>
      <c r="Y65" s="58"/>
      <c r="Z65" s="58"/>
      <c r="AA65" s="58"/>
    </row>
    <row r="66" spans="3:27">
      <c r="C66" s="55"/>
      <c r="D66" s="56"/>
      <c r="E66" s="65"/>
      <c r="F66" s="58"/>
      <c r="G66" s="58"/>
      <c r="H66" s="58"/>
      <c r="I66" s="58"/>
      <c r="J66" s="58"/>
      <c r="K66" s="58"/>
      <c r="L66" s="58"/>
      <c r="M66" s="58"/>
      <c r="N66" s="58"/>
      <c r="O66" s="58"/>
      <c r="P66" s="58"/>
      <c r="Q66" s="58"/>
      <c r="R66" s="58"/>
      <c r="S66" s="58"/>
      <c r="T66" s="58"/>
      <c r="U66" s="58"/>
      <c r="V66" s="58"/>
      <c r="W66" s="58"/>
      <c r="X66" s="58"/>
      <c r="Y66" s="58"/>
      <c r="Z66" s="58"/>
      <c r="AA66" s="58"/>
    </row>
    <row r="67" spans="3:27">
      <c r="C67" s="55"/>
      <c r="D67" s="56"/>
      <c r="E67" s="65"/>
      <c r="F67" s="58"/>
      <c r="G67" s="58"/>
      <c r="H67" s="58"/>
      <c r="I67" s="58"/>
      <c r="J67" s="58"/>
      <c r="K67" s="58"/>
      <c r="L67" s="58"/>
      <c r="M67" s="58"/>
      <c r="N67" s="58"/>
      <c r="O67" s="58"/>
      <c r="P67" s="58"/>
      <c r="Q67" s="58"/>
      <c r="R67" s="58"/>
      <c r="S67" s="58"/>
      <c r="T67" s="58"/>
      <c r="U67" s="58"/>
      <c r="V67" s="58"/>
      <c r="W67" s="58"/>
      <c r="X67" s="58"/>
      <c r="Y67" s="58"/>
      <c r="Z67" s="58"/>
      <c r="AA67" s="58"/>
    </row>
    <row r="68" spans="3:27">
      <c r="C68" s="55"/>
      <c r="D68" s="56"/>
      <c r="E68" s="65"/>
      <c r="F68" s="58"/>
      <c r="G68" s="58"/>
      <c r="H68" s="58"/>
      <c r="I68" s="58"/>
      <c r="J68" s="58"/>
      <c r="K68" s="58"/>
      <c r="L68" s="58"/>
      <c r="M68" s="58"/>
      <c r="N68" s="58"/>
      <c r="O68" s="58"/>
      <c r="P68" s="58"/>
      <c r="Q68" s="58"/>
      <c r="R68" s="58"/>
      <c r="S68" s="58"/>
      <c r="T68" s="58"/>
      <c r="U68" s="58"/>
      <c r="V68" s="58"/>
      <c r="W68" s="58"/>
      <c r="X68" s="58"/>
      <c r="Y68" s="58"/>
      <c r="Z68" s="58"/>
      <c r="AA68" s="58"/>
    </row>
    <row r="69" spans="3:27">
      <c r="C69" s="55"/>
      <c r="D69" s="56"/>
      <c r="E69" s="65"/>
      <c r="F69" s="58"/>
      <c r="G69" s="58"/>
      <c r="H69" s="58"/>
      <c r="I69" s="58"/>
      <c r="J69" s="58"/>
      <c r="K69" s="58"/>
      <c r="L69" s="58"/>
      <c r="M69" s="58"/>
      <c r="N69" s="58"/>
      <c r="O69" s="58"/>
      <c r="P69" s="58"/>
      <c r="Q69" s="58"/>
      <c r="R69" s="58"/>
      <c r="S69" s="58"/>
      <c r="T69" s="58"/>
      <c r="U69" s="58"/>
      <c r="V69" s="58"/>
      <c r="W69" s="58"/>
      <c r="X69" s="58"/>
      <c r="Y69" s="58"/>
      <c r="Z69" s="58"/>
      <c r="AA69" s="58"/>
    </row>
    <row r="70" spans="3:27">
      <c r="C70" s="55"/>
      <c r="D70" s="56"/>
      <c r="E70" s="65"/>
      <c r="F70" s="58"/>
      <c r="G70" s="58"/>
      <c r="H70" s="58"/>
      <c r="I70" s="58"/>
      <c r="J70" s="58"/>
      <c r="K70" s="58"/>
      <c r="L70" s="58"/>
      <c r="M70" s="58"/>
      <c r="N70" s="58"/>
      <c r="O70" s="58"/>
      <c r="P70" s="58"/>
      <c r="Q70" s="58"/>
      <c r="R70" s="58"/>
      <c r="S70" s="58"/>
      <c r="T70" s="58"/>
      <c r="U70" s="58"/>
      <c r="V70" s="58"/>
      <c r="W70" s="58"/>
      <c r="X70" s="58"/>
      <c r="Y70" s="58"/>
      <c r="Z70" s="58"/>
      <c r="AA70" s="58"/>
    </row>
    <row r="71" spans="3:27">
      <c r="C71" s="55"/>
      <c r="D71" s="56"/>
      <c r="E71" s="65"/>
      <c r="F71" s="58"/>
      <c r="G71" s="58"/>
      <c r="H71" s="58"/>
      <c r="I71" s="58"/>
      <c r="J71" s="58"/>
      <c r="K71" s="58"/>
      <c r="L71" s="58"/>
      <c r="M71" s="58"/>
      <c r="N71" s="58"/>
      <c r="O71" s="58"/>
      <c r="P71" s="58"/>
      <c r="Q71" s="58"/>
      <c r="R71" s="58"/>
      <c r="S71" s="58"/>
      <c r="T71" s="58"/>
      <c r="U71" s="58"/>
      <c r="V71" s="58"/>
      <c r="W71" s="58"/>
      <c r="X71" s="58"/>
      <c r="Y71" s="58"/>
      <c r="Z71" s="58"/>
      <c r="AA71" s="58"/>
    </row>
    <row r="72" spans="3:27">
      <c r="C72" s="55"/>
      <c r="D72" s="56"/>
      <c r="E72" s="65"/>
      <c r="F72" s="58"/>
      <c r="G72" s="58"/>
      <c r="H72" s="58"/>
      <c r="I72" s="58"/>
      <c r="J72" s="58"/>
      <c r="K72" s="58"/>
      <c r="L72" s="58"/>
      <c r="M72" s="58"/>
      <c r="N72" s="58"/>
      <c r="O72" s="58"/>
      <c r="P72" s="58"/>
      <c r="Q72" s="58"/>
      <c r="R72" s="58"/>
      <c r="S72" s="58"/>
      <c r="T72" s="58"/>
      <c r="U72" s="58"/>
      <c r="V72" s="58"/>
      <c r="W72" s="58"/>
      <c r="X72" s="58"/>
      <c r="Y72" s="58"/>
      <c r="Z72" s="58"/>
      <c r="AA72" s="58"/>
    </row>
    <row r="73" spans="3:27">
      <c r="C73" s="55"/>
      <c r="D73" s="56"/>
      <c r="E73" s="65"/>
      <c r="F73" s="58"/>
      <c r="G73" s="58"/>
      <c r="H73" s="58"/>
      <c r="I73" s="58"/>
      <c r="J73" s="58"/>
      <c r="K73" s="58"/>
      <c r="L73" s="58"/>
      <c r="M73" s="58"/>
      <c r="N73" s="58"/>
      <c r="O73" s="58"/>
      <c r="P73" s="58"/>
      <c r="Q73" s="58"/>
      <c r="R73" s="58"/>
      <c r="S73" s="58"/>
      <c r="T73" s="58"/>
      <c r="U73" s="58"/>
      <c r="V73" s="58"/>
      <c r="W73" s="58"/>
      <c r="X73" s="58"/>
      <c r="Y73" s="58"/>
      <c r="Z73" s="58"/>
      <c r="AA73" s="58"/>
    </row>
    <row r="74" spans="3:27">
      <c r="C74" s="55"/>
      <c r="D74" s="56"/>
      <c r="E74" s="65"/>
      <c r="F74" s="58"/>
      <c r="G74" s="58"/>
      <c r="H74" s="58"/>
      <c r="I74" s="58"/>
      <c r="J74" s="58"/>
      <c r="K74" s="58"/>
      <c r="L74" s="58"/>
      <c r="M74" s="58"/>
      <c r="N74" s="58"/>
      <c r="O74" s="58"/>
      <c r="P74" s="58"/>
      <c r="Q74" s="58"/>
      <c r="R74" s="58"/>
      <c r="S74" s="58"/>
      <c r="T74" s="58"/>
      <c r="U74" s="58"/>
      <c r="V74" s="58"/>
      <c r="W74" s="58"/>
      <c r="X74" s="58"/>
      <c r="Y74" s="58"/>
      <c r="Z74" s="58"/>
      <c r="AA74" s="58"/>
    </row>
    <row r="75" spans="3:27">
      <c r="C75" s="55"/>
      <c r="D75" s="56"/>
      <c r="E75" s="65"/>
      <c r="F75" s="58"/>
      <c r="G75" s="58"/>
      <c r="H75" s="58"/>
      <c r="I75" s="58"/>
      <c r="J75" s="58"/>
      <c r="K75" s="58"/>
      <c r="L75" s="58"/>
      <c r="M75" s="58"/>
      <c r="N75" s="58"/>
      <c r="O75" s="58"/>
      <c r="P75" s="58"/>
      <c r="Q75" s="58"/>
      <c r="R75" s="58"/>
      <c r="S75" s="58"/>
      <c r="T75" s="58"/>
      <c r="U75" s="58"/>
      <c r="V75" s="58"/>
      <c r="W75" s="58"/>
      <c r="X75" s="58"/>
      <c r="Y75" s="58"/>
      <c r="Z75" s="58"/>
      <c r="AA75" s="58"/>
    </row>
    <row r="76" spans="3:27">
      <c r="C76" s="55"/>
      <c r="D76" s="56"/>
      <c r="E76" s="65"/>
      <c r="F76" s="58"/>
      <c r="G76" s="58"/>
      <c r="H76" s="58"/>
      <c r="I76" s="58"/>
      <c r="J76" s="58"/>
      <c r="K76" s="58"/>
      <c r="L76" s="58"/>
      <c r="M76" s="58"/>
      <c r="N76" s="58"/>
      <c r="O76" s="58"/>
      <c r="P76" s="58"/>
      <c r="Q76" s="58"/>
      <c r="R76" s="58"/>
      <c r="S76" s="58"/>
      <c r="T76" s="58"/>
      <c r="U76" s="58"/>
      <c r="V76" s="58"/>
      <c r="W76" s="58"/>
      <c r="X76" s="58"/>
      <c r="Y76" s="58"/>
      <c r="Z76" s="58"/>
      <c r="AA76" s="58"/>
    </row>
    <row r="77" spans="3:27">
      <c r="C77" s="55"/>
      <c r="D77" s="56"/>
      <c r="E77" s="65"/>
      <c r="F77" s="58"/>
      <c r="G77" s="58"/>
      <c r="H77" s="58"/>
      <c r="I77" s="58"/>
      <c r="J77" s="58"/>
      <c r="K77" s="58"/>
      <c r="L77" s="58"/>
      <c r="M77" s="58"/>
      <c r="N77" s="58"/>
      <c r="O77" s="58"/>
      <c r="P77" s="58"/>
      <c r="Q77" s="58"/>
      <c r="R77" s="58"/>
      <c r="S77" s="58"/>
      <c r="T77" s="58"/>
      <c r="U77" s="58"/>
      <c r="V77" s="58"/>
      <c r="W77" s="58"/>
      <c r="X77" s="58"/>
      <c r="Y77" s="58"/>
      <c r="Z77" s="58"/>
      <c r="AA77" s="58"/>
    </row>
    <row r="78" spans="3:27">
      <c r="C78" s="55"/>
      <c r="D78" s="56"/>
      <c r="E78" s="65"/>
      <c r="F78" s="58"/>
      <c r="G78" s="58"/>
      <c r="H78" s="58"/>
      <c r="I78" s="58"/>
      <c r="J78" s="58"/>
      <c r="K78" s="58"/>
      <c r="L78" s="58"/>
      <c r="M78" s="58"/>
      <c r="N78" s="58"/>
      <c r="O78" s="58"/>
      <c r="P78" s="58"/>
      <c r="Q78" s="58"/>
      <c r="R78" s="58"/>
      <c r="S78" s="58"/>
      <c r="T78" s="58"/>
      <c r="U78" s="58"/>
      <c r="V78" s="58"/>
      <c r="W78" s="58"/>
      <c r="X78" s="58"/>
      <c r="Y78" s="58"/>
      <c r="Z78" s="58"/>
      <c r="AA78" s="58"/>
    </row>
    <row r="79" spans="3:27">
      <c r="C79" s="55"/>
      <c r="D79" s="56"/>
      <c r="E79" s="65"/>
      <c r="F79" s="58"/>
      <c r="G79" s="58"/>
      <c r="H79" s="58"/>
      <c r="I79" s="58"/>
      <c r="J79" s="58"/>
      <c r="K79" s="58"/>
      <c r="L79" s="58"/>
      <c r="M79" s="58"/>
      <c r="N79" s="58"/>
      <c r="O79" s="58"/>
      <c r="P79" s="58"/>
      <c r="Q79" s="58"/>
      <c r="R79" s="58"/>
      <c r="S79" s="58"/>
      <c r="T79" s="58"/>
      <c r="U79" s="58"/>
      <c r="V79" s="58"/>
      <c r="W79" s="58"/>
      <c r="X79" s="58"/>
      <c r="Y79" s="58"/>
      <c r="Z79" s="58"/>
      <c r="AA79" s="58"/>
    </row>
    <row r="80" spans="3:27">
      <c r="C80" s="55"/>
      <c r="D80" s="56"/>
      <c r="E80" s="65"/>
      <c r="F80" s="58"/>
      <c r="G80" s="58"/>
      <c r="H80" s="58"/>
      <c r="I80" s="58"/>
      <c r="J80" s="58"/>
      <c r="K80" s="58"/>
      <c r="L80" s="58"/>
      <c r="M80" s="58"/>
      <c r="N80" s="58"/>
      <c r="O80" s="58"/>
      <c r="P80" s="58"/>
      <c r="Q80" s="58"/>
      <c r="R80" s="58"/>
      <c r="S80" s="58"/>
      <c r="T80" s="58"/>
      <c r="U80" s="58"/>
      <c r="V80" s="58"/>
      <c r="W80" s="58"/>
      <c r="X80" s="58"/>
      <c r="Y80" s="58"/>
      <c r="Z80" s="58"/>
      <c r="AA80" s="58"/>
    </row>
    <row r="81" spans="3:27">
      <c r="C81" s="55"/>
      <c r="D81" s="56"/>
      <c r="E81" s="65"/>
      <c r="F81" s="58"/>
      <c r="G81" s="58"/>
      <c r="H81" s="58"/>
      <c r="I81" s="58"/>
      <c r="J81" s="58"/>
      <c r="K81" s="58"/>
      <c r="L81" s="58"/>
      <c r="M81" s="58"/>
      <c r="N81" s="58"/>
      <c r="O81" s="58"/>
      <c r="P81" s="58"/>
      <c r="Q81" s="58"/>
      <c r="R81" s="58"/>
      <c r="S81" s="58"/>
      <c r="T81" s="58"/>
      <c r="U81" s="58"/>
      <c r="V81" s="58"/>
      <c r="W81" s="58"/>
      <c r="X81" s="58"/>
      <c r="Y81" s="58"/>
      <c r="Z81" s="58"/>
      <c r="AA81" s="58"/>
    </row>
    <row r="82" spans="3:27">
      <c r="C82" s="55"/>
      <c r="D82" s="56"/>
      <c r="E82" s="65"/>
      <c r="F82" s="58"/>
      <c r="G82" s="58"/>
      <c r="H82" s="58"/>
      <c r="I82" s="58"/>
      <c r="J82" s="58"/>
      <c r="K82" s="58"/>
      <c r="L82" s="58"/>
      <c r="M82" s="58"/>
      <c r="N82" s="58"/>
      <c r="O82" s="58"/>
      <c r="P82" s="58"/>
      <c r="Q82" s="58"/>
      <c r="R82" s="58"/>
      <c r="S82" s="58"/>
      <c r="T82" s="58"/>
      <c r="U82" s="58"/>
      <c r="V82" s="58"/>
      <c r="W82" s="58"/>
      <c r="X82" s="58"/>
      <c r="Y82" s="58"/>
      <c r="Z82" s="58"/>
      <c r="AA82" s="58"/>
    </row>
    <row r="83" spans="3:27">
      <c r="C83" s="55"/>
      <c r="D83" s="56"/>
      <c r="E83" s="65"/>
      <c r="F83" s="58"/>
      <c r="G83" s="58"/>
      <c r="H83" s="58"/>
      <c r="I83" s="58"/>
      <c r="J83" s="58"/>
      <c r="K83" s="58"/>
      <c r="L83" s="58"/>
      <c r="M83" s="58"/>
      <c r="N83" s="58"/>
      <c r="O83" s="58"/>
      <c r="P83" s="58"/>
      <c r="Q83" s="58"/>
      <c r="R83" s="58"/>
      <c r="S83" s="58"/>
      <c r="T83" s="58"/>
      <c r="U83" s="58"/>
      <c r="V83" s="58"/>
      <c r="W83" s="58"/>
      <c r="X83" s="58"/>
      <c r="Y83" s="58"/>
      <c r="Z83" s="58"/>
      <c r="AA83" s="58"/>
    </row>
    <row r="84" spans="3:27">
      <c r="C84" s="55"/>
      <c r="D84" s="56"/>
      <c r="E84" s="65"/>
      <c r="F84" s="58"/>
      <c r="G84" s="58"/>
      <c r="H84" s="58"/>
      <c r="I84" s="58"/>
      <c r="J84" s="58"/>
      <c r="K84" s="58"/>
      <c r="L84" s="58"/>
      <c r="M84" s="58"/>
      <c r="N84" s="58"/>
      <c r="O84" s="58"/>
      <c r="P84" s="58"/>
      <c r="Q84" s="58"/>
      <c r="R84" s="58"/>
      <c r="S84" s="58"/>
      <c r="T84" s="58"/>
      <c r="U84" s="58"/>
      <c r="V84" s="58"/>
      <c r="W84" s="58"/>
      <c r="X84" s="58"/>
      <c r="Y84" s="58"/>
      <c r="Z84" s="58"/>
      <c r="AA84" s="58"/>
    </row>
    <row r="85" spans="3:27">
      <c r="C85" s="55"/>
      <c r="D85" s="56"/>
      <c r="E85" s="65"/>
      <c r="F85" s="58"/>
      <c r="G85" s="58"/>
      <c r="H85" s="58"/>
      <c r="I85" s="58"/>
      <c r="J85" s="58"/>
      <c r="K85" s="58"/>
      <c r="L85" s="58"/>
      <c r="M85" s="58"/>
      <c r="N85" s="58"/>
      <c r="O85" s="58"/>
      <c r="P85" s="58"/>
      <c r="Q85" s="58"/>
      <c r="R85" s="58"/>
      <c r="S85" s="58"/>
      <c r="T85" s="58"/>
      <c r="U85" s="58"/>
      <c r="V85" s="58"/>
      <c r="W85" s="58"/>
      <c r="X85" s="58"/>
      <c r="Y85" s="58"/>
      <c r="Z85" s="58"/>
      <c r="AA85" s="58"/>
    </row>
    <row r="86" spans="3:27">
      <c r="C86" s="55"/>
      <c r="D86" s="56"/>
      <c r="E86" s="65"/>
      <c r="F86" s="58"/>
      <c r="G86" s="58"/>
      <c r="H86" s="58"/>
      <c r="I86" s="58"/>
      <c r="J86" s="58"/>
      <c r="K86" s="58"/>
      <c r="L86" s="58"/>
      <c r="M86" s="58"/>
      <c r="N86" s="58"/>
      <c r="O86" s="58"/>
      <c r="P86" s="58"/>
      <c r="Q86" s="58"/>
      <c r="R86" s="58"/>
      <c r="S86" s="58"/>
      <c r="T86" s="58"/>
      <c r="U86" s="58"/>
      <c r="V86" s="58"/>
      <c r="W86" s="58"/>
      <c r="X86" s="58"/>
      <c r="Y86" s="58"/>
      <c r="Z86" s="58"/>
      <c r="AA86" s="58"/>
    </row>
    <row r="87" spans="3:27">
      <c r="C87" s="55"/>
      <c r="D87" s="56"/>
      <c r="E87" s="65"/>
      <c r="F87" s="58"/>
      <c r="G87" s="58"/>
      <c r="H87" s="58"/>
      <c r="I87" s="58"/>
      <c r="J87" s="58"/>
      <c r="K87" s="58"/>
      <c r="L87" s="58"/>
      <c r="M87" s="58"/>
      <c r="N87" s="58"/>
      <c r="O87" s="58"/>
      <c r="P87" s="58"/>
      <c r="Q87" s="58"/>
      <c r="R87" s="58"/>
      <c r="S87" s="58"/>
      <c r="T87" s="58"/>
      <c r="U87" s="58"/>
      <c r="V87" s="58"/>
      <c r="W87" s="58"/>
      <c r="X87" s="58"/>
      <c r="Y87" s="58"/>
      <c r="Z87" s="58"/>
      <c r="AA87" s="58"/>
    </row>
    <row r="88" spans="3:27">
      <c r="C88" s="55"/>
      <c r="D88" s="56"/>
      <c r="E88" s="65"/>
      <c r="F88" s="58"/>
      <c r="G88" s="58"/>
      <c r="H88" s="58"/>
      <c r="I88" s="58"/>
      <c r="J88" s="58"/>
      <c r="K88" s="58"/>
      <c r="L88" s="58"/>
      <c r="M88" s="58"/>
      <c r="N88" s="58"/>
      <c r="O88" s="58"/>
      <c r="P88" s="58"/>
      <c r="Q88" s="58"/>
      <c r="R88" s="58"/>
      <c r="S88" s="58"/>
      <c r="T88" s="58"/>
      <c r="U88" s="58"/>
      <c r="V88" s="58"/>
      <c r="W88" s="58"/>
      <c r="X88" s="58"/>
      <c r="Y88" s="58"/>
      <c r="Z88" s="58"/>
      <c r="AA88" s="58"/>
    </row>
    <row r="89" spans="3:27">
      <c r="C89" s="55"/>
      <c r="D89" s="56"/>
      <c r="E89" s="65"/>
      <c r="F89" s="58"/>
      <c r="G89" s="58"/>
      <c r="H89" s="58"/>
      <c r="I89" s="58"/>
      <c r="J89" s="58"/>
      <c r="K89" s="58"/>
      <c r="L89" s="58"/>
      <c r="M89" s="58"/>
      <c r="N89" s="58"/>
      <c r="O89" s="58"/>
      <c r="P89" s="58"/>
      <c r="Q89" s="58"/>
      <c r="R89" s="58"/>
      <c r="S89" s="58"/>
      <c r="T89" s="58"/>
      <c r="U89" s="58"/>
      <c r="V89" s="58"/>
      <c r="W89" s="58"/>
      <c r="X89" s="58"/>
      <c r="Y89" s="58"/>
      <c r="Z89" s="58"/>
      <c r="AA89" s="58"/>
    </row>
    <row r="90" spans="3:27">
      <c r="C90" s="55"/>
      <c r="D90" s="56"/>
      <c r="E90" s="65"/>
      <c r="F90" s="58"/>
      <c r="G90" s="58"/>
      <c r="H90" s="58"/>
      <c r="I90" s="58"/>
      <c r="J90" s="58"/>
      <c r="K90" s="58"/>
      <c r="L90" s="58"/>
      <c r="M90" s="58"/>
      <c r="N90" s="58"/>
      <c r="O90" s="58"/>
      <c r="P90" s="58"/>
      <c r="Q90" s="58"/>
      <c r="R90" s="58"/>
      <c r="S90" s="58"/>
      <c r="T90" s="58"/>
      <c r="U90" s="58"/>
      <c r="V90" s="58"/>
      <c r="W90" s="58"/>
      <c r="X90" s="58"/>
      <c r="Y90" s="58"/>
      <c r="Z90" s="58"/>
      <c r="AA90" s="58"/>
    </row>
    <row r="91" spans="3:27">
      <c r="C91" s="55"/>
      <c r="D91" s="56"/>
      <c r="E91" s="65"/>
      <c r="F91" s="58"/>
      <c r="G91" s="58"/>
      <c r="H91" s="58"/>
      <c r="I91" s="58"/>
      <c r="J91" s="58"/>
      <c r="K91" s="58"/>
      <c r="L91" s="58"/>
      <c r="M91" s="58"/>
      <c r="N91" s="58"/>
      <c r="O91" s="58"/>
      <c r="P91" s="58"/>
      <c r="Q91" s="58"/>
      <c r="R91" s="58"/>
      <c r="S91" s="58"/>
      <c r="T91" s="58"/>
      <c r="U91" s="58"/>
      <c r="V91" s="58"/>
      <c r="W91" s="58"/>
      <c r="X91" s="58"/>
      <c r="Y91" s="58"/>
      <c r="Z91" s="58"/>
      <c r="AA91" s="58"/>
    </row>
    <row r="92" spans="3:27">
      <c r="C92" s="55"/>
      <c r="D92" s="56"/>
      <c r="E92" s="65"/>
      <c r="F92" s="58"/>
      <c r="G92" s="58"/>
      <c r="H92" s="58"/>
      <c r="I92" s="58"/>
      <c r="J92" s="58"/>
      <c r="K92" s="58"/>
      <c r="L92" s="58"/>
      <c r="M92" s="58"/>
      <c r="N92" s="58"/>
      <c r="O92" s="58"/>
      <c r="P92" s="58"/>
      <c r="Q92" s="58"/>
      <c r="R92" s="58"/>
      <c r="S92" s="58"/>
      <c r="T92" s="58"/>
      <c r="U92" s="58"/>
      <c r="V92" s="58"/>
      <c r="W92" s="58"/>
      <c r="X92" s="58"/>
      <c r="Y92" s="58"/>
      <c r="Z92" s="58"/>
      <c r="AA92" s="58"/>
    </row>
    <row r="93" spans="3:27">
      <c r="C93" s="55"/>
      <c r="D93" s="56"/>
      <c r="E93" s="65"/>
      <c r="F93" s="58"/>
      <c r="G93" s="58"/>
      <c r="H93" s="58"/>
      <c r="I93" s="58"/>
      <c r="J93" s="58"/>
      <c r="K93" s="58"/>
      <c r="L93" s="58"/>
      <c r="M93" s="58"/>
      <c r="N93" s="58"/>
      <c r="O93" s="58"/>
      <c r="P93" s="58"/>
      <c r="Q93" s="58"/>
      <c r="R93" s="58"/>
      <c r="S93" s="58"/>
      <c r="T93" s="58"/>
      <c r="U93" s="58"/>
      <c r="V93" s="58"/>
      <c r="W93" s="58"/>
      <c r="X93" s="58"/>
      <c r="Y93" s="58"/>
      <c r="Z93" s="58"/>
      <c r="AA93" s="58"/>
    </row>
    <row r="94" spans="3:27">
      <c r="C94" s="55"/>
      <c r="D94" s="56"/>
      <c r="E94" s="65"/>
      <c r="F94" s="58"/>
      <c r="G94" s="58"/>
      <c r="H94" s="58"/>
      <c r="I94" s="58"/>
      <c r="J94" s="58"/>
      <c r="K94" s="58"/>
      <c r="L94" s="58"/>
      <c r="M94" s="58"/>
      <c r="N94" s="58"/>
      <c r="O94" s="58"/>
      <c r="P94" s="58"/>
      <c r="Q94" s="58"/>
      <c r="R94" s="58"/>
      <c r="S94" s="58"/>
      <c r="T94" s="58"/>
      <c r="U94" s="58"/>
      <c r="V94" s="58"/>
      <c r="W94" s="58"/>
      <c r="X94" s="58"/>
      <c r="Y94" s="58"/>
      <c r="Z94" s="58"/>
      <c r="AA94" s="58"/>
    </row>
    <row r="95" spans="3:27">
      <c r="C95" s="55"/>
      <c r="D95" s="56"/>
      <c r="E95" s="65"/>
      <c r="F95" s="58"/>
      <c r="G95" s="58"/>
      <c r="H95" s="58"/>
      <c r="I95" s="58"/>
      <c r="J95" s="58"/>
      <c r="K95" s="58"/>
      <c r="L95" s="58"/>
      <c r="M95" s="58"/>
      <c r="N95" s="58"/>
      <c r="O95" s="58"/>
      <c r="P95" s="58"/>
      <c r="Q95" s="58"/>
      <c r="R95" s="58"/>
      <c r="S95" s="58"/>
      <c r="T95" s="58"/>
      <c r="U95" s="58"/>
      <c r="V95" s="58"/>
      <c r="W95" s="58"/>
      <c r="X95" s="58"/>
      <c r="Y95" s="58"/>
      <c r="Z95" s="58"/>
      <c r="AA95" s="58"/>
    </row>
    <row r="96" spans="3:27">
      <c r="C96" s="55"/>
      <c r="D96" s="56"/>
      <c r="E96" s="65"/>
      <c r="F96" s="58"/>
      <c r="G96" s="58"/>
      <c r="H96" s="58"/>
      <c r="I96" s="58"/>
      <c r="J96" s="58"/>
      <c r="K96" s="58"/>
      <c r="L96" s="58"/>
      <c r="M96" s="58"/>
      <c r="N96" s="58"/>
      <c r="O96" s="58"/>
      <c r="P96" s="58"/>
      <c r="Q96" s="58"/>
      <c r="R96" s="58"/>
      <c r="S96" s="58"/>
      <c r="T96" s="58"/>
      <c r="U96" s="58"/>
      <c r="V96" s="58"/>
      <c r="W96" s="58"/>
      <c r="X96" s="58"/>
      <c r="Y96" s="58"/>
      <c r="Z96" s="58"/>
      <c r="AA96" s="58"/>
    </row>
    <row r="97" spans="3:27">
      <c r="C97" s="55"/>
      <c r="D97" s="56"/>
      <c r="E97" s="65"/>
      <c r="F97" s="58"/>
      <c r="G97" s="58"/>
      <c r="H97" s="58"/>
      <c r="I97" s="58"/>
      <c r="J97" s="58"/>
      <c r="K97" s="58"/>
      <c r="L97" s="58"/>
      <c r="M97" s="58"/>
      <c r="N97" s="58"/>
      <c r="O97" s="58"/>
      <c r="P97" s="58"/>
      <c r="Q97" s="58"/>
      <c r="R97" s="58"/>
      <c r="S97" s="58"/>
      <c r="T97" s="58"/>
      <c r="U97" s="58"/>
      <c r="V97" s="58"/>
      <c r="W97" s="58"/>
      <c r="X97" s="58"/>
      <c r="Y97" s="58"/>
      <c r="Z97" s="58"/>
      <c r="AA97" s="58"/>
    </row>
    <row r="98" spans="3:27">
      <c r="C98" s="55"/>
      <c r="D98" s="56"/>
      <c r="E98" s="65"/>
      <c r="F98" s="58"/>
      <c r="G98" s="58"/>
      <c r="H98" s="58"/>
      <c r="I98" s="58"/>
      <c r="J98" s="58"/>
      <c r="K98" s="58"/>
      <c r="L98" s="58"/>
      <c r="M98" s="58"/>
      <c r="N98" s="58"/>
      <c r="O98" s="58"/>
      <c r="P98" s="58"/>
      <c r="Q98" s="58"/>
      <c r="R98" s="58"/>
      <c r="S98" s="58"/>
      <c r="T98" s="58"/>
      <c r="U98" s="58"/>
      <c r="V98" s="58"/>
      <c r="W98" s="58"/>
      <c r="X98" s="58"/>
      <c r="Y98" s="58"/>
      <c r="Z98" s="58"/>
      <c r="AA98" s="58"/>
    </row>
    <row r="99" spans="3:27">
      <c r="C99" s="55"/>
      <c r="D99" s="56"/>
      <c r="E99" s="65"/>
      <c r="F99" s="58"/>
      <c r="G99" s="58"/>
      <c r="H99" s="58"/>
      <c r="I99" s="58"/>
      <c r="J99" s="58"/>
      <c r="K99" s="58"/>
      <c r="L99" s="58"/>
      <c r="M99" s="58"/>
      <c r="N99" s="58"/>
      <c r="O99" s="58"/>
      <c r="P99" s="58"/>
      <c r="Q99" s="58"/>
      <c r="R99" s="58"/>
      <c r="S99" s="58"/>
      <c r="T99" s="58"/>
      <c r="U99" s="58"/>
      <c r="V99" s="58"/>
      <c r="W99" s="58"/>
      <c r="X99" s="58"/>
      <c r="Y99" s="58"/>
      <c r="Z99" s="58"/>
      <c r="AA99" s="58"/>
    </row>
    <row r="100" spans="3:27">
      <c r="C100" s="55"/>
      <c r="D100" s="56"/>
      <c r="E100" s="65"/>
      <c r="F100" s="58"/>
      <c r="G100" s="58"/>
      <c r="H100" s="58"/>
      <c r="I100" s="58"/>
      <c r="J100" s="58"/>
      <c r="K100" s="58"/>
      <c r="L100" s="58"/>
      <c r="M100" s="58"/>
      <c r="N100" s="58"/>
      <c r="O100" s="58"/>
      <c r="P100" s="58"/>
      <c r="Q100" s="58"/>
      <c r="R100" s="58"/>
      <c r="S100" s="58"/>
      <c r="T100" s="58"/>
      <c r="U100" s="58"/>
      <c r="V100" s="58"/>
      <c r="W100" s="58"/>
      <c r="X100" s="58"/>
      <c r="Y100" s="58"/>
      <c r="Z100" s="58"/>
      <c r="AA100" s="58"/>
    </row>
    <row r="101" spans="3:27">
      <c r="C101" s="55"/>
      <c r="D101" s="56"/>
      <c r="E101" s="65"/>
      <c r="F101" s="58"/>
      <c r="G101" s="58"/>
      <c r="H101" s="58"/>
      <c r="I101" s="58"/>
      <c r="J101" s="58"/>
      <c r="K101" s="58"/>
      <c r="L101" s="58"/>
      <c r="M101" s="58"/>
      <c r="N101" s="58"/>
      <c r="O101" s="58"/>
      <c r="P101" s="58"/>
      <c r="Q101" s="58"/>
      <c r="R101" s="58"/>
      <c r="S101" s="58"/>
      <c r="T101" s="58"/>
      <c r="U101" s="58"/>
      <c r="V101" s="58"/>
      <c r="W101" s="58"/>
      <c r="X101" s="58"/>
      <c r="Y101" s="58"/>
      <c r="Z101" s="58"/>
      <c r="AA101" s="58"/>
    </row>
    <row r="102" spans="3:27">
      <c r="C102" s="55"/>
      <c r="D102" s="56"/>
      <c r="E102" s="65"/>
      <c r="F102" s="58"/>
      <c r="G102" s="58"/>
      <c r="H102" s="58"/>
      <c r="I102" s="58"/>
      <c r="J102" s="58"/>
      <c r="K102" s="58"/>
      <c r="L102" s="58"/>
      <c r="M102" s="58"/>
      <c r="N102" s="58"/>
      <c r="O102" s="58"/>
      <c r="P102" s="58"/>
      <c r="Q102" s="58"/>
      <c r="R102" s="58"/>
      <c r="S102" s="58"/>
      <c r="T102" s="58"/>
      <c r="U102" s="58"/>
      <c r="V102" s="58"/>
      <c r="W102" s="58"/>
      <c r="X102" s="58"/>
      <c r="Y102" s="58"/>
      <c r="Z102" s="58"/>
      <c r="AA102" s="58"/>
    </row>
    <row r="103" spans="3:27">
      <c r="C103" s="55"/>
      <c r="D103" s="56"/>
      <c r="E103" s="65"/>
      <c r="F103" s="58"/>
      <c r="G103" s="58"/>
      <c r="H103" s="58"/>
      <c r="I103" s="58"/>
      <c r="J103" s="58"/>
      <c r="K103" s="58"/>
      <c r="L103" s="58"/>
      <c r="M103" s="58"/>
      <c r="N103" s="58"/>
      <c r="O103" s="58"/>
      <c r="P103" s="58"/>
      <c r="Q103" s="58"/>
      <c r="R103" s="58"/>
      <c r="S103" s="58"/>
      <c r="T103" s="58"/>
      <c r="U103" s="58"/>
      <c r="V103" s="58"/>
      <c r="W103" s="58"/>
      <c r="X103" s="58"/>
      <c r="Y103" s="58"/>
      <c r="Z103" s="58"/>
      <c r="AA103" s="58"/>
    </row>
    <row r="104" spans="3:27">
      <c r="C104" s="55"/>
      <c r="D104" s="56"/>
      <c r="E104" s="65"/>
      <c r="F104" s="58"/>
      <c r="G104" s="58"/>
      <c r="H104" s="58"/>
      <c r="I104" s="58"/>
      <c r="J104" s="58"/>
      <c r="K104" s="58"/>
      <c r="L104" s="58"/>
      <c r="M104" s="58"/>
      <c r="N104" s="58"/>
      <c r="O104" s="58"/>
      <c r="P104" s="58"/>
      <c r="Q104" s="58"/>
      <c r="R104" s="58"/>
      <c r="S104" s="58"/>
      <c r="T104" s="58"/>
      <c r="U104" s="58"/>
      <c r="V104" s="58"/>
      <c r="W104" s="58"/>
      <c r="X104" s="58"/>
      <c r="Y104" s="58"/>
      <c r="Z104" s="58"/>
      <c r="AA104" s="58"/>
    </row>
    <row r="105" spans="3:27">
      <c r="C105" s="55"/>
      <c r="D105" s="56"/>
      <c r="E105" s="65"/>
      <c r="F105" s="58"/>
      <c r="G105" s="58"/>
      <c r="H105" s="58"/>
      <c r="I105" s="58"/>
      <c r="J105" s="58"/>
      <c r="K105" s="58"/>
      <c r="L105" s="58"/>
      <c r="M105" s="58"/>
      <c r="N105" s="58"/>
      <c r="O105" s="58"/>
      <c r="P105" s="58"/>
      <c r="Q105" s="58"/>
      <c r="R105" s="58"/>
      <c r="S105" s="58"/>
      <c r="T105" s="58"/>
      <c r="U105" s="58"/>
      <c r="V105" s="58"/>
      <c r="W105" s="58"/>
      <c r="X105" s="58"/>
      <c r="Y105" s="58"/>
      <c r="Z105" s="58"/>
      <c r="AA105" s="58"/>
    </row>
    <row r="106" spans="3:27">
      <c r="C106" s="55"/>
      <c r="D106" s="56"/>
      <c r="E106" s="65"/>
      <c r="F106" s="58"/>
      <c r="G106" s="58"/>
      <c r="H106" s="58"/>
      <c r="I106" s="58"/>
      <c r="J106" s="58"/>
      <c r="K106" s="58"/>
      <c r="L106" s="58"/>
      <c r="M106" s="58"/>
      <c r="N106" s="58"/>
      <c r="O106" s="58"/>
      <c r="P106" s="58"/>
      <c r="Q106" s="58"/>
      <c r="R106" s="58"/>
      <c r="S106" s="58"/>
      <c r="T106" s="58"/>
      <c r="U106" s="58"/>
      <c r="V106" s="58"/>
      <c r="W106" s="58"/>
      <c r="X106" s="58"/>
      <c r="Y106" s="58"/>
      <c r="Z106" s="58"/>
      <c r="AA106" s="58"/>
    </row>
    <row r="107" spans="3:27">
      <c r="C107" s="55"/>
      <c r="D107" s="56"/>
      <c r="E107" s="65"/>
      <c r="F107" s="58"/>
      <c r="G107" s="58"/>
      <c r="H107" s="58"/>
      <c r="I107" s="58"/>
      <c r="J107" s="58"/>
      <c r="K107" s="58"/>
      <c r="L107" s="58"/>
      <c r="M107" s="58"/>
      <c r="N107" s="58"/>
      <c r="O107" s="58"/>
      <c r="P107" s="58"/>
      <c r="Q107" s="58"/>
      <c r="R107" s="58"/>
      <c r="S107" s="58"/>
      <c r="T107" s="58"/>
      <c r="U107" s="58"/>
      <c r="V107" s="58"/>
      <c r="W107" s="58"/>
      <c r="X107" s="58"/>
      <c r="Y107" s="58"/>
      <c r="Z107" s="58"/>
      <c r="AA107" s="58"/>
    </row>
    <row r="108" spans="3:27">
      <c r="C108" s="55"/>
      <c r="D108" s="56"/>
      <c r="E108" s="65"/>
      <c r="F108" s="58"/>
      <c r="G108" s="58"/>
      <c r="H108" s="58"/>
      <c r="I108" s="58"/>
      <c r="J108" s="58"/>
      <c r="K108" s="58"/>
      <c r="L108" s="58"/>
      <c r="M108" s="58"/>
      <c r="N108" s="58"/>
      <c r="O108" s="58"/>
      <c r="P108" s="58"/>
      <c r="Q108" s="58"/>
      <c r="R108" s="58"/>
      <c r="S108" s="58"/>
      <c r="T108" s="58"/>
      <c r="U108" s="58"/>
      <c r="V108" s="58"/>
      <c r="W108" s="58"/>
      <c r="X108" s="58"/>
      <c r="Y108" s="58"/>
      <c r="Z108" s="58"/>
      <c r="AA108" s="58"/>
    </row>
    <row r="109" spans="3:27">
      <c r="C109" s="55"/>
      <c r="D109" s="56"/>
      <c r="E109" s="65"/>
      <c r="F109" s="58"/>
      <c r="G109" s="58"/>
      <c r="H109" s="58"/>
      <c r="I109" s="58"/>
      <c r="J109" s="58"/>
      <c r="K109" s="58"/>
      <c r="L109" s="58"/>
      <c r="M109" s="58"/>
      <c r="N109" s="58"/>
      <c r="O109" s="58"/>
      <c r="P109" s="58"/>
      <c r="Q109" s="58"/>
      <c r="R109" s="58"/>
      <c r="S109" s="58"/>
      <c r="T109" s="58"/>
      <c r="U109" s="58"/>
      <c r="V109" s="58"/>
      <c r="W109" s="58"/>
      <c r="X109" s="58"/>
      <c r="Y109" s="58"/>
      <c r="Z109" s="58"/>
      <c r="AA109" s="58"/>
    </row>
    <row r="110" spans="3:27">
      <c r="C110" s="55"/>
      <c r="D110" s="56"/>
      <c r="E110" s="65"/>
      <c r="F110" s="58"/>
      <c r="G110" s="58"/>
      <c r="H110" s="58"/>
      <c r="I110" s="58"/>
      <c r="J110" s="58"/>
      <c r="K110" s="58"/>
      <c r="L110" s="58"/>
      <c r="M110" s="58"/>
      <c r="N110" s="58"/>
      <c r="O110" s="58"/>
      <c r="P110" s="58"/>
      <c r="Q110" s="58"/>
      <c r="R110" s="58"/>
      <c r="S110" s="58"/>
      <c r="T110" s="58"/>
      <c r="U110" s="58"/>
      <c r="V110" s="58"/>
      <c r="W110" s="58"/>
      <c r="X110" s="58"/>
      <c r="Y110" s="58"/>
      <c r="Z110" s="58"/>
      <c r="AA110" s="58"/>
    </row>
    <row r="111" spans="3:27">
      <c r="C111" s="55"/>
      <c r="D111" s="56"/>
      <c r="E111" s="65"/>
      <c r="F111" s="58"/>
      <c r="G111" s="58"/>
      <c r="H111" s="58"/>
      <c r="I111" s="58"/>
      <c r="J111" s="58"/>
      <c r="K111" s="58"/>
      <c r="L111" s="58"/>
      <c r="M111" s="58"/>
      <c r="N111" s="58"/>
      <c r="O111" s="58"/>
      <c r="P111" s="58"/>
      <c r="Q111" s="58"/>
      <c r="R111" s="58"/>
      <c r="S111" s="58"/>
      <c r="T111" s="58"/>
      <c r="U111" s="58"/>
      <c r="V111" s="58"/>
      <c r="W111" s="58"/>
      <c r="X111" s="58"/>
      <c r="Y111" s="58"/>
      <c r="Z111" s="58"/>
      <c r="AA111" s="58"/>
    </row>
    <row r="112" spans="3:27">
      <c r="C112" s="55"/>
      <c r="D112" s="56"/>
      <c r="E112" s="65"/>
      <c r="F112" s="58"/>
      <c r="G112" s="58"/>
      <c r="H112" s="58"/>
      <c r="I112" s="58"/>
      <c r="J112" s="58"/>
      <c r="K112" s="58"/>
      <c r="L112" s="58"/>
      <c r="M112" s="58"/>
      <c r="N112" s="58"/>
      <c r="O112" s="58"/>
      <c r="P112" s="58"/>
      <c r="Q112" s="58"/>
      <c r="R112" s="58"/>
      <c r="S112" s="58"/>
      <c r="T112" s="58"/>
      <c r="U112" s="58"/>
      <c r="V112" s="58"/>
      <c r="W112" s="58"/>
      <c r="X112" s="58"/>
      <c r="Y112" s="58"/>
      <c r="Z112" s="58"/>
      <c r="AA112" s="58"/>
    </row>
    <row r="113" spans="3:27">
      <c r="C113" s="55"/>
      <c r="D113" s="56"/>
      <c r="E113" s="65"/>
      <c r="F113" s="58"/>
      <c r="G113" s="58"/>
      <c r="H113" s="58"/>
      <c r="I113" s="58"/>
      <c r="J113" s="58"/>
      <c r="K113" s="58"/>
      <c r="L113" s="58"/>
      <c r="M113" s="58"/>
      <c r="N113" s="58"/>
      <c r="O113" s="58"/>
      <c r="P113" s="58"/>
      <c r="Q113" s="58"/>
      <c r="R113" s="58"/>
      <c r="S113" s="58"/>
      <c r="T113" s="58"/>
      <c r="U113" s="58"/>
      <c r="V113" s="58"/>
      <c r="W113" s="58"/>
      <c r="X113" s="58"/>
      <c r="Y113" s="58"/>
      <c r="Z113" s="58"/>
      <c r="AA113" s="58"/>
    </row>
    <row r="114" spans="3:27">
      <c r="C114" s="55"/>
      <c r="D114" s="56"/>
      <c r="E114" s="65"/>
      <c r="F114" s="58"/>
      <c r="G114" s="58"/>
      <c r="H114" s="58"/>
      <c r="I114" s="58"/>
      <c r="J114" s="58"/>
      <c r="K114" s="58"/>
      <c r="L114" s="58"/>
      <c r="M114" s="58"/>
      <c r="N114" s="58"/>
      <c r="O114" s="58"/>
      <c r="P114" s="58"/>
      <c r="Q114" s="58"/>
      <c r="R114" s="58"/>
      <c r="S114" s="58"/>
      <c r="T114" s="58"/>
      <c r="U114" s="58"/>
      <c r="V114" s="58"/>
      <c r="W114" s="58"/>
      <c r="X114" s="58"/>
      <c r="Y114" s="58"/>
      <c r="Z114" s="58"/>
      <c r="AA114" s="58"/>
    </row>
    <row r="115" spans="3:27">
      <c r="C115" s="55"/>
      <c r="D115" s="56"/>
      <c r="E115" s="65"/>
      <c r="F115" s="58"/>
      <c r="G115" s="58"/>
      <c r="H115" s="58"/>
      <c r="I115" s="58"/>
      <c r="J115" s="58"/>
      <c r="K115" s="58"/>
      <c r="L115" s="58"/>
      <c r="M115" s="58"/>
      <c r="N115" s="58"/>
      <c r="O115" s="58"/>
      <c r="P115" s="58"/>
      <c r="Q115" s="58"/>
      <c r="R115" s="58"/>
      <c r="S115" s="58"/>
      <c r="T115" s="58"/>
      <c r="U115" s="58"/>
      <c r="V115" s="58"/>
      <c r="W115" s="58"/>
      <c r="X115" s="58"/>
      <c r="Y115" s="58"/>
      <c r="Z115" s="58"/>
      <c r="AA115" s="58"/>
    </row>
    <row r="116" spans="3:27">
      <c r="C116" s="55"/>
      <c r="D116" s="56"/>
      <c r="E116" s="65"/>
      <c r="F116" s="58"/>
      <c r="G116" s="58"/>
      <c r="H116" s="58"/>
      <c r="I116" s="58"/>
      <c r="J116" s="58"/>
      <c r="K116" s="58"/>
      <c r="L116" s="58"/>
      <c r="M116" s="58"/>
      <c r="N116" s="58"/>
      <c r="O116" s="58"/>
      <c r="P116" s="58"/>
      <c r="Q116" s="58"/>
      <c r="R116" s="58"/>
      <c r="S116" s="58"/>
      <c r="T116" s="58"/>
      <c r="U116" s="58"/>
      <c r="V116" s="58"/>
      <c r="W116" s="58"/>
      <c r="X116" s="58"/>
      <c r="Y116" s="58"/>
      <c r="Z116" s="58"/>
      <c r="AA116" s="58"/>
    </row>
    <row r="117" spans="3:27">
      <c r="C117" s="55"/>
      <c r="D117" s="56"/>
      <c r="E117" s="65"/>
      <c r="F117" s="58"/>
      <c r="G117" s="58"/>
      <c r="H117" s="58"/>
      <c r="I117" s="58"/>
      <c r="J117" s="58"/>
      <c r="K117" s="58"/>
      <c r="L117" s="58"/>
      <c r="M117" s="58"/>
      <c r="N117" s="58"/>
      <c r="O117" s="58"/>
      <c r="P117" s="58"/>
      <c r="Q117" s="58"/>
      <c r="R117" s="58"/>
      <c r="S117" s="58"/>
      <c r="T117" s="58"/>
      <c r="U117" s="58"/>
      <c r="V117" s="58"/>
      <c r="W117" s="58"/>
      <c r="X117" s="58"/>
      <c r="Y117" s="58"/>
      <c r="Z117" s="58"/>
      <c r="AA117" s="58"/>
    </row>
    <row r="118" spans="3:27">
      <c r="C118" s="55"/>
      <c r="D118" s="56"/>
      <c r="E118" s="65"/>
      <c r="F118" s="58"/>
      <c r="G118" s="58"/>
      <c r="H118" s="58"/>
      <c r="I118" s="58"/>
      <c r="J118" s="58"/>
      <c r="K118" s="58"/>
      <c r="L118" s="58"/>
      <c r="M118" s="58"/>
      <c r="N118" s="58"/>
      <c r="O118" s="58"/>
      <c r="P118" s="58"/>
      <c r="Q118" s="58"/>
      <c r="R118" s="58"/>
      <c r="S118" s="58"/>
      <c r="T118" s="58"/>
      <c r="U118" s="58"/>
      <c r="V118" s="58"/>
      <c r="W118" s="58"/>
      <c r="X118" s="58"/>
      <c r="Y118" s="58"/>
      <c r="Z118" s="58"/>
      <c r="AA118" s="58"/>
    </row>
    <row r="119" spans="3:27">
      <c r="C119" s="55"/>
      <c r="D119" s="56"/>
      <c r="E119" s="65"/>
      <c r="F119" s="58"/>
      <c r="G119" s="58"/>
      <c r="H119" s="58"/>
      <c r="I119" s="58"/>
      <c r="J119" s="58"/>
      <c r="K119" s="58"/>
      <c r="L119" s="58"/>
      <c r="M119" s="58"/>
      <c r="N119" s="58"/>
      <c r="O119" s="58"/>
      <c r="P119" s="58"/>
      <c r="Q119" s="58"/>
      <c r="R119" s="58"/>
      <c r="S119" s="58"/>
      <c r="T119" s="58"/>
      <c r="U119" s="58"/>
      <c r="V119" s="58"/>
      <c r="W119" s="58"/>
      <c r="X119" s="58"/>
      <c r="Y119" s="58"/>
      <c r="Z119" s="58"/>
      <c r="AA119" s="58"/>
    </row>
    <row r="120" spans="3:27">
      <c r="C120" s="55"/>
      <c r="D120" s="56"/>
      <c r="E120" s="65"/>
      <c r="F120" s="58"/>
      <c r="G120" s="58"/>
      <c r="H120" s="58"/>
      <c r="I120" s="58"/>
      <c r="J120" s="58"/>
      <c r="K120" s="58"/>
      <c r="L120" s="58"/>
      <c r="M120" s="58"/>
      <c r="N120" s="58"/>
      <c r="O120" s="58"/>
      <c r="P120" s="58"/>
      <c r="Q120" s="58"/>
      <c r="R120" s="58"/>
      <c r="S120" s="58"/>
      <c r="T120" s="58"/>
      <c r="U120" s="58"/>
      <c r="V120" s="58"/>
      <c r="W120" s="58"/>
      <c r="X120" s="58"/>
      <c r="Y120" s="58"/>
      <c r="Z120" s="58"/>
      <c r="AA120" s="58"/>
    </row>
    <row r="121" spans="3:27">
      <c r="C121" s="55"/>
      <c r="D121" s="56"/>
      <c r="E121" s="65"/>
      <c r="F121" s="58"/>
      <c r="G121" s="58"/>
      <c r="H121" s="58"/>
      <c r="I121" s="58"/>
      <c r="J121" s="58"/>
      <c r="K121" s="58"/>
      <c r="L121" s="58"/>
      <c r="M121" s="58"/>
      <c r="N121" s="58"/>
      <c r="O121" s="58"/>
      <c r="P121" s="58"/>
      <c r="Q121" s="58"/>
      <c r="R121" s="58"/>
      <c r="S121" s="58"/>
      <c r="T121" s="58"/>
      <c r="U121" s="58"/>
      <c r="V121" s="58"/>
      <c r="W121" s="58"/>
      <c r="X121" s="58"/>
      <c r="Y121" s="58"/>
      <c r="Z121" s="58"/>
      <c r="AA121" s="58"/>
    </row>
    <row r="122" spans="3:27">
      <c r="C122" s="55"/>
      <c r="D122" s="56"/>
      <c r="E122" s="65"/>
      <c r="F122" s="58"/>
      <c r="G122" s="58"/>
      <c r="H122" s="58"/>
      <c r="I122" s="58"/>
      <c r="J122" s="58"/>
      <c r="K122" s="58"/>
      <c r="L122" s="58"/>
      <c r="M122" s="58"/>
      <c r="N122" s="58"/>
      <c r="O122" s="58"/>
      <c r="P122" s="58"/>
      <c r="Q122" s="58"/>
      <c r="R122" s="58"/>
      <c r="S122" s="58"/>
      <c r="T122" s="58"/>
      <c r="U122" s="58"/>
      <c r="V122" s="58"/>
      <c r="W122" s="58"/>
      <c r="X122" s="58"/>
      <c r="Y122" s="58"/>
      <c r="Z122" s="58"/>
      <c r="AA122" s="58"/>
    </row>
    <row r="123" spans="3:27">
      <c r="C123" s="55"/>
      <c r="D123" s="56"/>
      <c r="E123" s="65"/>
      <c r="F123" s="58"/>
      <c r="G123" s="58"/>
      <c r="H123" s="58"/>
      <c r="I123" s="58"/>
      <c r="J123" s="58"/>
      <c r="K123" s="58"/>
      <c r="L123" s="58"/>
      <c r="M123" s="58"/>
      <c r="N123" s="58"/>
      <c r="O123" s="58"/>
      <c r="P123" s="58"/>
      <c r="Q123" s="58"/>
      <c r="R123" s="58"/>
      <c r="S123" s="58"/>
      <c r="T123" s="58"/>
      <c r="U123" s="58"/>
      <c r="V123" s="58"/>
      <c r="W123" s="58"/>
      <c r="X123" s="58"/>
      <c r="Y123" s="58"/>
      <c r="Z123" s="58"/>
      <c r="AA123" s="58"/>
    </row>
    <row r="124" spans="3:27">
      <c r="C124" s="55"/>
      <c r="D124" s="56"/>
      <c r="E124" s="65"/>
      <c r="F124" s="58"/>
      <c r="G124" s="58"/>
      <c r="H124" s="58"/>
      <c r="I124" s="58"/>
      <c r="J124" s="58"/>
      <c r="K124" s="58"/>
      <c r="L124" s="58"/>
      <c r="M124" s="58"/>
      <c r="N124" s="58"/>
      <c r="O124" s="58"/>
      <c r="P124" s="58"/>
      <c r="Q124" s="58"/>
      <c r="R124" s="58"/>
      <c r="S124" s="58"/>
      <c r="T124" s="58"/>
      <c r="U124" s="58"/>
      <c r="V124" s="58"/>
      <c r="W124" s="58"/>
      <c r="X124" s="58"/>
      <c r="Y124" s="58"/>
      <c r="Z124" s="58"/>
      <c r="AA124" s="58"/>
    </row>
    <row r="125" spans="3:27">
      <c r="C125" s="55"/>
      <c r="D125" s="56"/>
      <c r="E125" s="65"/>
      <c r="F125" s="58"/>
      <c r="G125" s="58"/>
      <c r="H125" s="58"/>
      <c r="I125" s="58"/>
      <c r="J125" s="58"/>
      <c r="K125" s="58"/>
      <c r="L125" s="58"/>
      <c r="M125" s="58"/>
      <c r="N125" s="58"/>
      <c r="O125" s="58"/>
      <c r="P125" s="58"/>
      <c r="Q125" s="58"/>
      <c r="R125" s="58"/>
      <c r="S125" s="58"/>
      <c r="T125" s="58"/>
      <c r="U125" s="58"/>
      <c r="V125" s="58"/>
      <c r="W125" s="58"/>
      <c r="X125" s="58"/>
      <c r="Y125" s="58"/>
      <c r="Z125" s="58"/>
      <c r="AA125" s="58"/>
    </row>
    <row r="126" spans="3:27">
      <c r="C126" s="55"/>
      <c r="D126" s="56"/>
      <c r="E126" s="65"/>
      <c r="F126" s="58"/>
      <c r="G126" s="58"/>
      <c r="H126" s="58"/>
      <c r="I126" s="58"/>
      <c r="J126" s="58"/>
      <c r="K126" s="58"/>
      <c r="L126" s="58"/>
      <c r="M126" s="58"/>
      <c r="N126" s="58"/>
      <c r="O126" s="58"/>
      <c r="P126" s="58"/>
      <c r="Q126" s="58"/>
      <c r="R126" s="58"/>
      <c r="S126" s="58"/>
      <c r="T126" s="58"/>
      <c r="U126" s="58"/>
      <c r="V126" s="58"/>
      <c r="W126" s="58"/>
      <c r="X126" s="58"/>
      <c r="Y126" s="58"/>
      <c r="Z126" s="58"/>
      <c r="AA126" s="58"/>
    </row>
    <row r="127" spans="3:27">
      <c r="C127" s="55"/>
      <c r="D127" s="56"/>
      <c r="E127" s="65"/>
      <c r="F127" s="58"/>
      <c r="G127" s="58"/>
      <c r="H127" s="58"/>
      <c r="I127" s="58"/>
      <c r="J127" s="58"/>
      <c r="K127" s="58"/>
      <c r="L127" s="58"/>
      <c r="M127" s="58"/>
      <c r="N127" s="58"/>
      <c r="O127" s="58"/>
      <c r="P127" s="58"/>
      <c r="Q127" s="58"/>
      <c r="R127" s="58"/>
      <c r="S127" s="58"/>
      <c r="T127" s="58"/>
      <c r="U127" s="58"/>
      <c r="V127" s="58"/>
      <c r="W127" s="58"/>
      <c r="X127" s="58"/>
      <c r="Y127" s="58"/>
      <c r="Z127" s="58"/>
      <c r="AA127" s="58"/>
    </row>
    <row r="128" spans="3:27">
      <c r="C128" s="55"/>
      <c r="D128" s="56"/>
      <c r="E128" s="65"/>
      <c r="F128" s="58"/>
      <c r="G128" s="58"/>
      <c r="H128" s="58"/>
      <c r="I128" s="58"/>
      <c r="J128" s="58"/>
      <c r="K128" s="58"/>
      <c r="L128" s="58"/>
      <c r="M128" s="58"/>
      <c r="N128" s="58"/>
      <c r="O128" s="58"/>
      <c r="P128" s="58"/>
      <c r="Q128" s="58"/>
      <c r="R128" s="58"/>
      <c r="S128" s="58"/>
      <c r="T128" s="58"/>
      <c r="U128" s="58"/>
      <c r="V128" s="58"/>
      <c r="W128" s="58"/>
      <c r="X128" s="58"/>
      <c r="Y128" s="58"/>
      <c r="Z128" s="58"/>
      <c r="AA128" s="58"/>
    </row>
    <row r="129" spans="3:27">
      <c r="C129" s="55"/>
      <c r="D129" s="56"/>
      <c r="E129" s="65"/>
      <c r="F129" s="58"/>
      <c r="G129" s="58"/>
      <c r="H129" s="58"/>
      <c r="I129" s="58"/>
      <c r="J129" s="58"/>
      <c r="K129" s="58"/>
      <c r="L129" s="58"/>
      <c r="M129" s="58"/>
      <c r="N129" s="58"/>
      <c r="O129" s="58"/>
      <c r="P129" s="58"/>
      <c r="Q129" s="58"/>
      <c r="R129" s="58"/>
      <c r="S129" s="58"/>
      <c r="T129" s="58"/>
      <c r="U129" s="58"/>
      <c r="V129" s="58"/>
      <c r="W129" s="58"/>
      <c r="X129" s="58"/>
      <c r="Y129" s="58"/>
      <c r="Z129" s="58"/>
      <c r="AA129" s="58"/>
    </row>
    <row r="130" spans="3:27">
      <c r="C130" s="55"/>
      <c r="D130" s="56"/>
      <c r="E130" s="65"/>
      <c r="F130" s="58"/>
      <c r="G130" s="58"/>
      <c r="H130" s="58"/>
      <c r="I130" s="58"/>
      <c r="J130" s="58"/>
      <c r="K130" s="58"/>
      <c r="L130" s="58"/>
      <c r="M130" s="58"/>
      <c r="N130" s="58"/>
      <c r="O130" s="58"/>
      <c r="P130" s="58"/>
      <c r="Q130" s="58"/>
      <c r="R130" s="58"/>
      <c r="S130" s="58"/>
      <c r="T130" s="58"/>
      <c r="U130" s="58"/>
      <c r="V130" s="58"/>
      <c r="W130" s="58"/>
      <c r="X130" s="58"/>
      <c r="Y130" s="58"/>
      <c r="Z130" s="58"/>
      <c r="AA130" s="58"/>
    </row>
    <row r="131" spans="3:27">
      <c r="C131" s="55"/>
      <c r="D131" s="56"/>
      <c r="E131" s="65"/>
      <c r="F131" s="58"/>
      <c r="G131" s="58"/>
      <c r="H131" s="58"/>
      <c r="I131" s="58"/>
      <c r="J131" s="58"/>
      <c r="K131" s="58"/>
      <c r="L131" s="58"/>
      <c r="M131" s="58"/>
      <c r="N131" s="58"/>
      <c r="O131" s="58"/>
      <c r="P131" s="58"/>
      <c r="Q131" s="58"/>
      <c r="R131" s="58"/>
      <c r="S131" s="58"/>
      <c r="T131" s="58"/>
      <c r="U131" s="58"/>
      <c r="V131" s="58"/>
      <c r="W131" s="58"/>
      <c r="X131" s="58"/>
      <c r="Y131" s="58"/>
      <c r="Z131" s="58"/>
      <c r="AA131" s="58"/>
    </row>
    <row r="132" spans="3:27">
      <c r="C132" s="55"/>
      <c r="D132" s="56"/>
      <c r="E132" s="65"/>
      <c r="F132" s="58"/>
      <c r="G132" s="58"/>
      <c r="H132" s="58"/>
      <c r="I132" s="58"/>
      <c r="J132" s="58"/>
      <c r="K132" s="58"/>
      <c r="L132" s="58"/>
      <c r="M132" s="58"/>
      <c r="N132" s="58"/>
      <c r="O132" s="58"/>
      <c r="P132" s="58"/>
      <c r="Q132" s="58"/>
      <c r="R132" s="58"/>
      <c r="S132" s="58"/>
      <c r="T132" s="58"/>
      <c r="U132" s="58"/>
      <c r="V132" s="58"/>
      <c r="W132" s="58"/>
      <c r="X132" s="58"/>
      <c r="Y132" s="58"/>
      <c r="Z132" s="58"/>
      <c r="AA132" s="58"/>
    </row>
    <row r="133" spans="3:27">
      <c r="C133" s="55"/>
      <c r="D133" s="56"/>
      <c r="E133" s="65"/>
      <c r="F133" s="58"/>
      <c r="G133" s="58"/>
      <c r="H133" s="58"/>
      <c r="I133" s="58"/>
      <c r="J133" s="58"/>
      <c r="K133" s="58"/>
      <c r="L133" s="58"/>
      <c r="M133" s="58"/>
      <c r="N133" s="58"/>
      <c r="O133" s="58"/>
      <c r="P133" s="58"/>
      <c r="Q133" s="58"/>
      <c r="R133" s="58"/>
      <c r="S133" s="58"/>
      <c r="T133" s="58"/>
      <c r="U133" s="58"/>
      <c r="V133" s="58"/>
      <c r="W133" s="58"/>
      <c r="X133" s="58"/>
      <c r="Y133" s="58"/>
      <c r="Z133" s="58"/>
      <c r="AA133" s="58"/>
    </row>
    <row r="134" spans="3:27">
      <c r="C134" s="55"/>
      <c r="D134" s="56"/>
      <c r="E134" s="65"/>
      <c r="F134" s="58"/>
      <c r="G134" s="58"/>
      <c r="H134" s="58"/>
      <c r="I134" s="58"/>
      <c r="J134" s="58"/>
      <c r="K134" s="58"/>
      <c r="L134" s="58"/>
      <c r="M134" s="58"/>
      <c r="N134" s="58"/>
      <c r="O134" s="58"/>
      <c r="P134" s="58"/>
      <c r="Q134" s="58"/>
      <c r="R134" s="58"/>
      <c r="S134" s="58"/>
      <c r="T134" s="58"/>
      <c r="U134" s="58"/>
      <c r="V134" s="58"/>
      <c r="W134" s="58"/>
      <c r="X134" s="58"/>
      <c r="Y134" s="58"/>
      <c r="Z134" s="58"/>
      <c r="AA134" s="58"/>
    </row>
    <row r="135" spans="3:27">
      <c r="C135" s="55"/>
      <c r="D135" s="56"/>
      <c r="E135" s="65"/>
      <c r="F135" s="58"/>
      <c r="G135" s="58"/>
      <c r="H135" s="58"/>
      <c r="I135" s="58"/>
      <c r="J135" s="58"/>
      <c r="K135" s="58"/>
      <c r="L135" s="58"/>
      <c r="M135" s="58"/>
      <c r="N135" s="58"/>
      <c r="O135" s="58"/>
      <c r="P135" s="58"/>
      <c r="Q135" s="58"/>
      <c r="R135" s="58"/>
      <c r="S135" s="58"/>
      <c r="T135" s="58"/>
      <c r="U135" s="58"/>
      <c r="V135" s="58"/>
      <c r="W135" s="58"/>
      <c r="X135" s="58"/>
      <c r="Y135" s="58"/>
      <c r="Z135" s="58"/>
      <c r="AA135" s="58"/>
    </row>
    <row r="136" spans="3:27">
      <c r="C136" s="55"/>
      <c r="D136" s="56"/>
      <c r="E136" s="65"/>
      <c r="F136" s="58"/>
      <c r="G136" s="58"/>
      <c r="H136" s="58"/>
      <c r="I136" s="58"/>
      <c r="J136" s="58"/>
      <c r="K136" s="58"/>
      <c r="L136" s="58"/>
      <c r="M136" s="58"/>
      <c r="N136" s="58"/>
      <c r="O136" s="58"/>
      <c r="P136" s="58"/>
      <c r="Q136" s="58"/>
      <c r="R136" s="58"/>
      <c r="S136" s="58"/>
      <c r="T136" s="58"/>
      <c r="U136" s="58"/>
      <c r="V136" s="58"/>
      <c r="W136" s="58"/>
      <c r="X136" s="58"/>
      <c r="Y136" s="58"/>
      <c r="Z136" s="58"/>
      <c r="AA136" s="58"/>
    </row>
    <row r="137" spans="3:27">
      <c r="C137" s="55"/>
      <c r="D137" s="56"/>
      <c r="E137" s="65"/>
      <c r="F137" s="58"/>
      <c r="G137" s="58"/>
      <c r="H137" s="58"/>
      <c r="I137" s="58"/>
      <c r="J137" s="58"/>
      <c r="K137" s="58"/>
      <c r="L137" s="58"/>
      <c r="M137" s="58"/>
      <c r="N137" s="58"/>
      <c r="O137" s="58"/>
      <c r="P137" s="58"/>
      <c r="Q137" s="58"/>
      <c r="R137" s="58"/>
      <c r="S137" s="58"/>
      <c r="T137" s="58"/>
      <c r="U137" s="58"/>
      <c r="V137" s="58"/>
      <c r="W137" s="58"/>
      <c r="X137" s="58"/>
      <c r="Y137" s="58"/>
      <c r="Z137" s="58"/>
      <c r="AA137" s="58"/>
    </row>
    <row r="138" spans="3:27">
      <c r="C138" s="55"/>
      <c r="D138" s="56"/>
      <c r="E138" s="65"/>
      <c r="F138" s="58"/>
      <c r="G138" s="58"/>
      <c r="H138" s="58"/>
      <c r="I138" s="58"/>
      <c r="J138" s="58"/>
      <c r="K138" s="58"/>
      <c r="L138" s="58"/>
      <c r="M138" s="58"/>
      <c r="N138" s="58"/>
      <c r="O138" s="58"/>
      <c r="P138" s="58"/>
      <c r="Q138" s="58"/>
      <c r="R138" s="58"/>
      <c r="S138" s="58"/>
      <c r="T138" s="58"/>
      <c r="U138" s="58"/>
      <c r="V138" s="58"/>
      <c r="W138" s="58"/>
      <c r="X138" s="58"/>
      <c r="Y138" s="58"/>
      <c r="Z138" s="58"/>
      <c r="AA138" s="58"/>
    </row>
    <row r="139" spans="3:27">
      <c r="C139" s="55"/>
      <c r="D139" s="56"/>
      <c r="E139" s="65"/>
      <c r="F139" s="58"/>
      <c r="G139" s="58"/>
      <c r="H139" s="58"/>
      <c r="I139" s="58"/>
      <c r="J139" s="58"/>
      <c r="K139" s="58"/>
      <c r="L139" s="58"/>
      <c r="M139" s="58"/>
      <c r="N139" s="58"/>
      <c r="O139" s="58"/>
      <c r="P139" s="58"/>
      <c r="Q139" s="58"/>
      <c r="R139" s="58"/>
      <c r="S139" s="58"/>
      <c r="T139" s="58"/>
      <c r="U139" s="58"/>
      <c r="V139" s="58"/>
      <c r="W139" s="58"/>
      <c r="X139" s="58"/>
      <c r="Y139" s="58"/>
      <c r="Z139" s="58"/>
      <c r="AA139" s="58"/>
    </row>
    <row r="140" spans="3:27">
      <c r="C140" s="55"/>
      <c r="D140" s="56"/>
      <c r="E140" s="65"/>
      <c r="F140" s="58"/>
      <c r="G140" s="58"/>
      <c r="H140" s="58"/>
      <c r="I140" s="58"/>
      <c r="J140" s="58"/>
      <c r="K140" s="58"/>
      <c r="L140" s="58"/>
      <c r="M140" s="58"/>
      <c r="N140" s="58"/>
      <c r="O140" s="58"/>
      <c r="P140" s="58"/>
      <c r="Q140" s="58"/>
      <c r="R140" s="58"/>
      <c r="S140" s="58"/>
      <c r="T140" s="58"/>
      <c r="U140" s="58"/>
      <c r="V140" s="58"/>
      <c r="W140" s="58"/>
      <c r="X140" s="58"/>
      <c r="Y140" s="58"/>
      <c r="Z140" s="58"/>
      <c r="AA140" s="58"/>
    </row>
    <row r="141" spans="3:27">
      <c r="C141" s="55"/>
      <c r="D141" s="56"/>
      <c r="E141" s="65"/>
      <c r="F141" s="58"/>
      <c r="G141" s="58"/>
      <c r="H141" s="58"/>
      <c r="I141" s="58"/>
      <c r="J141" s="58"/>
      <c r="K141" s="58"/>
      <c r="L141" s="58"/>
      <c r="M141" s="58"/>
      <c r="N141" s="58"/>
      <c r="O141" s="58"/>
      <c r="P141" s="58"/>
      <c r="Q141" s="58"/>
      <c r="R141" s="58"/>
      <c r="S141" s="58"/>
      <c r="T141" s="58"/>
      <c r="U141" s="58"/>
      <c r="V141" s="58"/>
      <c r="W141" s="58"/>
      <c r="X141" s="58"/>
      <c r="Y141" s="58"/>
      <c r="Z141" s="58"/>
      <c r="AA141" s="58"/>
    </row>
    <row r="142" spans="3:27">
      <c r="C142" s="55"/>
      <c r="D142" s="56"/>
      <c r="E142" s="65"/>
      <c r="F142" s="58"/>
      <c r="G142" s="58"/>
      <c r="H142" s="58"/>
      <c r="I142" s="58"/>
      <c r="J142" s="58"/>
      <c r="K142" s="58"/>
      <c r="L142" s="58"/>
      <c r="M142" s="58"/>
      <c r="N142" s="58"/>
      <c r="O142" s="58"/>
      <c r="P142" s="58"/>
      <c r="Q142" s="58"/>
      <c r="R142" s="58"/>
      <c r="S142" s="58"/>
      <c r="T142" s="58"/>
      <c r="U142" s="58"/>
      <c r="V142" s="58"/>
      <c r="W142" s="58"/>
      <c r="X142" s="58"/>
      <c r="Y142" s="58"/>
      <c r="Z142" s="58"/>
      <c r="AA142" s="58"/>
    </row>
    <row r="143" spans="3:27">
      <c r="C143" s="55"/>
      <c r="D143" s="56"/>
      <c r="E143" s="65"/>
      <c r="F143" s="58"/>
      <c r="G143" s="58"/>
      <c r="H143" s="58"/>
      <c r="I143" s="58"/>
      <c r="J143" s="58"/>
      <c r="K143" s="58"/>
      <c r="L143" s="58"/>
      <c r="M143" s="58"/>
      <c r="N143" s="58"/>
      <c r="O143" s="58"/>
      <c r="P143" s="58"/>
      <c r="Q143" s="58"/>
      <c r="R143" s="58"/>
      <c r="S143" s="58"/>
      <c r="T143" s="58"/>
      <c r="U143" s="58"/>
      <c r="V143" s="58"/>
      <c r="W143" s="58"/>
      <c r="X143" s="58"/>
      <c r="Y143" s="58"/>
      <c r="Z143" s="58"/>
      <c r="AA143" s="58"/>
    </row>
    <row r="144" spans="3:27">
      <c r="C144" s="55"/>
      <c r="D144" s="56"/>
      <c r="E144" s="65"/>
      <c r="F144" s="58"/>
      <c r="G144" s="58"/>
      <c r="H144" s="58"/>
      <c r="I144" s="58"/>
      <c r="J144" s="58"/>
      <c r="K144" s="58"/>
      <c r="L144" s="58"/>
      <c r="M144" s="58"/>
      <c r="N144" s="58"/>
      <c r="O144" s="58"/>
      <c r="P144" s="58"/>
      <c r="Q144" s="58"/>
      <c r="R144" s="58"/>
      <c r="S144" s="58"/>
      <c r="T144" s="58"/>
      <c r="U144" s="58"/>
      <c r="V144" s="58"/>
      <c r="W144" s="58"/>
      <c r="X144" s="58"/>
      <c r="Y144" s="58"/>
      <c r="Z144" s="58"/>
      <c r="AA144" s="58"/>
    </row>
    <row r="145" spans="3:27">
      <c r="C145" s="55"/>
      <c r="D145" s="56"/>
      <c r="E145" s="65"/>
      <c r="F145" s="58"/>
      <c r="G145" s="58"/>
      <c r="H145" s="58"/>
      <c r="I145" s="58"/>
      <c r="J145" s="58"/>
      <c r="K145" s="58"/>
      <c r="L145" s="58"/>
      <c r="M145" s="58"/>
      <c r="N145" s="58"/>
      <c r="O145" s="58"/>
      <c r="P145" s="58"/>
      <c r="Q145" s="58"/>
      <c r="R145" s="58"/>
      <c r="S145" s="58"/>
      <c r="T145" s="58"/>
      <c r="U145" s="58"/>
      <c r="V145" s="58"/>
      <c r="W145" s="58"/>
      <c r="X145" s="58"/>
      <c r="Y145" s="58"/>
      <c r="Z145" s="58"/>
      <c r="AA145" s="58"/>
    </row>
    <row r="146" spans="3:27">
      <c r="C146" s="55"/>
      <c r="D146" s="56"/>
      <c r="E146" s="65"/>
      <c r="F146" s="58"/>
      <c r="G146" s="58"/>
      <c r="H146" s="58"/>
      <c r="I146" s="58"/>
      <c r="J146" s="58"/>
      <c r="K146" s="58"/>
      <c r="L146" s="58"/>
      <c r="M146" s="58"/>
      <c r="N146" s="58"/>
      <c r="O146" s="58"/>
      <c r="P146" s="58"/>
      <c r="Q146" s="58"/>
      <c r="R146" s="58"/>
      <c r="S146" s="58"/>
      <c r="T146" s="58"/>
      <c r="U146" s="58"/>
      <c r="V146" s="58"/>
      <c r="W146" s="58"/>
      <c r="X146" s="58"/>
      <c r="Y146" s="58"/>
      <c r="Z146" s="58"/>
      <c r="AA146" s="58"/>
    </row>
    <row r="147" spans="3:27">
      <c r="C147" s="55"/>
      <c r="D147" s="56"/>
      <c r="E147" s="65"/>
      <c r="F147" s="58"/>
      <c r="G147" s="58"/>
      <c r="H147" s="58"/>
      <c r="I147" s="58"/>
      <c r="J147" s="58"/>
      <c r="K147" s="58"/>
      <c r="L147" s="58"/>
      <c r="M147" s="58"/>
      <c r="N147" s="58"/>
      <c r="O147" s="58"/>
      <c r="P147" s="58"/>
      <c r="Q147" s="58"/>
      <c r="R147" s="58"/>
      <c r="S147" s="58"/>
      <c r="T147" s="58"/>
      <c r="U147" s="58"/>
      <c r="V147" s="58"/>
      <c r="W147" s="58"/>
      <c r="X147" s="58"/>
      <c r="Y147" s="58"/>
      <c r="Z147" s="58"/>
      <c r="AA147" s="58"/>
    </row>
    <row r="148" spans="3:27">
      <c r="C148" s="55"/>
      <c r="D148" s="56"/>
      <c r="E148" s="65"/>
      <c r="F148" s="58"/>
      <c r="G148" s="58"/>
      <c r="H148" s="58"/>
      <c r="I148" s="58"/>
      <c r="J148" s="58"/>
      <c r="K148" s="58"/>
      <c r="L148" s="58"/>
      <c r="M148" s="58"/>
      <c r="N148" s="58"/>
      <c r="O148" s="58"/>
      <c r="P148" s="58"/>
      <c r="Q148" s="58"/>
      <c r="R148" s="58"/>
      <c r="S148" s="58"/>
      <c r="T148" s="58"/>
      <c r="U148" s="58"/>
      <c r="V148" s="58"/>
      <c r="W148" s="58"/>
      <c r="X148" s="58"/>
      <c r="Y148" s="58"/>
      <c r="Z148" s="58"/>
      <c r="AA148" s="58"/>
    </row>
    <row r="149" spans="3:27">
      <c r="C149" s="55"/>
      <c r="D149" s="56"/>
      <c r="E149" s="65"/>
      <c r="F149" s="58"/>
      <c r="G149" s="58"/>
      <c r="H149" s="58"/>
      <c r="I149" s="58"/>
      <c r="J149" s="58"/>
      <c r="K149" s="58"/>
      <c r="L149" s="58"/>
      <c r="M149" s="58"/>
      <c r="N149" s="58"/>
      <c r="O149" s="58"/>
      <c r="P149" s="58"/>
      <c r="Q149" s="58"/>
      <c r="R149" s="58"/>
      <c r="S149" s="58"/>
      <c r="T149" s="58"/>
      <c r="U149" s="58"/>
      <c r="V149" s="58"/>
      <c r="W149" s="58"/>
      <c r="X149" s="58"/>
      <c r="Y149" s="58"/>
      <c r="Z149" s="58"/>
      <c r="AA149" s="58"/>
    </row>
    <row r="150" spans="3:27">
      <c r="C150" s="55"/>
      <c r="D150" s="56"/>
      <c r="E150" s="65"/>
      <c r="F150" s="58"/>
      <c r="G150" s="58"/>
      <c r="H150" s="58"/>
      <c r="I150" s="58"/>
      <c r="J150" s="58"/>
      <c r="K150" s="58"/>
      <c r="L150" s="58"/>
      <c r="M150" s="58"/>
      <c r="N150" s="58"/>
      <c r="O150" s="58"/>
      <c r="P150" s="58"/>
      <c r="Q150" s="58"/>
      <c r="R150" s="58"/>
      <c r="S150" s="58"/>
      <c r="T150" s="58"/>
      <c r="U150" s="58"/>
      <c r="V150" s="58"/>
      <c r="W150" s="58"/>
      <c r="X150" s="58"/>
      <c r="Y150" s="58"/>
      <c r="Z150" s="58"/>
      <c r="AA150" s="58"/>
    </row>
    <row r="151" spans="3:27">
      <c r="C151" s="55"/>
      <c r="D151" s="56"/>
      <c r="E151" s="65"/>
      <c r="F151" s="58"/>
      <c r="G151" s="58"/>
      <c r="H151" s="58"/>
      <c r="I151" s="58"/>
      <c r="J151" s="58"/>
      <c r="K151" s="58"/>
      <c r="L151" s="58"/>
      <c r="M151" s="58"/>
      <c r="N151" s="58"/>
      <c r="O151" s="58"/>
      <c r="P151" s="58"/>
      <c r="Q151" s="58"/>
      <c r="R151" s="58"/>
      <c r="S151" s="58"/>
      <c r="T151" s="58"/>
      <c r="U151" s="58"/>
      <c r="V151" s="58"/>
      <c r="W151" s="58"/>
      <c r="X151" s="58"/>
      <c r="Y151" s="58"/>
      <c r="Z151" s="58"/>
      <c r="AA151" s="58"/>
    </row>
    <row r="152" spans="3:27">
      <c r="C152" s="55"/>
      <c r="D152" s="56"/>
      <c r="E152" s="65"/>
      <c r="F152" s="58"/>
      <c r="G152" s="58"/>
      <c r="H152" s="58"/>
      <c r="I152" s="58"/>
      <c r="J152" s="58"/>
      <c r="K152" s="58"/>
      <c r="L152" s="58"/>
      <c r="M152" s="58"/>
      <c r="N152" s="58"/>
      <c r="O152" s="58"/>
      <c r="P152" s="58"/>
      <c r="Q152" s="58"/>
      <c r="R152" s="58"/>
      <c r="S152" s="58"/>
      <c r="T152" s="58"/>
      <c r="U152" s="58"/>
      <c r="V152" s="58"/>
      <c r="W152" s="58"/>
      <c r="X152" s="58"/>
      <c r="Y152" s="58"/>
      <c r="Z152" s="58"/>
      <c r="AA152" s="58"/>
    </row>
    <row r="153" spans="3:27">
      <c r="C153" s="55"/>
      <c r="D153" s="56"/>
      <c r="E153" s="65"/>
      <c r="F153" s="58"/>
      <c r="G153" s="58"/>
      <c r="H153" s="58"/>
      <c r="I153" s="58"/>
      <c r="J153" s="58"/>
      <c r="K153" s="58"/>
      <c r="L153" s="58"/>
      <c r="M153" s="58"/>
      <c r="N153" s="58"/>
      <c r="O153" s="58"/>
      <c r="P153" s="58"/>
      <c r="Q153" s="58"/>
      <c r="R153" s="58"/>
      <c r="S153" s="58"/>
      <c r="T153" s="58"/>
      <c r="U153" s="58"/>
      <c r="V153" s="58"/>
      <c r="W153" s="58"/>
      <c r="X153" s="58"/>
      <c r="Y153" s="58"/>
      <c r="Z153" s="58"/>
      <c r="AA153" s="58"/>
    </row>
    <row r="154" spans="3:27">
      <c r="C154" s="55"/>
      <c r="D154" s="56"/>
      <c r="E154" s="65"/>
      <c r="F154" s="58"/>
      <c r="G154" s="58"/>
      <c r="H154" s="58"/>
      <c r="I154" s="58"/>
      <c r="J154" s="58"/>
      <c r="K154" s="58"/>
      <c r="L154" s="58"/>
      <c r="M154" s="58"/>
      <c r="N154" s="58"/>
      <c r="O154" s="58"/>
      <c r="P154" s="58"/>
      <c r="Q154" s="58"/>
      <c r="R154" s="58"/>
      <c r="S154" s="58"/>
      <c r="T154" s="58"/>
      <c r="U154" s="58"/>
      <c r="V154" s="58"/>
      <c r="W154" s="58"/>
      <c r="X154" s="58"/>
      <c r="Y154" s="58"/>
      <c r="Z154" s="58"/>
      <c r="AA154" s="58"/>
    </row>
    <row r="155" spans="3:27">
      <c r="C155" s="55"/>
      <c r="D155" s="56"/>
      <c r="E155" s="65"/>
      <c r="F155" s="58"/>
      <c r="G155" s="58"/>
      <c r="H155" s="58"/>
      <c r="I155" s="58"/>
      <c r="J155" s="58"/>
      <c r="K155" s="58"/>
      <c r="L155" s="58"/>
      <c r="M155" s="58"/>
      <c r="N155" s="58"/>
      <c r="O155" s="58"/>
      <c r="P155" s="58"/>
      <c r="Q155" s="58"/>
      <c r="R155" s="58"/>
      <c r="S155" s="58"/>
      <c r="T155" s="58"/>
      <c r="U155" s="58"/>
      <c r="V155" s="58"/>
      <c r="W155" s="58"/>
      <c r="X155" s="58"/>
      <c r="Y155" s="58"/>
      <c r="Z155" s="58"/>
      <c r="AA155" s="58"/>
    </row>
    <row r="156" spans="3:27">
      <c r="C156" s="55"/>
      <c r="D156" s="56"/>
      <c r="E156" s="65"/>
      <c r="F156" s="58"/>
      <c r="G156" s="58"/>
      <c r="H156" s="58"/>
      <c r="I156" s="58"/>
      <c r="J156" s="58"/>
      <c r="K156" s="58"/>
      <c r="L156" s="58"/>
      <c r="M156" s="58"/>
      <c r="N156" s="58"/>
      <c r="O156" s="58"/>
      <c r="P156" s="58"/>
      <c r="Q156" s="58"/>
      <c r="R156" s="58"/>
      <c r="S156" s="58"/>
      <c r="T156" s="58"/>
      <c r="U156" s="58"/>
      <c r="V156" s="58"/>
      <c r="W156" s="58"/>
      <c r="X156" s="58"/>
      <c r="Y156" s="58"/>
      <c r="Z156" s="58"/>
      <c r="AA156" s="58"/>
    </row>
    <row r="157" spans="3:27">
      <c r="C157" s="55"/>
      <c r="D157" s="56"/>
      <c r="E157" s="65"/>
      <c r="F157" s="58"/>
      <c r="G157" s="58"/>
      <c r="H157" s="58"/>
      <c r="I157" s="58"/>
      <c r="J157" s="58"/>
      <c r="K157" s="58"/>
      <c r="L157" s="58"/>
      <c r="M157" s="58"/>
      <c r="N157" s="58"/>
      <c r="O157" s="58"/>
      <c r="P157" s="58"/>
      <c r="Q157" s="58"/>
      <c r="R157" s="58"/>
      <c r="S157" s="58"/>
      <c r="T157" s="58"/>
      <c r="U157" s="58"/>
      <c r="V157" s="58"/>
      <c r="W157" s="58"/>
      <c r="X157" s="58"/>
      <c r="Y157" s="58"/>
      <c r="Z157" s="58"/>
      <c r="AA157" s="58"/>
    </row>
    <row r="158" spans="3:27">
      <c r="C158" s="55"/>
      <c r="D158" s="56"/>
      <c r="E158" s="65"/>
      <c r="F158" s="58"/>
      <c r="G158" s="58"/>
      <c r="H158" s="58"/>
      <c r="I158" s="58"/>
      <c r="J158" s="58"/>
      <c r="K158" s="58"/>
      <c r="L158" s="58"/>
      <c r="M158" s="58"/>
      <c r="N158" s="58"/>
      <c r="O158" s="58"/>
      <c r="P158" s="58"/>
      <c r="Q158" s="58"/>
      <c r="R158" s="58"/>
      <c r="S158" s="58"/>
      <c r="T158" s="58"/>
      <c r="U158" s="58"/>
      <c r="V158" s="58"/>
      <c r="W158" s="58"/>
      <c r="X158" s="58"/>
      <c r="Y158" s="58"/>
      <c r="Z158" s="58"/>
      <c r="AA158" s="58"/>
    </row>
    <row r="159" spans="3:27">
      <c r="C159" s="55"/>
      <c r="D159" s="56"/>
      <c r="E159" s="65"/>
      <c r="F159" s="58"/>
      <c r="G159" s="58"/>
      <c r="H159" s="58"/>
      <c r="I159" s="58"/>
      <c r="J159" s="58"/>
      <c r="K159" s="58"/>
      <c r="L159" s="58"/>
      <c r="M159" s="58"/>
      <c r="N159" s="58"/>
      <c r="O159" s="58"/>
      <c r="P159" s="58"/>
      <c r="Q159" s="58"/>
      <c r="R159" s="58"/>
      <c r="S159" s="58"/>
      <c r="T159" s="58"/>
      <c r="U159" s="58"/>
      <c r="V159" s="58"/>
      <c r="W159" s="58"/>
      <c r="X159" s="58"/>
      <c r="Y159" s="58"/>
      <c r="Z159" s="58"/>
      <c r="AA159" s="58"/>
    </row>
    <row r="160" spans="3:27">
      <c r="C160" s="55"/>
      <c r="D160" s="56"/>
      <c r="E160" s="65"/>
      <c r="F160" s="58"/>
      <c r="G160" s="58"/>
      <c r="H160" s="58"/>
      <c r="I160" s="58"/>
      <c r="J160" s="58"/>
      <c r="K160" s="58"/>
      <c r="L160" s="58"/>
      <c r="M160" s="58"/>
      <c r="N160" s="58"/>
      <c r="O160" s="58"/>
      <c r="P160" s="58"/>
      <c r="Q160" s="58"/>
      <c r="R160" s="58"/>
      <c r="S160" s="58"/>
      <c r="T160" s="58"/>
      <c r="U160" s="58"/>
      <c r="V160" s="58"/>
      <c r="W160" s="58"/>
      <c r="X160" s="58"/>
      <c r="Y160" s="58"/>
      <c r="Z160" s="58"/>
      <c r="AA160" s="58"/>
    </row>
    <row r="161" spans="3:27">
      <c r="C161" s="55"/>
      <c r="D161" s="56"/>
      <c r="E161" s="65"/>
      <c r="F161" s="58"/>
      <c r="G161" s="58"/>
      <c r="H161" s="58"/>
      <c r="I161" s="58"/>
      <c r="J161" s="58"/>
      <c r="K161" s="58"/>
      <c r="L161" s="58"/>
      <c r="M161" s="58"/>
      <c r="N161" s="58"/>
      <c r="O161" s="58"/>
      <c r="P161" s="58"/>
      <c r="Q161" s="58"/>
      <c r="R161" s="58"/>
      <c r="S161" s="58"/>
      <c r="T161" s="58"/>
      <c r="U161" s="58"/>
      <c r="V161" s="58"/>
      <c r="W161" s="58"/>
      <c r="X161" s="58"/>
      <c r="Y161" s="58"/>
      <c r="Z161" s="58"/>
      <c r="AA161" s="58"/>
    </row>
    <row r="162" spans="3:27">
      <c r="C162" s="55"/>
      <c r="D162" s="56"/>
      <c r="E162" s="65"/>
      <c r="F162" s="58"/>
      <c r="G162" s="58"/>
      <c r="H162" s="58"/>
      <c r="I162" s="58"/>
      <c r="J162" s="58"/>
      <c r="K162" s="58"/>
      <c r="L162" s="58"/>
      <c r="M162" s="58"/>
      <c r="N162" s="58"/>
      <c r="O162" s="58"/>
      <c r="P162" s="58"/>
      <c r="Q162" s="58"/>
      <c r="R162" s="58"/>
      <c r="S162" s="58"/>
      <c r="T162" s="58"/>
      <c r="U162" s="58"/>
      <c r="V162" s="58"/>
      <c r="W162" s="58"/>
      <c r="X162" s="58"/>
      <c r="Y162" s="58"/>
      <c r="Z162" s="58"/>
      <c r="AA162" s="58"/>
    </row>
    <row r="163" spans="3:27">
      <c r="C163" s="55"/>
      <c r="D163" s="56"/>
      <c r="E163" s="65"/>
      <c r="F163" s="58"/>
      <c r="G163" s="58"/>
      <c r="H163" s="58"/>
      <c r="I163" s="58"/>
      <c r="J163" s="58"/>
      <c r="K163" s="58"/>
      <c r="L163" s="58"/>
      <c r="M163" s="58"/>
      <c r="N163" s="58"/>
      <c r="O163" s="58"/>
      <c r="P163" s="58"/>
      <c r="Q163" s="58"/>
      <c r="R163" s="58"/>
      <c r="S163" s="58"/>
      <c r="T163" s="58"/>
      <c r="U163" s="58"/>
      <c r="V163" s="58"/>
      <c r="W163" s="58"/>
      <c r="X163" s="58"/>
      <c r="Y163" s="58"/>
      <c r="Z163" s="58"/>
      <c r="AA163" s="58"/>
    </row>
    <row r="164" spans="3:27">
      <c r="C164" s="55"/>
      <c r="D164" s="56"/>
      <c r="E164" s="65"/>
      <c r="F164" s="58"/>
      <c r="G164" s="58"/>
      <c r="H164" s="58"/>
      <c r="I164" s="58"/>
      <c r="J164" s="58"/>
      <c r="K164" s="58"/>
      <c r="L164" s="58"/>
      <c r="M164" s="58"/>
      <c r="N164" s="58"/>
      <c r="O164" s="58"/>
      <c r="P164" s="58"/>
      <c r="Q164" s="58"/>
      <c r="R164" s="58"/>
      <c r="S164" s="58"/>
      <c r="T164" s="58"/>
      <c r="U164" s="58"/>
      <c r="V164" s="58"/>
      <c r="W164" s="58"/>
      <c r="X164" s="58"/>
      <c r="Y164" s="58"/>
      <c r="Z164" s="58"/>
      <c r="AA164" s="58"/>
    </row>
    <row r="165" spans="3:27">
      <c r="C165" s="55"/>
      <c r="D165" s="56"/>
      <c r="E165" s="65"/>
      <c r="F165" s="58"/>
      <c r="G165" s="58"/>
      <c r="H165" s="58"/>
      <c r="I165" s="58"/>
      <c r="J165" s="58"/>
      <c r="K165" s="58"/>
      <c r="L165" s="58"/>
      <c r="M165" s="58"/>
      <c r="N165" s="58"/>
      <c r="O165" s="58"/>
      <c r="P165" s="58"/>
      <c r="Q165" s="58"/>
      <c r="R165" s="58"/>
      <c r="S165" s="58"/>
      <c r="T165" s="58"/>
      <c r="U165" s="58"/>
      <c r="V165" s="58"/>
      <c r="W165" s="58"/>
      <c r="X165" s="58"/>
      <c r="Y165" s="58"/>
      <c r="Z165" s="58"/>
      <c r="AA165" s="58"/>
    </row>
    <row r="166" spans="3:27">
      <c r="C166" s="55"/>
      <c r="D166" s="56"/>
      <c r="E166" s="65"/>
      <c r="F166" s="58"/>
      <c r="G166" s="58"/>
      <c r="H166" s="58"/>
      <c r="I166" s="58"/>
      <c r="J166" s="58"/>
      <c r="K166" s="58"/>
      <c r="L166" s="58"/>
      <c r="M166" s="58"/>
      <c r="N166" s="58"/>
      <c r="O166" s="58"/>
      <c r="P166" s="58"/>
      <c r="Q166" s="58"/>
      <c r="R166" s="58"/>
      <c r="S166" s="58"/>
      <c r="T166" s="58"/>
      <c r="U166" s="58"/>
      <c r="V166" s="58"/>
      <c r="W166" s="58"/>
      <c r="X166" s="58"/>
      <c r="Y166" s="58"/>
      <c r="Z166" s="58"/>
      <c r="AA166" s="58"/>
    </row>
    <row r="167" spans="3:27">
      <c r="C167" s="55"/>
      <c r="D167" s="56"/>
      <c r="E167" s="65"/>
      <c r="F167" s="58"/>
      <c r="G167" s="58"/>
      <c r="H167" s="58"/>
      <c r="I167" s="58"/>
      <c r="J167" s="58"/>
      <c r="K167" s="58"/>
      <c r="L167" s="58"/>
      <c r="M167" s="58"/>
      <c r="N167" s="58"/>
      <c r="O167" s="58"/>
      <c r="P167" s="58"/>
      <c r="Q167" s="58"/>
      <c r="R167" s="58"/>
      <c r="S167" s="58"/>
      <c r="T167" s="58"/>
      <c r="U167" s="58"/>
      <c r="V167" s="58"/>
      <c r="W167" s="58"/>
      <c r="X167" s="58"/>
      <c r="Y167" s="58"/>
      <c r="Z167" s="58"/>
      <c r="AA167" s="58"/>
    </row>
    <row r="168" spans="3:27">
      <c r="C168" s="55"/>
      <c r="D168" s="56"/>
      <c r="E168" s="65"/>
      <c r="F168" s="58"/>
      <c r="G168" s="58"/>
      <c r="H168" s="58"/>
      <c r="I168" s="58"/>
      <c r="J168" s="58"/>
      <c r="K168" s="58"/>
      <c r="L168" s="58"/>
      <c r="M168" s="58"/>
      <c r="N168" s="58"/>
      <c r="O168" s="58"/>
      <c r="P168" s="58"/>
      <c r="Q168" s="58"/>
      <c r="R168" s="58"/>
      <c r="S168" s="58"/>
      <c r="T168" s="58"/>
      <c r="U168" s="58"/>
      <c r="V168" s="58"/>
      <c r="W168" s="58"/>
      <c r="X168" s="58"/>
      <c r="Y168" s="58"/>
      <c r="Z168" s="58"/>
      <c r="AA168" s="58"/>
    </row>
    <row r="169" spans="3:27">
      <c r="C169" s="55"/>
      <c r="D169" s="56"/>
      <c r="E169" s="65"/>
      <c r="F169" s="58"/>
      <c r="G169" s="58"/>
      <c r="H169" s="58"/>
      <c r="I169" s="58"/>
      <c r="J169" s="58"/>
      <c r="K169" s="58"/>
      <c r="L169" s="58"/>
      <c r="M169" s="58"/>
      <c r="N169" s="58"/>
      <c r="O169" s="58"/>
      <c r="P169" s="58"/>
      <c r="Q169" s="58"/>
      <c r="R169" s="58"/>
      <c r="S169" s="58"/>
      <c r="T169" s="58"/>
      <c r="U169" s="58"/>
      <c r="V169" s="58"/>
      <c r="W169" s="58"/>
      <c r="X169" s="58"/>
      <c r="Y169" s="58"/>
      <c r="Z169" s="58"/>
      <c r="AA169" s="58"/>
    </row>
    <row r="170" spans="3:27">
      <c r="C170" s="55"/>
      <c r="D170" s="56"/>
      <c r="E170" s="65"/>
      <c r="F170" s="58"/>
      <c r="G170" s="58"/>
      <c r="H170" s="58"/>
      <c r="I170" s="58"/>
      <c r="J170" s="58"/>
      <c r="K170" s="58"/>
      <c r="L170" s="58"/>
      <c r="M170" s="58"/>
      <c r="N170" s="58"/>
      <c r="O170" s="58"/>
      <c r="P170" s="58"/>
      <c r="Q170" s="58"/>
      <c r="R170" s="58"/>
      <c r="S170" s="58"/>
      <c r="T170" s="58"/>
      <c r="U170" s="58"/>
      <c r="V170" s="58"/>
      <c r="W170" s="58"/>
      <c r="X170" s="58"/>
      <c r="Y170" s="58"/>
      <c r="Z170" s="58"/>
      <c r="AA170" s="58"/>
    </row>
    <row r="171" spans="3:27">
      <c r="C171" s="55"/>
      <c r="D171" s="56"/>
      <c r="E171" s="65"/>
      <c r="F171" s="58"/>
      <c r="G171" s="58"/>
      <c r="H171" s="58"/>
      <c r="I171" s="58"/>
      <c r="J171" s="58"/>
      <c r="K171" s="58"/>
      <c r="L171" s="58"/>
      <c r="M171" s="58"/>
      <c r="N171" s="58"/>
      <c r="O171" s="58"/>
      <c r="P171" s="58"/>
      <c r="Q171" s="58"/>
      <c r="R171" s="58"/>
      <c r="S171" s="58"/>
      <c r="T171" s="58"/>
      <c r="U171" s="58"/>
      <c r="V171" s="58"/>
      <c r="W171" s="58"/>
      <c r="X171" s="58"/>
      <c r="Y171" s="58"/>
      <c r="Z171" s="58"/>
      <c r="AA171" s="58"/>
    </row>
    <row r="172" spans="3:27">
      <c r="C172" s="55"/>
      <c r="D172" s="56"/>
      <c r="E172" s="65"/>
      <c r="F172" s="58"/>
      <c r="G172" s="58"/>
      <c r="H172" s="58"/>
      <c r="I172" s="58"/>
      <c r="J172" s="58"/>
      <c r="K172" s="58"/>
      <c r="L172" s="58"/>
      <c r="M172" s="58"/>
      <c r="N172" s="58"/>
      <c r="O172" s="58"/>
      <c r="P172" s="58"/>
      <c r="Q172" s="58"/>
      <c r="R172" s="58"/>
      <c r="S172" s="58"/>
      <c r="T172" s="58"/>
      <c r="U172" s="58"/>
      <c r="V172" s="58"/>
      <c r="W172" s="58"/>
      <c r="X172" s="58"/>
      <c r="Y172" s="58"/>
      <c r="Z172" s="58"/>
      <c r="AA172" s="58"/>
    </row>
    <row r="173" spans="3:27">
      <c r="C173" s="55"/>
      <c r="D173" s="56"/>
      <c r="E173" s="65"/>
      <c r="F173" s="58"/>
      <c r="G173" s="58"/>
      <c r="H173" s="58"/>
      <c r="I173" s="58"/>
      <c r="J173" s="58"/>
      <c r="K173" s="58"/>
      <c r="L173" s="58"/>
      <c r="M173" s="58"/>
      <c r="N173" s="58"/>
      <c r="O173" s="58"/>
      <c r="P173" s="58"/>
      <c r="Q173" s="58"/>
      <c r="R173" s="58"/>
      <c r="S173" s="58"/>
      <c r="T173" s="58"/>
      <c r="U173" s="58"/>
      <c r="V173" s="58"/>
      <c r="W173" s="58"/>
      <c r="X173" s="58"/>
      <c r="Y173" s="58"/>
      <c r="Z173" s="58"/>
      <c r="AA173" s="58"/>
    </row>
    <row r="174" spans="3:27">
      <c r="C174" s="55"/>
      <c r="D174" s="56"/>
      <c r="E174" s="65"/>
      <c r="F174" s="58"/>
      <c r="G174" s="58"/>
      <c r="H174" s="58"/>
      <c r="I174" s="58"/>
      <c r="J174" s="58"/>
      <c r="K174" s="58"/>
      <c r="L174" s="58"/>
      <c r="M174" s="58"/>
      <c r="N174" s="58"/>
      <c r="O174" s="58"/>
      <c r="P174" s="58"/>
      <c r="Q174" s="58"/>
      <c r="R174" s="58"/>
      <c r="S174" s="58"/>
      <c r="T174" s="58"/>
      <c r="U174" s="58"/>
      <c r="V174" s="58"/>
      <c r="W174" s="58"/>
      <c r="X174" s="58"/>
      <c r="Y174" s="58"/>
      <c r="Z174" s="58"/>
      <c r="AA174" s="58"/>
    </row>
    <row r="175" spans="3:27">
      <c r="C175" s="55"/>
      <c r="D175" s="56"/>
      <c r="E175" s="65"/>
      <c r="F175" s="58"/>
      <c r="G175" s="58"/>
      <c r="H175" s="58"/>
      <c r="I175" s="58"/>
      <c r="J175" s="58"/>
      <c r="K175" s="58"/>
      <c r="L175" s="58"/>
      <c r="M175" s="58"/>
      <c r="N175" s="58"/>
      <c r="O175" s="58"/>
      <c r="P175" s="58"/>
      <c r="Q175" s="58"/>
      <c r="R175" s="58"/>
      <c r="S175" s="58"/>
      <c r="T175" s="58"/>
      <c r="U175" s="58"/>
      <c r="V175" s="58"/>
      <c r="W175" s="58"/>
      <c r="X175" s="58"/>
      <c r="Y175" s="58"/>
      <c r="Z175" s="58"/>
      <c r="AA175" s="58"/>
    </row>
    <row r="176" spans="3:27">
      <c r="C176" s="55"/>
      <c r="D176" s="56"/>
      <c r="E176" s="65"/>
      <c r="F176" s="58"/>
      <c r="G176" s="58"/>
      <c r="H176" s="58"/>
      <c r="I176" s="58"/>
      <c r="J176" s="58"/>
      <c r="K176" s="58"/>
      <c r="L176" s="58"/>
      <c r="M176" s="58"/>
      <c r="N176" s="58"/>
      <c r="O176" s="58"/>
      <c r="P176" s="58"/>
      <c r="Q176" s="58"/>
      <c r="R176" s="58"/>
      <c r="S176" s="58"/>
      <c r="T176" s="58"/>
      <c r="U176" s="58"/>
      <c r="V176" s="58"/>
      <c r="W176" s="58"/>
      <c r="X176" s="58"/>
      <c r="Y176" s="58"/>
      <c r="Z176" s="58"/>
      <c r="AA176" s="58"/>
    </row>
    <row r="177" spans="3:27">
      <c r="C177" s="55"/>
      <c r="D177" s="56"/>
      <c r="E177" s="65"/>
      <c r="F177" s="58"/>
      <c r="G177" s="58"/>
      <c r="H177" s="58"/>
      <c r="I177" s="58"/>
      <c r="J177" s="58"/>
      <c r="K177" s="58"/>
      <c r="L177" s="58"/>
      <c r="M177" s="58"/>
      <c r="N177" s="58"/>
      <c r="O177" s="58"/>
      <c r="P177" s="58"/>
      <c r="Q177" s="58"/>
      <c r="R177" s="58"/>
      <c r="S177" s="58"/>
      <c r="T177" s="58"/>
      <c r="U177" s="58"/>
      <c r="V177" s="58"/>
      <c r="W177" s="58"/>
      <c r="X177" s="58"/>
      <c r="Y177" s="58"/>
      <c r="Z177" s="58"/>
      <c r="AA177" s="58"/>
    </row>
    <row r="178" spans="3:27">
      <c r="C178" s="55"/>
      <c r="D178" s="56"/>
      <c r="E178" s="65"/>
      <c r="F178" s="58"/>
      <c r="G178" s="58"/>
      <c r="H178" s="58"/>
      <c r="I178" s="58"/>
      <c r="J178" s="58"/>
      <c r="K178" s="58"/>
      <c r="L178" s="58"/>
      <c r="M178" s="58"/>
      <c r="N178" s="58"/>
      <c r="O178" s="58"/>
      <c r="P178" s="58"/>
      <c r="Q178" s="58"/>
      <c r="R178" s="58"/>
      <c r="S178" s="58"/>
      <c r="T178" s="58"/>
      <c r="U178" s="58"/>
      <c r="V178" s="58"/>
      <c r="W178" s="58"/>
      <c r="X178" s="58"/>
      <c r="Y178" s="58"/>
      <c r="Z178" s="58"/>
      <c r="AA178" s="58"/>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sheetPr>
    <tabColor theme="9" tint="0.39997558519241921"/>
  </sheetPr>
  <dimension ref="A1:AA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42" customWidth="1"/>
    <col min="2" max="2" width="17.85546875" style="54" customWidth="1"/>
    <col min="3" max="3" width="35.7109375" style="42" customWidth="1"/>
    <col min="4" max="4" width="14.28515625" style="42" customWidth="1"/>
    <col min="5" max="5" width="8.5703125" style="35" customWidth="1"/>
    <col min="6" max="6" width="1.42578125" style="59" customWidth="1"/>
    <col min="7" max="27" width="10" style="66" customWidth="1"/>
    <col min="28" max="256" width="9.140625" style="42"/>
    <col min="257" max="257" width="5.7109375" style="42" customWidth="1"/>
    <col min="258" max="258" width="12.140625" style="42" customWidth="1"/>
    <col min="259" max="259" width="35.7109375" style="42" customWidth="1"/>
    <col min="260" max="260" width="14.28515625" style="42" customWidth="1"/>
    <col min="261" max="261" width="8.5703125" style="42" customWidth="1"/>
    <col min="262" max="262" width="1.42578125" style="42" customWidth="1"/>
    <col min="263" max="283" width="10" style="42" customWidth="1"/>
    <col min="284" max="512" width="9.140625" style="42"/>
    <col min="513" max="513" width="5.7109375" style="42" customWidth="1"/>
    <col min="514" max="514" width="12.140625" style="42" customWidth="1"/>
    <col min="515" max="515" width="35.7109375" style="42" customWidth="1"/>
    <col min="516" max="516" width="14.28515625" style="42" customWidth="1"/>
    <col min="517" max="517" width="8.5703125" style="42" customWidth="1"/>
    <col min="518" max="518" width="1.42578125" style="42" customWidth="1"/>
    <col min="519" max="539" width="10" style="42" customWidth="1"/>
    <col min="540" max="768" width="9.140625" style="42"/>
    <col min="769" max="769" width="5.7109375" style="42" customWidth="1"/>
    <col min="770" max="770" width="12.140625" style="42" customWidth="1"/>
    <col min="771" max="771" width="35.7109375" style="42" customWidth="1"/>
    <col min="772" max="772" width="14.28515625" style="42" customWidth="1"/>
    <col min="773" max="773" width="8.5703125" style="42" customWidth="1"/>
    <col min="774" max="774" width="1.42578125" style="42" customWidth="1"/>
    <col min="775" max="795" width="10" style="42" customWidth="1"/>
    <col min="796" max="1024" width="9.140625" style="42"/>
    <col min="1025" max="1025" width="5.7109375" style="42" customWidth="1"/>
    <col min="1026" max="1026" width="12.140625" style="42" customWidth="1"/>
    <col min="1027" max="1027" width="35.7109375" style="42" customWidth="1"/>
    <col min="1028" max="1028" width="14.28515625" style="42" customWidth="1"/>
    <col min="1029" max="1029" width="8.5703125" style="42" customWidth="1"/>
    <col min="1030" max="1030" width="1.42578125" style="42" customWidth="1"/>
    <col min="1031" max="1051" width="10" style="42" customWidth="1"/>
    <col min="1052" max="1280" width="9.140625" style="42"/>
    <col min="1281" max="1281" width="5.7109375" style="42" customWidth="1"/>
    <col min="1282" max="1282" width="12.140625" style="42" customWidth="1"/>
    <col min="1283" max="1283" width="35.7109375" style="42" customWidth="1"/>
    <col min="1284" max="1284" width="14.28515625" style="42" customWidth="1"/>
    <col min="1285" max="1285" width="8.5703125" style="42" customWidth="1"/>
    <col min="1286" max="1286" width="1.42578125" style="42" customWidth="1"/>
    <col min="1287" max="1307" width="10" style="42" customWidth="1"/>
    <col min="1308" max="1536" width="9.140625" style="42"/>
    <col min="1537" max="1537" width="5.7109375" style="42" customWidth="1"/>
    <col min="1538" max="1538" width="12.140625" style="42" customWidth="1"/>
    <col min="1539" max="1539" width="35.7109375" style="42" customWidth="1"/>
    <col min="1540" max="1540" width="14.28515625" style="42" customWidth="1"/>
    <col min="1541" max="1541" width="8.5703125" style="42" customWidth="1"/>
    <col min="1542" max="1542" width="1.42578125" style="42" customWidth="1"/>
    <col min="1543" max="1563" width="10" style="42" customWidth="1"/>
    <col min="1564" max="1792" width="9.140625" style="42"/>
    <col min="1793" max="1793" width="5.7109375" style="42" customWidth="1"/>
    <col min="1794" max="1794" width="12.140625" style="42" customWidth="1"/>
    <col min="1795" max="1795" width="35.7109375" style="42" customWidth="1"/>
    <col min="1796" max="1796" width="14.28515625" style="42" customWidth="1"/>
    <col min="1797" max="1797" width="8.5703125" style="42" customWidth="1"/>
    <col min="1798" max="1798" width="1.42578125" style="42" customWidth="1"/>
    <col min="1799" max="1819" width="10" style="42" customWidth="1"/>
    <col min="1820" max="2048" width="9.140625" style="42"/>
    <col min="2049" max="2049" width="5.7109375" style="42" customWidth="1"/>
    <col min="2050" max="2050" width="12.140625" style="42" customWidth="1"/>
    <col min="2051" max="2051" width="35.7109375" style="42" customWidth="1"/>
    <col min="2052" max="2052" width="14.28515625" style="42" customWidth="1"/>
    <col min="2053" max="2053" width="8.5703125" style="42" customWidth="1"/>
    <col min="2054" max="2054" width="1.42578125" style="42" customWidth="1"/>
    <col min="2055" max="2075" width="10" style="42" customWidth="1"/>
    <col min="2076" max="2304" width="9.140625" style="42"/>
    <col min="2305" max="2305" width="5.7109375" style="42" customWidth="1"/>
    <col min="2306" max="2306" width="12.140625" style="42" customWidth="1"/>
    <col min="2307" max="2307" width="35.7109375" style="42" customWidth="1"/>
    <col min="2308" max="2308" width="14.28515625" style="42" customWidth="1"/>
    <col min="2309" max="2309" width="8.5703125" style="42" customWidth="1"/>
    <col min="2310" max="2310" width="1.42578125" style="42" customWidth="1"/>
    <col min="2311" max="2331" width="10" style="42" customWidth="1"/>
    <col min="2332" max="2560" width="9.140625" style="42"/>
    <col min="2561" max="2561" width="5.7109375" style="42" customWidth="1"/>
    <col min="2562" max="2562" width="12.140625" style="42" customWidth="1"/>
    <col min="2563" max="2563" width="35.7109375" style="42" customWidth="1"/>
    <col min="2564" max="2564" width="14.28515625" style="42" customWidth="1"/>
    <col min="2565" max="2565" width="8.5703125" style="42" customWidth="1"/>
    <col min="2566" max="2566" width="1.42578125" style="42" customWidth="1"/>
    <col min="2567" max="2587" width="10" style="42" customWidth="1"/>
    <col min="2588" max="2816" width="9.140625" style="42"/>
    <col min="2817" max="2817" width="5.7109375" style="42" customWidth="1"/>
    <col min="2818" max="2818" width="12.140625" style="42" customWidth="1"/>
    <col min="2819" max="2819" width="35.7109375" style="42" customWidth="1"/>
    <col min="2820" max="2820" width="14.28515625" style="42" customWidth="1"/>
    <col min="2821" max="2821" width="8.5703125" style="42" customWidth="1"/>
    <col min="2822" max="2822" width="1.42578125" style="42" customWidth="1"/>
    <col min="2823" max="2843" width="10" style="42" customWidth="1"/>
    <col min="2844" max="3072" width="9.140625" style="42"/>
    <col min="3073" max="3073" width="5.7109375" style="42" customWidth="1"/>
    <col min="3074" max="3074" width="12.140625" style="42" customWidth="1"/>
    <col min="3075" max="3075" width="35.7109375" style="42" customWidth="1"/>
    <col min="3076" max="3076" width="14.28515625" style="42" customWidth="1"/>
    <col min="3077" max="3077" width="8.5703125" style="42" customWidth="1"/>
    <col min="3078" max="3078" width="1.42578125" style="42" customWidth="1"/>
    <col min="3079" max="3099" width="10" style="42" customWidth="1"/>
    <col min="3100" max="3328" width="9.140625" style="42"/>
    <col min="3329" max="3329" width="5.7109375" style="42" customWidth="1"/>
    <col min="3330" max="3330" width="12.140625" style="42" customWidth="1"/>
    <col min="3331" max="3331" width="35.7109375" style="42" customWidth="1"/>
    <col min="3332" max="3332" width="14.28515625" style="42" customWidth="1"/>
    <col min="3333" max="3333" width="8.5703125" style="42" customWidth="1"/>
    <col min="3334" max="3334" width="1.42578125" style="42" customWidth="1"/>
    <col min="3335" max="3355" width="10" style="42" customWidth="1"/>
    <col min="3356" max="3584" width="9.140625" style="42"/>
    <col min="3585" max="3585" width="5.7109375" style="42" customWidth="1"/>
    <col min="3586" max="3586" width="12.140625" style="42" customWidth="1"/>
    <col min="3587" max="3587" width="35.7109375" style="42" customWidth="1"/>
    <col min="3588" max="3588" width="14.28515625" style="42" customWidth="1"/>
    <col min="3589" max="3589" width="8.5703125" style="42" customWidth="1"/>
    <col min="3590" max="3590" width="1.42578125" style="42" customWidth="1"/>
    <col min="3591" max="3611" width="10" style="42" customWidth="1"/>
    <col min="3612" max="3840" width="9.140625" style="42"/>
    <col min="3841" max="3841" width="5.7109375" style="42" customWidth="1"/>
    <col min="3842" max="3842" width="12.140625" style="42" customWidth="1"/>
    <col min="3843" max="3843" width="35.7109375" style="42" customWidth="1"/>
    <col min="3844" max="3844" width="14.28515625" style="42" customWidth="1"/>
    <col min="3845" max="3845" width="8.5703125" style="42" customWidth="1"/>
    <col min="3846" max="3846" width="1.42578125" style="42" customWidth="1"/>
    <col min="3847" max="3867" width="10" style="42" customWidth="1"/>
    <col min="3868" max="4096" width="9.140625" style="42"/>
    <col min="4097" max="4097" width="5.7109375" style="42" customWidth="1"/>
    <col min="4098" max="4098" width="12.140625" style="42" customWidth="1"/>
    <col min="4099" max="4099" width="35.7109375" style="42" customWidth="1"/>
    <col min="4100" max="4100" width="14.28515625" style="42" customWidth="1"/>
    <col min="4101" max="4101" width="8.5703125" style="42" customWidth="1"/>
    <col min="4102" max="4102" width="1.42578125" style="42" customWidth="1"/>
    <col min="4103" max="4123" width="10" style="42" customWidth="1"/>
    <col min="4124" max="4352" width="9.140625" style="42"/>
    <col min="4353" max="4353" width="5.7109375" style="42" customWidth="1"/>
    <col min="4354" max="4354" width="12.140625" style="42" customWidth="1"/>
    <col min="4355" max="4355" width="35.7109375" style="42" customWidth="1"/>
    <col min="4356" max="4356" width="14.28515625" style="42" customWidth="1"/>
    <col min="4357" max="4357" width="8.5703125" style="42" customWidth="1"/>
    <col min="4358" max="4358" width="1.42578125" style="42" customWidth="1"/>
    <col min="4359" max="4379" width="10" style="42" customWidth="1"/>
    <col min="4380" max="4608" width="9.140625" style="42"/>
    <col min="4609" max="4609" width="5.7109375" style="42" customWidth="1"/>
    <col min="4610" max="4610" width="12.140625" style="42" customWidth="1"/>
    <col min="4611" max="4611" width="35.7109375" style="42" customWidth="1"/>
    <col min="4612" max="4612" width="14.28515625" style="42" customWidth="1"/>
    <col min="4613" max="4613" width="8.5703125" style="42" customWidth="1"/>
    <col min="4614" max="4614" width="1.42578125" style="42" customWidth="1"/>
    <col min="4615" max="4635" width="10" style="42" customWidth="1"/>
    <col min="4636" max="4864" width="9.140625" style="42"/>
    <col min="4865" max="4865" width="5.7109375" style="42" customWidth="1"/>
    <col min="4866" max="4866" width="12.140625" style="42" customWidth="1"/>
    <col min="4867" max="4867" width="35.7109375" style="42" customWidth="1"/>
    <col min="4868" max="4868" width="14.28515625" style="42" customWidth="1"/>
    <col min="4869" max="4869" width="8.5703125" style="42" customWidth="1"/>
    <col min="4870" max="4870" width="1.42578125" style="42" customWidth="1"/>
    <col min="4871" max="4891" width="10" style="42" customWidth="1"/>
    <col min="4892" max="5120" width="9.140625" style="42"/>
    <col min="5121" max="5121" width="5.7109375" style="42" customWidth="1"/>
    <col min="5122" max="5122" width="12.140625" style="42" customWidth="1"/>
    <col min="5123" max="5123" width="35.7109375" style="42" customWidth="1"/>
    <col min="5124" max="5124" width="14.28515625" style="42" customWidth="1"/>
    <col min="5125" max="5125" width="8.5703125" style="42" customWidth="1"/>
    <col min="5126" max="5126" width="1.42578125" style="42" customWidth="1"/>
    <col min="5127" max="5147" width="10" style="42" customWidth="1"/>
    <col min="5148" max="5376" width="9.140625" style="42"/>
    <col min="5377" max="5377" width="5.7109375" style="42" customWidth="1"/>
    <col min="5378" max="5378" width="12.140625" style="42" customWidth="1"/>
    <col min="5379" max="5379" width="35.7109375" style="42" customWidth="1"/>
    <col min="5380" max="5380" width="14.28515625" style="42" customWidth="1"/>
    <col min="5381" max="5381" width="8.5703125" style="42" customWidth="1"/>
    <col min="5382" max="5382" width="1.42578125" style="42" customWidth="1"/>
    <col min="5383" max="5403" width="10" style="42" customWidth="1"/>
    <col min="5404" max="5632" width="9.140625" style="42"/>
    <col min="5633" max="5633" width="5.7109375" style="42" customWidth="1"/>
    <col min="5634" max="5634" width="12.140625" style="42" customWidth="1"/>
    <col min="5635" max="5635" width="35.7109375" style="42" customWidth="1"/>
    <col min="5636" max="5636" width="14.28515625" style="42" customWidth="1"/>
    <col min="5637" max="5637" width="8.5703125" style="42" customWidth="1"/>
    <col min="5638" max="5638" width="1.42578125" style="42" customWidth="1"/>
    <col min="5639" max="5659" width="10" style="42" customWidth="1"/>
    <col min="5660" max="5888" width="9.140625" style="42"/>
    <col min="5889" max="5889" width="5.7109375" style="42" customWidth="1"/>
    <col min="5890" max="5890" width="12.140625" style="42" customWidth="1"/>
    <col min="5891" max="5891" width="35.7109375" style="42" customWidth="1"/>
    <col min="5892" max="5892" width="14.28515625" style="42" customWidth="1"/>
    <col min="5893" max="5893" width="8.5703125" style="42" customWidth="1"/>
    <col min="5894" max="5894" width="1.42578125" style="42" customWidth="1"/>
    <col min="5895" max="5915" width="10" style="42" customWidth="1"/>
    <col min="5916" max="6144" width="9.140625" style="42"/>
    <col min="6145" max="6145" width="5.7109375" style="42" customWidth="1"/>
    <col min="6146" max="6146" width="12.140625" style="42" customWidth="1"/>
    <col min="6147" max="6147" width="35.7109375" style="42" customWidth="1"/>
    <col min="6148" max="6148" width="14.28515625" style="42" customWidth="1"/>
    <col min="6149" max="6149" width="8.5703125" style="42" customWidth="1"/>
    <col min="6150" max="6150" width="1.42578125" style="42" customWidth="1"/>
    <col min="6151" max="6171" width="10" style="42" customWidth="1"/>
    <col min="6172" max="6400" width="9.140625" style="42"/>
    <col min="6401" max="6401" width="5.7109375" style="42" customWidth="1"/>
    <col min="6402" max="6402" width="12.140625" style="42" customWidth="1"/>
    <col min="6403" max="6403" width="35.7109375" style="42" customWidth="1"/>
    <col min="6404" max="6404" width="14.28515625" style="42" customWidth="1"/>
    <col min="6405" max="6405" width="8.5703125" style="42" customWidth="1"/>
    <col min="6406" max="6406" width="1.42578125" style="42" customWidth="1"/>
    <col min="6407" max="6427" width="10" style="42" customWidth="1"/>
    <col min="6428" max="6656" width="9.140625" style="42"/>
    <col min="6657" max="6657" width="5.7109375" style="42" customWidth="1"/>
    <col min="6658" max="6658" width="12.140625" style="42" customWidth="1"/>
    <col min="6659" max="6659" width="35.7109375" style="42" customWidth="1"/>
    <col min="6660" max="6660" width="14.28515625" style="42" customWidth="1"/>
    <col min="6661" max="6661" width="8.5703125" style="42" customWidth="1"/>
    <col min="6662" max="6662" width="1.42578125" style="42" customWidth="1"/>
    <col min="6663" max="6683" width="10" style="42" customWidth="1"/>
    <col min="6684" max="6912" width="9.140625" style="42"/>
    <col min="6913" max="6913" width="5.7109375" style="42" customWidth="1"/>
    <col min="6914" max="6914" width="12.140625" style="42" customWidth="1"/>
    <col min="6915" max="6915" width="35.7109375" style="42" customWidth="1"/>
    <col min="6916" max="6916" width="14.28515625" style="42" customWidth="1"/>
    <col min="6917" max="6917" width="8.5703125" style="42" customWidth="1"/>
    <col min="6918" max="6918" width="1.42578125" style="42" customWidth="1"/>
    <col min="6919" max="6939" width="10" style="42" customWidth="1"/>
    <col min="6940" max="7168" width="9.140625" style="42"/>
    <col min="7169" max="7169" width="5.7109375" style="42" customWidth="1"/>
    <col min="7170" max="7170" width="12.140625" style="42" customWidth="1"/>
    <col min="7171" max="7171" width="35.7109375" style="42" customWidth="1"/>
    <col min="7172" max="7172" width="14.28515625" style="42" customWidth="1"/>
    <col min="7173" max="7173" width="8.5703125" style="42" customWidth="1"/>
    <col min="7174" max="7174" width="1.42578125" style="42" customWidth="1"/>
    <col min="7175" max="7195" width="10" style="42" customWidth="1"/>
    <col min="7196" max="7424" width="9.140625" style="42"/>
    <col min="7425" max="7425" width="5.7109375" style="42" customWidth="1"/>
    <col min="7426" max="7426" width="12.140625" style="42" customWidth="1"/>
    <col min="7427" max="7427" width="35.7109375" style="42" customWidth="1"/>
    <col min="7428" max="7428" width="14.28515625" style="42" customWidth="1"/>
    <col min="7429" max="7429" width="8.5703125" style="42" customWidth="1"/>
    <col min="7430" max="7430" width="1.42578125" style="42" customWidth="1"/>
    <col min="7431" max="7451" width="10" style="42" customWidth="1"/>
    <col min="7452" max="7680" width="9.140625" style="42"/>
    <col min="7681" max="7681" width="5.7109375" style="42" customWidth="1"/>
    <col min="7682" max="7682" width="12.140625" style="42" customWidth="1"/>
    <col min="7683" max="7683" width="35.7109375" style="42" customWidth="1"/>
    <col min="7684" max="7684" width="14.28515625" style="42" customWidth="1"/>
    <col min="7685" max="7685" width="8.5703125" style="42" customWidth="1"/>
    <col min="7686" max="7686" width="1.42578125" style="42" customWidth="1"/>
    <col min="7687" max="7707" width="10" style="42" customWidth="1"/>
    <col min="7708" max="7936" width="9.140625" style="42"/>
    <col min="7937" max="7937" width="5.7109375" style="42" customWidth="1"/>
    <col min="7938" max="7938" width="12.140625" style="42" customWidth="1"/>
    <col min="7939" max="7939" width="35.7109375" style="42" customWidth="1"/>
    <col min="7940" max="7940" width="14.28515625" style="42" customWidth="1"/>
    <col min="7941" max="7941" width="8.5703125" style="42" customWidth="1"/>
    <col min="7942" max="7942" width="1.42578125" style="42" customWidth="1"/>
    <col min="7943" max="7963" width="10" style="42" customWidth="1"/>
    <col min="7964" max="8192" width="9.140625" style="42"/>
    <col min="8193" max="8193" width="5.7109375" style="42" customWidth="1"/>
    <col min="8194" max="8194" width="12.140625" style="42" customWidth="1"/>
    <col min="8195" max="8195" width="35.7109375" style="42" customWidth="1"/>
    <col min="8196" max="8196" width="14.28515625" style="42" customWidth="1"/>
    <col min="8197" max="8197" width="8.5703125" style="42" customWidth="1"/>
    <col min="8198" max="8198" width="1.42578125" style="42" customWidth="1"/>
    <col min="8199" max="8219" width="10" style="42" customWidth="1"/>
    <col min="8220" max="8448" width="9.140625" style="42"/>
    <col min="8449" max="8449" width="5.7109375" style="42" customWidth="1"/>
    <col min="8450" max="8450" width="12.140625" style="42" customWidth="1"/>
    <col min="8451" max="8451" width="35.7109375" style="42" customWidth="1"/>
    <col min="8452" max="8452" width="14.28515625" style="42" customWidth="1"/>
    <col min="8453" max="8453" width="8.5703125" style="42" customWidth="1"/>
    <col min="8454" max="8454" width="1.42578125" style="42" customWidth="1"/>
    <col min="8455" max="8475" width="10" style="42" customWidth="1"/>
    <col min="8476" max="8704" width="9.140625" style="42"/>
    <col min="8705" max="8705" width="5.7109375" style="42" customWidth="1"/>
    <col min="8706" max="8706" width="12.140625" style="42" customWidth="1"/>
    <col min="8707" max="8707" width="35.7109375" style="42" customWidth="1"/>
    <col min="8708" max="8708" width="14.28515625" style="42" customWidth="1"/>
    <col min="8709" max="8709" width="8.5703125" style="42" customWidth="1"/>
    <col min="8710" max="8710" width="1.42578125" style="42" customWidth="1"/>
    <col min="8711" max="8731" width="10" style="42" customWidth="1"/>
    <col min="8732" max="8960" width="9.140625" style="42"/>
    <col min="8961" max="8961" width="5.7109375" style="42" customWidth="1"/>
    <col min="8962" max="8962" width="12.140625" style="42" customWidth="1"/>
    <col min="8963" max="8963" width="35.7109375" style="42" customWidth="1"/>
    <col min="8964" max="8964" width="14.28515625" style="42" customWidth="1"/>
    <col min="8965" max="8965" width="8.5703125" style="42" customWidth="1"/>
    <col min="8966" max="8966" width="1.42578125" style="42" customWidth="1"/>
    <col min="8967" max="8987" width="10" style="42" customWidth="1"/>
    <col min="8988" max="9216" width="9.140625" style="42"/>
    <col min="9217" max="9217" width="5.7109375" style="42" customWidth="1"/>
    <col min="9218" max="9218" width="12.140625" style="42" customWidth="1"/>
    <col min="9219" max="9219" width="35.7109375" style="42" customWidth="1"/>
    <col min="9220" max="9220" width="14.28515625" style="42" customWidth="1"/>
    <col min="9221" max="9221" width="8.5703125" style="42" customWidth="1"/>
    <col min="9222" max="9222" width="1.42578125" style="42" customWidth="1"/>
    <col min="9223" max="9243" width="10" style="42" customWidth="1"/>
    <col min="9244" max="9472" width="9.140625" style="42"/>
    <col min="9473" max="9473" width="5.7109375" style="42" customWidth="1"/>
    <col min="9474" max="9474" width="12.140625" style="42" customWidth="1"/>
    <col min="9475" max="9475" width="35.7109375" style="42" customWidth="1"/>
    <col min="9476" max="9476" width="14.28515625" style="42" customWidth="1"/>
    <col min="9477" max="9477" width="8.5703125" style="42" customWidth="1"/>
    <col min="9478" max="9478" width="1.42578125" style="42" customWidth="1"/>
    <col min="9479" max="9499" width="10" style="42" customWidth="1"/>
    <col min="9500" max="9728" width="9.140625" style="42"/>
    <col min="9729" max="9729" width="5.7109375" style="42" customWidth="1"/>
    <col min="9730" max="9730" width="12.140625" style="42" customWidth="1"/>
    <col min="9731" max="9731" width="35.7109375" style="42" customWidth="1"/>
    <col min="9732" max="9732" width="14.28515625" style="42" customWidth="1"/>
    <col min="9733" max="9733" width="8.5703125" style="42" customWidth="1"/>
    <col min="9734" max="9734" width="1.42578125" style="42" customWidth="1"/>
    <col min="9735" max="9755" width="10" style="42" customWidth="1"/>
    <col min="9756" max="9984" width="9.140625" style="42"/>
    <col min="9985" max="9985" width="5.7109375" style="42" customWidth="1"/>
    <col min="9986" max="9986" width="12.140625" style="42" customWidth="1"/>
    <col min="9987" max="9987" width="35.7109375" style="42" customWidth="1"/>
    <col min="9988" max="9988" width="14.28515625" style="42" customWidth="1"/>
    <col min="9989" max="9989" width="8.5703125" style="42" customWidth="1"/>
    <col min="9990" max="9990" width="1.42578125" style="42" customWidth="1"/>
    <col min="9991" max="10011" width="10" style="42" customWidth="1"/>
    <col min="10012" max="10240" width="9.140625" style="42"/>
    <col min="10241" max="10241" width="5.7109375" style="42" customWidth="1"/>
    <col min="10242" max="10242" width="12.140625" style="42" customWidth="1"/>
    <col min="10243" max="10243" width="35.7109375" style="42" customWidth="1"/>
    <col min="10244" max="10244" width="14.28515625" style="42" customWidth="1"/>
    <col min="10245" max="10245" width="8.5703125" style="42" customWidth="1"/>
    <col min="10246" max="10246" width="1.42578125" style="42" customWidth="1"/>
    <col min="10247" max="10267" width="10" style="42" customWidth="1"/>
    <col min="10268" max="10496" width="9.140625" style="42"/>
    <col min="10497" max="10497" width="5.7109375" style="42" customWidth="1"/>
    <col min="10498" max="10498" width="12.140625" style="42" customWidth="1"/>
    <col min="10499" max="10499" width="35.7109375" style="42" customWidth="1"/>
    <col min="10500" max="10500" width="14.28515625" style="42" customWidth="1"/>
    <col min="10501" max="10501" width="8.5703125" style="42" customWidth="1"/>
    <col min="10502" max="10502" width="1.42578125" style="42" customWidth="1"/>
    <col min="10503" max="10523" width="10" style="42" customWidth="1"/>
    <col min="10524" max="10752" width="9.140625" style="42"/>
    <col min="10753" max="10753" width="5.7109375" style="42" customWidth="1"/>
    <col min="10754" max="10754" width="12.140625" style="42" customWidth="1"/>
    <col min="10755" max="10755" width="35.7109375" style="42" customWidth="1"/>
    <col min="10756" max="10756" width="14.28515625" style="42" customWidth="1"/>
    <col min="10757" max="10757" width="8.5703125" style="42" customWidth="1"/>
    <col min="10758" max="10758" width="1.42578125" style="42" customWidth="1"/>
    <col min="10759" max="10779" width="10" style="42" customWidth="1"/>
    <col min="10780" max="11008" width="9.140625" style="42"/>
    <col min="11009" max="11009" width="5.7109375" style="42" customWidth="1"/>
    <col min="11010" max="11010" width="12.140625" style="42" customWidth="1"/>
    <col min="11011" max="11011" width="35.7109375" style="42" customWidth="1"/>
    <col min="11012" max="11012" width="14.28515625" style="42" customWidth="1"/>
    <col min="11013" max="11013" width="8.5703125" style="42" customWidth="1"/>
    <col min="11014" max="11014" width="1.42578125" style="42" customWidth="1"/>
    <col min="11015" max="11035" width="10" style="42" customWidth="1"/>
    <col min="11036" max="11264" width="9.140625" style="42"/>
    <col min="11265" max="11265" width="5.7109375" style="42" customWidth="1"/>
    <col min="11266" max="11266" width="12.140625" style="42" customWidth="1"/>
    <col min="11267" max="11267" width="35.7109375" style="42" customWidth="1"/>
    <col min="11268" max="11268" width="14.28515625" style="42" customWidth="1"/>
    <col min="11269" max="11269" width="8.5703125" style="42" customWidth="1"/>
    <col min="11270" max="11270" width="1.42578125" style="42" customWidth="1"/>
    <col min="11271" max="11291" width="10" style="42" customWidth="1"/>
    <col min="11292" max="11520" width="9.140625" style="42"/>
    <col min="11521" max="11521" width="5.7109375" style="42" customWidth="1"/>
    <col min="11522" max="11522" width="12.140625" style="42" customWidth="1"/>
    <col min="11523" max="11523" width="35.7109375" style="42" customWidth="1"/>
    <col min="11524" max="11524" width="14.28515625" style="42" customWidth="1"/>
    <col min="11525" max="11525" width="8.5703125" style="42" customWidth="1"/>
    <col min="11526" max="11526" width="1.42578125" style="42" customWidth="1"/>
    <col min="11527" max="11547" width="10" style="42" customWidth="1"/>
    <col min="11548" max="11776" width="9.140625" style="42"/>
    <col min="11777" max="11777" width="5.7109375" style="42" customWidth="1"/>
    <col min="11778" max="11778" width="12.140625" style="42" customWidth="1"/>
    <col min="11779" max="11779" width="35.7109375" style="42" customWidth="1"/>
    <col min="11780" max="11780" width="14.28515625" style="42" customWidth="1"/>
    <col min="11781" max="11781" width="8.5703125" style="42" customWidth="1"/>
    <col min="11782" max="11782" width="1.42578125" style="42" customWidth="1"/>
    <col min="11783" max="11803" width="10" style="42" customWidth="1"/>
    <col min="11804" max="12032" width="9.140625" style="42"/>
    <col min="12033" max="12033" width="5.7109375" style="42" customWidth="1"/>
    <col min="12034" max="12034" width="12.140625" style="42" customWidth="1"/>
    <col min="12035" max="12035" width="35.7109375" style="42" customWidth="1"/>
    <col min="12036" max="12036" width="14.28515625" style="42" customWidth="1"/>
    <col min="12037" max="12037" width="8.5703125" style="42" customWidth="1"/>
    <col min="12038" max="12038" width="1.42578125" style="42" customWidth="1"/>
    <col min="12039" max="12059" width="10" style="42" customWidth="1"/>
    <col min="12060" max="12288" width="9.140625" style="42"/>
    <col min="12289" max="12289" width="5.7109375" style="42" customWidth="1"/>
    <col min="12290" max="12290" width="12.140625" style="42" customWidth="1"/>
    <col min="12291" max="12291" width="35.7109375" style="42" customWidth="1"/>
    <col min="12292" max="12292" width="14.28515625" style="42" customWidth="1"/>
    <col min="12293" max="12293" width="8.5703125" style="42" customWidth="1"/>
    <col min="12294" max="12294" width="1.42578125" style="42" customWidth="1"/>
    <col min="12295" max="12315" width="10" style="42" customWidth="1"/>
    <col min="12316" max="12544" width="9.140625" style="42"/>
    <col min="12545" max="12545" width="5.7109375" style="42" customWidth="1"/>
    <col min="12546" max="12546" width="12.140625" style="42" customWidth="1"/>
    <col min="12547" max="12547" width="35.7109375" style="42" customWidth="1"/>
    <col min="12548" max="12548" width="14.28515625" style="42" customWidth="1"/>
    <col min="12549" max="12549" width="8.5703125" style="42" customWidth="1"/>
    <col min="12550" max="12550" width="1.42578125" style="42" customWidth="1"/>
    <col min="12551" max="12571" width="10" style="42" customWidth="1"/>
    <col min="12572" max="12800" width="9.140625" style="42"/>
    <col min="12801" max="12801" width="5.7109375" style="42" customWidth="1"/>
    <col min="12802" max="12802" width="12.140625" style="42" customWidth="1"/>
    <col min="12803" max="12803" width="35.7109375" style="42" customWidth="1"/>
    <col min="12804" max="12804" width="14.28515625" style="42" customWidth="1"/>
    <col min="12805" max="12805" width="8.5703125" style="42" customWidth="1"/>
    <col min="12806" max="12806" width="1.42578125" style="42" customWidth="1"/>
    <col min="12807" max="12827" width="10" style="42" customWidth="1"/>
    <col min="12828" max="13056" width="9.140625" style="42"/>
    <col min="13057" max="13057" width="5.7109375" style="42" customWidth="1"/>
    <col min="13058" max="13058" width="12.140625" style="42" customWidth="1"/>
    <col min="13059" max="13059" width="35.7109375" style="42" customWidth="1"/>
    <col min="13060" max="13060" width="14.28515625" style="42" customWidth="1"/>
    <col min="13061" max="13061" width="8.5703125" style="42" customWidth="1"/>
    <col min="13062" max="13062" width="1.42578125" style="42" customWidth="1"/>
    <col min="13063" max="13083" width="10" style="42" customWidth="1"/>
    <col min="13084" max="13312" width="9.140625" style="42"/>
    <col min="13313" max="13313" width="5.7109375" style="42" customWidth="1"/>
    <col min="13314" max="13314" width="12.140625" style="42" customWidth="1"/>
    <col min="13315" max="13315" width="35.7109375" style="42" customWidth="1"/>
    <col min="13316" max="13316" width="14.28515625" style="42" customWidth="1"/>
    <col min="13317" max="13317" width="8.5703125" style="42" customWidth="1"/>
    <col min="13318" max="13318" width="1.42578125" style="42" customWidth="1"/>
    <col min="13319" max="13339" width="10" style="42" customWidth="1"/>
    <col min="13340" max="13568" width="9.140625" style="42"/>
    <col min="13569" max="13569" width="5.7109375" style="42" customWidth="1"/>
    <col min="13570" max="13570" width="12.140625" style="42" customWidth="1"/>
    <col min="13571" max="13571" width="35.7109375" style="42" customWidth="1"/>
    <col min="13572" max="13572" width="14.28515625" style="42" customWidth="1"/>
    <col min="13573" max="13573" width="8.5703125" style="42" customWidth="1"/>
    <col min="13574" max="13574" width="1.42578125" style="42" customWidth="1"/>
    <col min="13575" max="13595" width="10" style="42" customWidth="1"/>
    <col min="13596" max="13824" width="9.140625" style="42"/>
    <col min="13825" max="13825" width="5.7109375" style="42" customWidth="1"/>
    <col min="13826" max="13826" width="12.140625" style="42" customWidth="1"/>
    <col min="13827" max="13827" width="35.7109375" style="42" customWidth="1"/>
    <col min="13828" max="13828" width="14.28515625" style="42" customWidth="1"/>
    <col min="13829" max="13829" width="8.5703125" style="42" customWidth="1"/>
    <col min="13830" max="13830" width="1.42578125" style="42" customWidth="1"/>
    <col min="13831" max="13851" width="10" style="42" customWidth="1"/>
    <col min="13852" max="14080" width="9.140625" style="42"/>
    <col min="14081" max="14081" width="5.7109375" style="42" customWidth="1"/>
    <col min="14082" max="14082" width="12.140625" style="42" customWidth="1"/>
    <col min="14083" max="14083" width="35.7109375" style="42" customWidth="1"/>
    <col min="14084" max="14084" width="14.28515625" style="42" customWidth="1"/>
    <col min="14085" max="14085" width="8.5703125" style="42" customWidth="1"/>
    <col min="14086" max="14086" width="1.42578125" style="42" customWidth="1"/>
    <col min="14087" max="14107" width="10" style="42" customWidth="1"/>
    <col min="14108" max="14336" width="9.140625" style="42"/>
    <col min="14337" max="14337" width="5.7109375" style="42" customWidth="1"/>
    <col min="14338" max="14338" width="12.140625" style="42" customWidth="1"/>
    <col min="14339" max="14339" width="35.7109375" style="42" customWidth="1"/>
    <col min="14340" max="14340" width="14.28515625" style="42" customWidth="1"/>
    <col min="14341" max="14341" width="8.5703125" style="42" customWidth="1"/>
    <col min="14342" max="14342" width="1.42578125" style="42" customWidth="1"/>
    <col min="14343" max="14363" width="10" style="42" customWidth="1"/>
    <col min="14364" max="14592" width="9.140625" style="42"/>
    <col min="14593" max="14593" width="5.7109375" style="42" customWidth="1"/>
    <col min="14594" max="14594" width="12.140625" style="42" customWidth="1"/>
    <col min="14595" max="14595" width="35.7109375" style="42" customWidth="1"/>
    <col min="14596" max="14596" width="14.28515625" style="42" customWidth="1"/>
    <col min="14597" max="14597" width="8.5703125" style="42" customWidth="1"/>
    <col min="14598" max="14598" width="1.42578125" style="42" customWidth="1"/>
    <col min="14599" max="14619" width="10" style="42" customWidth="1"/>
    <col min="14620" max="14848" width="9.140625" style="42"/>
    <col min="14849" max="14849" width="5.7109375" style="42" customWidth="1"/>
    <col min="14850" max="14850" width="12.140625" style="42" customWidth="1"/>
    <col min="14851" max="14851" width="35.7109375" style="42" customWidth="1"/>
    <col min="14852" max="14852" width="14.28515625" style="42" customWidth="1"/>
    <col min="14853" max="14853" width="8.5703125" style="42" customWidth="1"/>
    <col min="14854" max="14854" width="1.42578125" style="42" customWidth="1"/>
    <col min="14855" max="14875" width="10" style="42" customWidth="1"/>
    <col min="14876" max="15104" width="9.140625" style="42"/>
    <col min="15105" max="15105" width="5.7109375" style="42" customWidth="1"/>
    <col min="15106" max="15106" width="12.140625" style="42" customWidth="1"/>
    <col min="15107" max="15107" width="35.7109375" style="42" customWidth="1"/>
    <col min="15108" max="15108" width="14.28515625" style="42" customWidth="1"/>
    <col min="15109" max="15109" width="8.5703125" style="42" customWidth="1"/>
    <col min="15110" max="15110" width="1.42578125" style="42" customWidth="1"/>
    <col min="15111" max="15131" width="10" style="42" customWidth="1"/>
    <col min="15132" max="15360" width="9.140625" style="42"/>
    <col min="15361" max="15361" width="5.7109375" style="42" customWidth="1"/>
    <col min="15362" max="15362" width="12.140625" style="42" customWidth="1"/>
    <col min="15363" max="15363" width="35.7109375" style="42" customWidth="1"/>
    <col min="15364" max="15364" width="14.28515625" style="42" customWidth="1"/>
    <col min="15365" max="15365" width="8.5703125" style="42" customWidth="1"/>
    <col min="15366" max="15366" width="1.42578125" style="42" customWidth="1"/>
    <col min="15367" max="15387" width="10" style="42" customWidth="1"/>
    <col min="15388" max="15616" width="9.140625" style="42"/>
    <col min="15617" max="15617" width="5.7109375" style="42" customWidth="1"/>
    <col min="15618" max="15618" width="12.140625" style="42" customWidth="1"/>
    <col min="15619" max="15619" width="35.7109375" style="42" customWidth="1"/>
    <col min="15620" max="15620" width="14.28515625" style="42" customWidth="1"/>
    <col min="15621" max="15621" width="8.5703125" style="42" customWidth="1"/>
    <col min="15622" max="15622" width="1.42578125" style="42" customWidth="1"/>
    <col min="15623" max="15643" width="10" style="42" customWidth="1"/>
    <col min="15644" max="15872" width="9.140625" style="42"/>
    <col min="15873" max="15873" width="5.7109375" style="42" customWidth="1"/>
    <col min="15874" max="15874" width="12.140625" style="42" customWidth="1"/>
    <col min="15875" max="15875" width="35.7109375" style="42" customWidth="1"/>
    <col min="15876" max="15876" width="14.28515625" style="42" customWidth="1"/>
    <col min="15877" max="15877" width="8.5703125" style="42" customWidth="1"/>
    <col min="15878" max="15878" width="1.42578125" style="42" customWidth="1"/>
    <col min="15879" max="15899" width="10" style="42" customWidth="1"/>
    <col min="15900" max="16128" width="9.140625" style="42"/>
    <col min="16129" max="16129" width="5.7109375" style="42" customWidth="1"/>
    <col min="16130" max="16130" width="12.140625" style="42" customWidth="1"/>
    <col min="16131" max="16131" width="35.7109375" style="42" customWidth="1"/>
    <col min="16132" max="16132" width="14.28515625" style="42" customWidth="1"/>
    <col min="16133" max="16133" width="8.5703125" style="42" customWidth="1"/>
    <col min="16134" max="16134" width="1.42578125" style="42" customWidth="1"/>
    <col min="16135" max="16155" width="10" style="42" customWidth="1"/>
    <col min="16156" max="16384" width="9.140625" style="42"/>
  </cols>
  <sheetData>
    <row r="1" spans="1:27" s="47" customFormat="1">
      <c r="A1" s="45"/>
      <c r="B1" s="46" t="s">
        <v>22</v>
      </c>
      <c r="C1" s="44"/>
      <c r="E1" s="39"/>
    </row>
    <row r="2" spans="1:27" s="47" customFormat="1">
      <c r="A2" s="45"/>
      <c r="B2" s="46" t="s">
        <v>23</v>
      </c>
      <c r="C2" s="50"/>
      <c r="D2" s="60"/>
      <c r="E2" s="61"/>
      <c r="F2" s="60"/>
      <c r="G2" s="60"/>
      <c r="H2" s="60"/>
      <c r="I2" s="60"/>
      <c r="J2" s="60"/>
      <c r="K2" s="60"/>
      <c r="L2" s="60"/>
      <c r="M2" s="60"/>
      <c r="N2" s="60"/>
      <c r="O2" s="60"/>
      <c r="P2" s="60"/>
      <c r="Q2" s="60"/>
      <c r="R2" s="60"/>
      <c r="S2" s="60"/>
      <c r="T2" s="60"/>
      <c r="U2" s="60"/>
      <c r="V2" s="60"/>
      <c r="W2" s="60"/>
      <c r="X2" s="60"/>
      <c r="Y2" s="60"/>
      <c r="Z2" s="60"/>
      <c r="AA2" s="60"/>
    </row>
    <row r="3" spans="1:27" s="53" customFormat="1">
      <c r="A3" s="51"/>
      <c r="B3" s="43" t="s">
        <v>17</v>
      </c>
      <c r="C3" s="52" t="s">
        <v>14</v>
      </c>
      <c r="D3" s="52" t="s">
        <v>15</v>
      </c>
      <c r="E3" s="62" t="s">
        <v>85</v>
      </c>
      <c r="G3" s="53">
        <v>2000</v>
      </c>
      <c r="H3" s="53">
        <v>2001</v>
      </c>
      <c r="I3" s="53">
        <v>2002</v>
      </c>
      <c r="J3" s="53">
        <v>2003</v>
      </c>
      <c r="K3" s="53">
        <v>2004</v>
      </c>
      <c r="L3" s="53">
        <v>2005</v>
      </c>
      <c r="M3" s="53">
        <v>2006</v>
      </c>
      <c r="N3" s="53">
        <v>2007</v>
      </c>
      <c r="O3" s="53">
        <v>2008</v>
      </c>
      <c r="P3" s="53">
        <v>2009</v>
      </c>
      <c r="Q3" s="53">
        <v>2010</v>
      </c>
      <c r="R3" s="53">
        <v>2011</v>
      </c>
      <c r="S3" s="53">
        <v>2012</v>
      </c>
      <c r="T3" s="53">
        <v>2013</v>
      </c>
      <c r="U3" s="53">
        <v>2014</v>
      </c>
      <c r="V3" s="53">
        <v>2015</v>
      </c>
      <c r="W3" s="53">
        <v>2016</v>
      </c>
      <c r="X3" s="53">
        <v>2017</v>
      </c>
      <c r="Y3" s="53">
        <v>2018</v>
      </c>
      <c r="Z3" s="53">
        <v>2019</v>
      </c>
      <c r="AA3" s="53">
        <v>2020</v>
      </c>
    </row>
    <row r="4" spans="1:27">
      <c r="A4" s="42">
        <v>1</v>
      </c>
      <c r="B4" s="2">
        <f>IF(ISNUMBER('Bank List'!B2),'Bank List'!B2,"")</f>
        <v>4050465</v>
      </c>
      <c r="C4" s="55" t="str">
        <f>IF(ISTEXT(Soundness!C5),Soundness!C5,"")</f>
        <v>Australia and New Zealand Banking Group Limited</v>
      </c>
      <c r="D4" s="55" t="str">
        <f>IF(ISTEXT(Soundness!D5),Soundness!D5,"")</f>
        <v>Australia</v>
      </c>
      <c r="E4" s="63" t="str">
        <f>Soundness!E5</f>
        <v>Y</v>
      </c>
      <c r="F4" s="57"/>
      <c r="G4" s="64" t="str">
        <f>IF(AND(ISNUMBER('O-Earnings'!F4),ISNUMBER('O-Earnings'!F$1),ISNUMBER('O-Earnings'!F$2)),STANDARDIZE('O-Earnings'!F4,'O-Earnings'!F$1,'O-Earnings'!F$2),"..")</f>
        <v>..</v>
      </c>
      <c r="H4" s="64" t="str">
        <f>IF(AND(ISNUMBER('O-Earnings'!G4),ISNUMBER('O-Earnings'!G$1),ISNUMBER('O-Earnings'!G$2)),STANDARDIZE('O-Earnings'!G4,'O-Earnings'!G$1,'O-Earnings'!G$2),"..")</f>
        <v>..</v>
      </c>
      <c r="I4" s="64" t="str">
        <f>IF(AND(ISNUMBER('O-Earnings'!H4),ISNUMBER('O-Earnings'!H$1),ISNUMBER('O-Earnings'!H$2)),STANDARDIZE('O-Earnings'!H4,'O-Earnings'!H$1,'O-Earnings'!H$2),"..")</f>
        <v>..</v>
      </c>
      <c r="J4" s="64" t="str">
        <f>IF(AND(ISNUMBER('O-Earnings'!I4),ISNUMBER('O-Earnings'!I$1),ISNUMBER('O-Earnings'!I$2)),STANDARDIZE('O-Earnings'!I4,'O-Earnings'!I$1,'O-Earnings'!I$2),"..")</f>
        <v>..</v>
      </c>
      <c r="K4" s="64" t="str">
        <f>IF(AND(ISNUMBER('O-Earnings'!J4),ISNUMBER('O-Earnings'!J$1),ISNUMBER('O-Earnings'!J$2)),STANDARDIZE('O-Earnings'!J4,'O-Earnings'!J$1,'O-Earnings'!J$2),"..")</f>
        <v>..</v>
      </c>
      <c r="L4" s="64" t="str">
        <f>IF(AND(ISNUMBER('O-Earnings'!K4),ISNUMBER('O-Earnings'!K$1),ISNUMBER('O-Earnings'!K$2)),STANDARDIZE('O-Earnings'!K4,'O-Earnings'!K$1,'O-Earnings'!K$2),"..")</f>
        <v>..</v>
      </c>
      <c r="M4" s="64" t="str">
        <f>IF(AND(ISNUMBER('O-Earnings'!L4),ISNUMBER('O-Earnings'!L$1),ISNUMBER('O-Earnings'!L$2)),STANDARDIZE('O-Earnings'!L4,'O-Earnings'!L$1,'O-Earnings'!L$2),"..")</f>
        <v>..</v>
      </c>
      <c r="N4" s="64">
        <f>IF(AND(ISNUMBER('O-Earnings'!M4),ISNUMBER('O-Earnings'!M$1),ISNUMBER('O-Earnings'!M$2)),STANDARDIZE('O-Earnings'!M4,'O-Earnings'!M$1,'O-Earnings'!M$2),"..")</f>
        <v>0.18992588107500497</v>
      </c>
      <c r="O4" s="64">
        <f>IF(AND(ISNUMBER('O-Earnings'!N4),ISNUMBER('O-Earnings'!N$1),ISNUMBER('O-Earnings'!N$2)),STANDARDIZE('O-Earnings'!N4,'O-Earnings'!N$1,'O-Earnings'!N$2),"..")</f>
        <v>-1.7379147030748002E-2</v>
      </c>
      <c r="P4" s="64">
        <f>IF(AND(ISNUMBER('O-Earnings'!O4),ISNUMBER('O-Earnings'!O$1),ISNUMBER('O-Earnings'!O$2)),STANDARDIZE('O-Earnings'!O4,'O-Earnings'!O$1,'O-Earnings'!O$2),"..")</f>
        <v>5.1947689079445469E-2</v>
      </c>
      <c r="Q4" s="64">
        <f>IF(AND(ISNUMBER('O-Earnings'!P4),ISNUMBER('O-Earnings'!P$1),ISNUMBER('O-Earnings'!P$2)),STANDARDIZE('O-Earnings'!P4,'O-Earnings'!P$1,'O-Earnings'!P$2),"..")</f>
        <v>0.7022833391362997</v>
      </c>
      <c r="R4" s="64">
        <f>IF(AND(ISNUMBER('O-Earnings'!Q4),ISNUMBER('O-Earnings'!Q$1),ISNUMBER('O-Earnings'!Q$2)),STANDARDIZE('O-Earnings'!Q4,'O-Earnings'!Q$1,'O-Earnings'!Q$2),"..")</f>
        <v>0.71065558130601214</v>
      </c>
      <c r="S4" s="64">
        <f>IF(AND(ISNUMBER('O-Earnings'!R4),ISNUMBER('O-Earnings'!R$1),ISNUMBER('O-Earnings'!R$2)),STANDARDIZE('O-Earnings'!R4,'O-Earnings'!R$1,'O-Earnings'!R$2),"..")</f>
        <v>0.50882595266532538</v>
      </c>
      <c r="T4" s="64" t="str">
        <f>IF(AND(ISNUMBER('O-Earnings'!S4),ISNUMBER('O-Earnings'!S$1),ISNUMBER('O-Earnings'!S$2)),STANDARDIZE('O-Earnings'!S4,'O-Earnings'!S$1,'O-Earnings'!S$2),"..")</f>
        <v>..</v>
      </c>
      <c r="U4" s="64" t="str">
        <f>IF(AND(ISNUMBER('O-Earnings'!T4),ISNUMBER('O-Earnings'!T$1),ISNUMBER('O-Earnings'!T$2)),STANDARDIZE('O-Earnings'!T4,'O-Earnings'!T$1,'O-Earnings'!T$2),"..")</f>
        <v>..</v>
      </c>
      <c r="V4" s="64" t="str">
        <f>IF(AND(ISNUMBER('O-Earnings'!U4),ISNUMBER('O-Earnings'!U$1),ISNUMBER('O-Earnings'!U$2)),STANDARDIZE('O-Earnings'!U4,'O-Earnings'!U$1,'O-Earnings'!U$2),"..")</f>
        <v>..</v>
      </c>
      <c r="W4" s="64" t="str">
        <f>IF(AND(ISNUMBER('O-Earnings'!V4),ISNUMBER('O-Earnings'!V$1),ISNUMBER('O-Earnings'!V$2)),STANDARDIZE('O-Earnings'!V4,'O-Earnings'!V$1,'O-Earnings'!V$2),"..")</f>
        <v>..</v>
      </c>
      <c r="X4" s="64" t="str">
        <f>IF(AND(ISNUMBER('O-Earnings'!W4),ISNUMBER('O-Earnings'!W$1),ISNUMBER('O-Earnings'!W$2)),STANDARDIZE('O-Earnings'!W4,'O-Earnings'!W$1,'O-Earnings'!W$2),"..")</f>
        <v>..</v>
      </c>
      <c r="Y4" s="64" t="str">
        <f>IF(AND(ISNUMBER('O-Earnings'!X4),ISNUMBER('O-Earnings'!X$1),ISNUMBER('O-Earnings'!X$2)),STANDARDIZE('O-Earnings'!X4,'O-Earnings'!X$1,'O-Earnings'!X$2),"..")</f>
        <v>..</v>
      </c>
      <c r="Z4" s="64" t="str">
        <f>IF(AND(ISNUMBER('O-Earnings'!Y4),ISNUMBER('O-Earnings'!Y$1),ISNUMBER('O-Earnings'!Y$2)),STANDARDIZE('O-Earnings'!Y4,'O-Earnings'!Y$1,'O-Earnings'!Y$2),"..")</f>
        <v>..</v>
      </c>
      <c r="AA4" s="64" t="str">
        <f>IF(AND(ISNUMBER('O-Earnings'!Z4),ISNUMBER('O-Earnings'!Z$1),ISNUMBER('O-Earnings'!Z$2)),STANDARDIZE('O-Earnings'!Z4,'O-Earnings'!Z$1,'O-Earnings'!Z$2),"..")</f>
        <v>..</v>
      </c>
    </row>
    <row r="5" spans="1:27">
      <c r="A5" s="42">
        <v>2</v>
      </c>
      <c r="B5" s="2">
        <f>IF(ISNUMBER('Bank List'!B3),'Bank List'!B3,"")</f>
        <v>4182766</v>
      </c>
      <c r="C5" s="55" t="str">
        <f>IF(ISTEXT(Soundness!C6),Soundness!C6,"")</f>
        <v>Banca Monte dei Paschi di Siena SpA</v>
      </c>
      <c r="D5" s="55" t="str">
        <f>IF(ISTEXT(Soundness!D6),Soundness!D6,"")</f>
        <v>Italy</v>
      </c>
      <c r="E5" s="63" t="str">
        <f>Soundness!E6</f>
        <v>Y</v>
      </c>
      <c r="F5" s="57"/>
      <c r="G5" s="64" t="str">
        <f>IF(AND(ISNUMBER('O-Earnings'!F5),ISNUMBER('O-Earnings'!F$1),ISNUMBER('O-Earnings'!F$2)),STANDARDIZE('O-Earnings'!F5,'O-Earnings'!F$1,'O-Earnings'!F$2),"..")</f>
        <v>..</v>
      </c>
      <c r="H5" s="64" t="str">
        <f>IF(AND(ISNUMBER('O-Earnings'!G5),ISNUMBER('O-Earnings'!G$1),ISNUMBER('O-Earnings'!G$2)),STANDARDIZE('O-Earnings'!G5,'O-Earnings'!G$1,'O-Earnings'!G$2),"..")</f>
        <v>..</v>
      </c>
      <c r="I5" s="64" t="str">
        <f>IF(AND(ISNUMBER('O-Earnings'!H5),ISNUMBER('O-Earnings'!H$1),ISNUMBER('O-Earnings'!H$2)),STANDARDIZE('O-Earnings'!H5,'O-Earnings'!H$1,'O-Earnings'!H$2),"..")</f>
        <v>..</v>
      </c>
      <c r="J5" s="64" t="str">
        <f>IF(AND(ISNUMBER('O-Earnings'!I5),ISNUMBER('O-Earnings'!I$1),ISNUMBER('O-Earnings'!I$2)),STANDARDIZE('O-Earnings'!I5,'O-Earnings'!I$1,'O-Earnings'!I$2),"..")</f>
        <v>..</v>
      </c>
      <c r="K5" s="64" t="str">
        <f>IF(AND(ISNUMBER('O-Earnings'!J5),ISNUMBER('O-Earnings'!J$1),ISNUMBER('O-Earnings'!J$2)),STANDARDIZE('O-Earnings'!J5,'O-Earnings'!J$1,'O-Earnings'!J$2),"..")</f>
        <v>..</v>
      </c>
      <c r="L5" s="64" t="str">
        <f>IF(AND(ISNUMBER('O-Earnings'!K5),ISNUMBER('O-Earnings'!K$1),ISNUMBER('O-Earnings'!K$2)),STANDARDIZE('O-Earnings'!K5,'O-Earnings'!K$1,'O-Earnings'!K$2),"..")</f>
        <v>..</v>
      </c>
      <c r="M5" s="64" t="str">
        <f>IF(AND(ISNUMBER('O-Earnings'!L5),ISNUMBER('O-Earnings'!L$1),ISNUMBER('O-Earnings'!L$2)),STANDARDIZE('O-Earnings'!L5,'O-Earnings'!L$1,'O-Earnings'!L$2),"..")</f>
        <v>..</v>
      </c>
      <c r="N5" s="64">
        <f>IF(AND(ISNUMBER('O-Earnings'!M5),ISNUMBER('O-Earnings'!M$1),ISNUMBER('O-Earnings'!M$2)),STANDARDIZE('O-Earnings'!M5,'O-Earnings'!M$1,'O-Earnings'!M$2),"..")</f>
        <v>-0.18718940800901079</v>
      </c>
      <c r="O5" s="64">
        <f>IF(AND(ISNUMBER('O-Earnings'!N5),ISNUMBER('O-Earnings'!N$1),ISNUMBER('O-Earnings'!N$2)),STANDARDIZE('O-Earnings'!N5,'O-Earnings'!N$1,'O-Earnings'!N$2),"..")</f>
        <v>-0.40014147189630894</v>
      </c>
      <c r="P5" s="64">
        <f>IF(AND(ISNUMBER('O-Earnings'!O5),ISNUMBER('O-Earnings'!O$1),ISNUMBER('O-Earnings'!O$2)),STANDARDIZE('O-Earnings'!O5,'O-Earnings'!O$1,'O-Earnings'!O$2),"..")</f>
        <v>-0.63944906515184419</v>
      </c>
      <c r="Q5" s="64">
        <f>IF(AND(ISNUMBER('O-Earnings'!P5),ISNUMBER('O-Earnings'!P$1),ISNUMBER('O-Earnings'!P$2)),STANDARDIZE('O-Earnings'!P5,'O-Earnings'!P$1,'O-Earnings'!P$2),"..")</f>
        <v>-3.8834840921692149E-2</v>
      </c>
      <c r="R5" s="64">
        <f>IF(AND(ISNUMBER('O-Earnings'!Q5),ISNUMBER('O-Earnings'!Q$1),ISNUMBER('O-Earnings'!Q$2)),STANDARDIZE('O-Earnings'!Q5,'O-Earnings'!Q$1,'O-Earnings'!Q$2),"..")</f>
        <v>-3.5716957892352217</v>
      </c>
      <c r="S5" s="64" t="str">
        <f>IF(AND(ISNUMBER('O-Earnings'!R5),ISNUMBER('O-Earnings'!R$1),ISNUMBER('O-Earnings'!R$2)),STANDARDIZE('O-Earnings'!R5,'O-Earnings'!R$1,'O-Earnings'!R$2),"..")</f>
        <v>..</v>
      </c>
      <c r="T5" s="64" t="str">
        <f>IF(AND(ISNUMBER('O-Earnings'!S5),ISNUMBER('O-Earnings'!S$1),ISNUMBER('O-Earnings'!S$2)),STANDARDIZE('O-Earnings'!S5,'O-Earnings'!S$1,'O-Earnings'!S$2),"..")</f>
        <v>..</v>
      </c>
      <c r="U5" s="64" t="str">
        <f>IF(AND(ISNUMBER('O-Earnings'!T5),ISNUMBER('O-Earnings'!T$1),ISNUMBER('O-Earnings'!T$2)),STANDARDIZE('O-Earnings'!T5,'O-Earnings'!T$1,'O-Earnings'!T$2),"..")</f>
        <v>..</v>
      </c>
      <c r="V5" s="64" t="str">
        <f>IF(AND(ISNUMBER('O-Earnings'!U5),ISNUMBER('O-Earnings'!U$1),ISNUMBER('O-Earnings'!U$2)),STANDARDIZE('O-Earnings'!U5,'O-Earnings'!U$1,'O-Earnings'!U$2),"..")</f>
        <v>..</v>
      </c>
      <c r="W5" s="64" t="str">
        <f>IF(AND(ISNUMBER('O-Earnings'!V5),ISNUMBER('O-Earnings'!V$1),ISNUMBER('O-Earnings'!V$2)),STANDARDIZE('O-Earnings'!V5,'O-Earnings'!V$1,'O-Earnings'!V$2),"..")</f>
        <v>..</v>
      </c>
      <c r="X5" s="64" t="str">
        <f>IF(AND(ISNUMBER('O-Earnings'!W5),ISNUMBER('O-Earnings'!W$1),ISNUMBER('O-Earnings'!W$2)),STANDARDIZE('O-Earnings'!W5,'O-Earnings'!W$1,'O-Earnings'!W$2),"..")</f>
        <v>..</v>
      </c>
      <c r="Y5" s="64" t="str">
        <f>IF(AND(ISNUMBER('O-Earnings'!X5),ISNUMBER('O-Earnings'!X$1),ISNUMBER('O-Earnings'!X$2)),STANDARDIZE('O-Earnings'!X5,'O-Earnings'!X$1,'O-Earnings'!X$2),"..")</f>
        <v>..</v>
      </c>
      <c r="Z5" s="64" t="str">
        <f>IF(AND(ISNUMBER('O-Earnings'!Y5),ISNUMBER('O-Earnings'!Y$1),ISNUMBER('O-Earnings'!Y$2)),STANDARDIZE('O-Earnings'!Y5,'O-Earnings'!Y$1,'O-Earnings'!Y$2),"..")</f>
        <v>..</v>
      </c>
      <c r="AA5" s="64" t="str">
        <f>IF(AND(ISNUMBER('O-Earnings'!Z5),ISNUMBER('O-Earnings'!Z$1),ISNUMBER('O-Earnings'!Z$2)),STANDARDIZE('O-Earnings'!Z5,'O-Earnings'!Z$1,'O-Earnings'!Z$2),"..")</f>
        <v>..</v>
      </c>
    </row>
    <row r="6" spans="1:27">
      <c r="A6" s="42">
        <v>3</v>
      </c>
      <c r="B6" s="2">
        <f>IF(ISNUMBER('Bank List'!B4),'Bank List'!B4,"")</f>
        <v>113904</v>
      </c>
      <c r="C6" s="55" t="str">
        <f>IF(ISTEXT(Soundness!C7),Soundness!C7,"")</f>
        <v>Banco Bilbao Vizcaya Argentaria, SA</v>
      </c>
      <c r="D6" s="55" t="str">
        <f>IF(ISTEXT(Soundness!D7),Soundness!D7,"")</f>
        <v>Spain</v>
      </c>
      <c r="E6" s="63" t="str">
        <f>Soundness!E7</f>
        <v>Y</v>
      </c>
      <c r="F6" s="57"/>
      <c r="G6" s="64" t="str">
        <f>IF(AND(ISNUMBER('O-Earnings'!F6),ISNUMBER('O-Earnings'!F$1),ISNUMBER('O-Earnings'!F$2)),STANDARDIZE('O-Earnings'!F6,'O-Earnings'!F$1,'O-Earnings'!F$2),"..")</f>
        <v>..</v>
      </c>
      <c r="H6" s="64" t="str">
        <f>IF(AND(ISNUMBER('O-Earnings'!G6),ISNUMBER('O-Earnings'!G$1),ISNUMBER('O-Earnings'!G$2)),STANDARDIZE('O-Earnings'!G6,'O-Earnings'!G$1,'O-Earnings'!G$2),"..")</f>
        <v>..</v>
      </c>
      <c r="I6" s="64" t="str">
        <f>IF(AND(ISNUMBER('O-Earnings'!H6),ISNUMBER('O-Earnings'!H$1),ISNUMBER('O-Earnings'!H$2)),STANDARDIZE('O-Earnings'!H6,'O-Earnings'!H$1,'O-Earnings'!H$2),"..")</f>
        <v>..</v>
      </c>
      <c r="J6" s="64" t="str">
        <f>IF(AND(ISNUMBER('O-Earnings'!I6),ISNUMBER('O-Earnings'!I$1),ISNUMBER('O-Earnings'!I$2)),STANDARDIZE('O-Earnings'!I6,'O-Earnings'!I$1,'O-Earnings'!I$2),"..")</f>
        <v>..</v>
      </c>
      <c r="K6" s="64" t="str">
        <f>IF(AND(ISNUMBER('O-Earnings'!J6),ISNUMBER('O-Earnings'!J$1),ISNUMBER('O-Earnings'!J$2)),STANDARDIZE('O-Earnings'!J6,'O-Earnings'!J$1,'O-Earnings'!J$2),"..")</f>
        <v>..</v>
      </c>
      <c r="L6" s="64" t="str">
        <f>IF(AND(ISNUMBER('O-Earnings'!K6),ISNUMBER('O-Earnings'!K$1),ISNUMBER('O-Earnings'!K$2)),STANDARDIZE('O-Earnings'!K6,'O-Earnings'!K$1,'O-Earnings'!K$2),"..")</f>
        <v>..</v>
      </c>
      <c r="M6" s="64" t="str">
        <f>IF(AND(ISNUMBER('O-Earnings'!L6),ISNUMBER('O-Earnings'!L$1),ISNUMBER('O-Earnings'!L$2)),STANDARDIZE('O-Earnings'!L6,'O-Earnings'!L$1,'O-Earnings'!L$2),"..")</f>
        <v>..</v>
      </c>
      <c r="N6" s="64">
        <f>IF(AND(ISNUMBER('O-Earnings'!M6),ISNUMBER('O-Earnings'!M$1),ISNUMBER('O-Earnings'!M$2)),STANDARDIZE('O-Earnings'!M6,'O-Earnings'!M$1,'O-Earnings'!M$2),"..")</f>
        <v>0.55574469847262031</v>
      </c>
      <c r="O6" s="64">
        <f>IF(AND(ISNUMBER('O-Earnings'!N6),ISNUMBER('O-Earnings'!N$1),ISNUMBER('O-Earnings'!N$2)),STANDARDIZE('O-Earnings'!N6,'O-Earnings'!N$1,'O-Earnings'!N$2),"..")</f>
        <v>0.36249622975910434</v>
      </c>
      <c r="P6" s="64">
        <f>IF(AND(ISNUMBER('O-Earnings'!O6),ISNUMBER('O-Earnings'!O$1),ISNUMBER('O-Earnings'!O$2)),STANDARDIZE('O-Earnings'!O6,'O-Earnings'!O$1,'O-Earnings'!O$2),"..")</f>
        <v>0.43380177854620244</v>
      </c>
      <c r="Q6" s="64">
        <f>IF(AND(ISNUMBER('O-Earnings'!P6),ISNUMBER('O-Earnings'!P$1),ISNUMBER('O-Earnings'!P$2)),STANDARDIZE('O-Earnings'!P6,'O-Earnings'!P$1,'O-Earnings'!P$2),"..")</f>
        <v>0.7629925019743824</v>
      </c>
      <c r="R6" s="64">
        <f>IF(AND(ISNUMBER('O-Earnings'!Q6),ISNUMBER('O-Earnings'!Q$1),ISNUMBER('O-Earnings'!Q$2)),STANDARDIZE('O-Earnings'!Q6,'O-Earnings'!Q$1,'O-Earnings'!Q$2),"..")</f>
        <v>0.22955305544075894</v>
      </c>
      <c r="S6" s="64" t="str">
        <f>IF(AND(ISNUMBER('O-Earnings'!R6),ISNUMBER('O-Earnings'!R$1),ISNUMBER('O-Earnings'!R$2)),STANDARDIZE('O-Earnings'!R6,'O-Earnings'!R$1,'O-Earnings'!R$2),"..")</f>
        <v>..</v>
      </c>
      <c r="T6" s="64" t="str">
        <f>IF(AND(ISNUMBER('O-Earnings'!S6),ISNUMBER('O-Earnings'!S$1),ISNUMBER('O-Earnings'!S$2)),STANDARDIZE('O-Earnings'!S6,'O-Earnings'!S$1,'O-Earnings'!S$2),"..")</f>
        <v>..</v>
      </c>
      <c r="U6" s="64" t="str">
        <f>IF(AND(ISNUMBER('O-Earnings'!T6),ISNUMBER('O-Earnings'!T$1),ISNUMBER('O-Earnings'!T$2)),STANDARDIZE('O-Earnings'!T6,'O-Earnings'!T$1,'O-Earnings'!T$2),"..")</f>
        <v>..</v>
      </c>
      <c r="V6" s="64" t="str">
        <f>IF(AND(ISNUMBER('O-Earnings'!U6),ISNUMBER('O-Earnings'!U$1),ISNUMBER('O-Earnings'!U$2)),STANDARDIZE('O-Earnings'!U6,'O-Earnings'!U$1,'O-Earnings'!U$2),"..")</f>
        <v>..</v>
      </c>
      <c r="W6" s="64" t="str">
        <f>IF(AND(ISNUMBER('O-Earnings'!V6),ISNUMBER('O-Earnings'!V$1),ISNUMBER('O-Earnings'!V$2)),STANDARDIZE('O-Earnings'!V6,'O-Earnings'!V$1,'O-Earnings'!V$2),"..")</f>
        <v>..</v>
      </c>
      <c r="X6" s="64" t="str">
        <f>IF(AND(ISNUMBER('O-Earnings'!W6),ISNUMBER('O-Earnings'!W$1),ISNUMBER('O-Earnings'!W$2)),STANDARDIZE('O-Earnings'!W6,'O-Earnings'!W$1,'O-Earnings'!W$2),"..")</f>
        <v>..</v>
      </c>
      <c r="Y6" s="64" t="str">
        <f>IF(AND(ISNUMBER('O-Earnings'!X6),ISNUMBER('O-Earnings'!X$1),ISNUMBER('O-Earnings'!X$2)),STANDARDIZE('O-Earnings'!X6,'O-Earnings'!X$1,'O-Earnings'!X$2),"..")</f>
        <v>..</v>
      </c>
      <c r="Z6" s="64" t="str">
        <f>IF(AND(ISNUMBER('O-Earnings'!Y6),ISNUMBER('O-Earnings'!Y$1),ISNUMBER('O-Earnings'!Y$2)),STANDARDIZE('O-Earnings'!Y6,'O-Earnings'!Y$1,'O-Earnings'!Y$2),"..")</f>
        <v>..</v>
      </c>
      <c r="AA6" s="64" t="str">
        <f>IF(AND(ISNUMBER('O-Earnings'!Z6),ISNUMBER('O-Earnings'!Z$1),ISNUMBER('O-Earnings'!Z$2)),STANDARDIZE('O-Earnings'!Z6,'O-Earnings'!Z$1,'O-Earnings'!Z$2),"..")</f>
        <v>..</v>
      </c>
    </row>
    <row r="7" spans="1:27">
      <c r="A7" s="42">
        <v>4</v>
      </c>
      <c r="B7" s="2">
        <f>IF(ISNUMBER('Bank List'!B5),'Bank List'!B5,"")</f>
        <v>4135294</v>
      </c>
      <c r="C7" s="55" t="str">
        <f>IF(ISTEXT(Soundness!C8),Soundness!C8,"")</f>
        <v>Banco Bradesco S.A.</v>
      </c>
      <c r="D7" s="55" t="str">
        <f>IF(ISTEXT(Soundness!D8),Soundness!D8,"")</f>
        <v>Brazil</v>
      </c>
      <c r="E7" s="63" t="str">
        <f>Soundness!E8</f>
        <v>Y</v>
      </c>
      <c r="F7" s="57"/>
      <c r="G7" s="64" t="str">
        <f>IF(AND(ISNUMBER('O-Earnings'!F7),ISNUMBER('O-Earnings'!F$1),ISNUMBER('O-Earnings'!F$2)),STANDARDIZE('O-Earnings'!F7,'O-Earnings'!F$1,'O-Earnings'!F$2),"..")</f>
        <v>..</v>
      </c>
      <c r="H7" s="64" t="str">
        <f>IF(AND(ISNUMBER('O-Earnings'!G7),ISNUMBER('O-Earnings'!G$1),ISNUMBER('O-Earnings'!G$2)),STANDARDIZE('O-Earnings'!G7,'O-Earnings'!G$1,'O-Earnings'!G$2),"..")</f>
        <v>..</v>
      </c>
      <c r="I7" s="64" t="str">
        <f>IF(AND(ISNUMBER('O-Earnings'!H7),ISNUMBER('O-Earnings'!H$1),ISNUMBER('O-Earnings'!H$2)),STANDARDIZE('O-Earnings'!H7,'O-Earnings'!H$1,'O-Earnings'!H$2),"..")</f>
        <v>..</v>
      </c>
      <c r="J7" s="64" t="str">
        <f>IF(AND(ISNUMBER('O-Earnings'!I7),ISNUMBER('O-Earnings'!I$1),ISNUMBER('O-Earnings'!I$2)),STANDARDIZE('O-Earnings'!I7,'O-Earnings'!I$1,'O-Earnings'!I$2),"..")</f>
        <v>..</v>
      </c>
      <c r="K7" s="64" t="str">
        <f>IF(AND(ISNUMBER('O-Earnings'!J7),ISNUMBER('O-Earnings'!J$1),ISNUMBER('O-Earnings'!J$2)),STANDARDIZE('O-Earnings'!J7,'O-Earnings'!J$1,'O-Earnings'!J$2),"..")</f>
        <v>..</v>
      </c>
      <c r="L7" s="64" t="str">
        <f>IF(AND(ISNUMBER('O-Earnings'!K7),ISNUMBER('O-Earnings'!K$1),ISNUMBER('O-Earnings'!K$2)),STANDARDIZE('O-Earnings'!K7,'O-Earnings'!K$1,'O-Earnings'!K$2),"..")</f>
        <v>..</v>
      </c>
      <c r="M7" s="64" t="str">
        <f>IF(AND(ISNUMBER('O-Earnings'!L7),ISNUMBER('O-Earnings'!L$1),ISNUMBER('O-Earnings'!L$2)),STANDARDIZE('O-Earnings'!L7,'O-Earnings'!L$1,'O-Earnings'!L$2),"..")</f>
        <v>..</v>
      </c>
      <c r="N7" s="64">
        <f>IF(AND(ISNUMBER('O-Earnings'!M7),ISNUMBER('O-Earnings'!M$1),ISNUMBER('O-Earnings'!M$2)),STANDARDIZE('O-Earnings'!M7,'O-Earnings'!M$1,'O-Earnings'!M$2),"..")</f>
        <v>2.5312119224440965</v>
      </c>
      <c r="O7" s="64">
        <f>IF(AND(ISNUMBER('O-Earnings'!N7),ISNUMBER('O-Earnings'!N$1),ISNUMBER('O-Earnings'!N$2)),STANDARDIZE('O-Earnings'!N7,'O-Earnings'!N$1,'O-Earnings'!N$2),"..")</f>
        <v>1.5945461515833041</v>
      </c>
      <c r="P7" s="64">
        <f>IF(AND(ISNUMBER('O-Earnings'!O7),ISNUMBER('O-Earnings'!O$1),ISNUMBER('O-Earnings'!O$2)),STANDARDIZE('O-Earnings'!O7,'O-Earnings'!O$1,'O-Earnings'!O$2),"..")</f>
        <v>1.7089231589164471</v>
      </c>
      <c r="Q7" s="64">
        <f>IF(AND(ISNUMBER('O-Earnings'!P7),ISNUMBER('O-Earnings'!P$1),ISNUMBER('O-Earnings'!P$2)),STANDARDIZE('O-Earnings'!P7,'O-Earnings'!P$1,'O-Earnings'!P$2),"..")</f>
        <v>2.2476901117949613</v>
      </c>
      <c r="R7" s="64">
        <f>IF(AND(ISNUMBER('O-Earnings'!Q7),ISNUMBER('O-Earnings'!Q$1),ISNUMBER('O-Earnings'!Q$2)),STANDARDIZE('O-Earnings'!Q7,'O-Earnings'!Q$1,'O-Earnings'!Q$2),"..")</f>
        <v>1.8041541382891015</v>
      </c>
      <c r="S7" s="64" t="str">
        <f>IF(AND(ISNUMBER('O-Earnings'!R7),ISNUMBER('O-Earnings'!R$1),ISNUMBER('O-Earnings'!R$2)),STANDARDIZE('O-Earnings'!R7,'O-Earnings'!R$1,'O-Earnings'!R$2),"..")</f>
        <v>..</v>
      </c>
      <c r="T7" s="64" t="str">
        <f>IF(AND(ISNUMBER('O-Earnings'!S7),ISNUMBER('O-Earnings'!S$1),ISNUMBER('O-Earnings'!S$2)),STANDARDIZE('O-Earnings'!S7,'O-Earnings'!S$1,'O-Earnings'!S$2),"..")</f>
        <v>..</v>
      </c>
      <c r="U7" s="64" t="str">
        <f>IF(AND(ISNUMBER('O-Earnings'!T7),ISNUMBER('O-Earnings'!T$1),ISNUMBER('O-Earnings'!T$2)),STANDARDIZE('O-Earnings'!T7,'O-Earnings'!T$1,'O-Earnings'!T$2),"..")</f>
        <v>..</v>
      </c>
      <c r="V7" s="64" t="str">
        <f>IF(AND(ISNUMBER('O-Earnings'!U7),ISNUMBER('O-Earnings'!U$1),ISNUMBER('O-Earnings'!U$2)),STANDARDIZE('O-Earnings'!U7,'O-Earnings'!U$1,'O-Earnings'!U$2),"..")</f>
        <v>..</v>
      </c>
      <c r="W7" s="64" t="str">
        <f>IF(AND(ISNUMBER('O-Earnings'!V7),ISNUMBER('O-Earnings'!V$1),ISNUMBER('O-Earnings'!V$2)),STANDARDIZE('O-Earnings'!V7,'O-Earnings'!V$1,'O-Earnings'!V$2),"..")</f>
        <v>..</v>
      </c>
      <c r="X7" s="64" t="str">
        <f>IF(AND(ISNUMBER('O-Earnings'!W7),ISNUMBER('O-Earnings'!W$1),ISNUMBER('O-Earnings'!W$2)),STANDARDIZE('O-Earnings'!W7,'O-Earnings'!W$1,'O-Earnings'!W$2),"..")</f>
        <v>..</v>
      </c>
      <c r="Y7" s="64" t="str">
        <f>IF(AND(ISNUMBER('O-Earnings'!X7),ISNUMBER('O-Earnings'!X$1),ISNUMBER('O-Earnings'!X$2)),STANDARDIZE('O-Earnings'!X7,'O-Earnings'!X$1,'O-Earnings'!X$2),"..")</f>
        <v>..</v>
      </c>
      <c r="Z7" s="64" t="str">
        <f>IF(AND(ISNUMBER('O-Earnings'!Y7),ISNUMBER('O-Earnings'!Y$1),ISNUMBER('O-Earnings'!Y$2)),STANDARDIZE('O-Earnings'!Y7,'O-Earnings'!Y$1,'O-Earnings'!Y$2),"..")</f>
        <v>..</v>
      </c>
      <c r="AA7" s="64" t="str">
        <f>IF(AND(ISNUMBER('O-Earnings'!Z7),ISNUMBER('O-Earnings'!Z$1),ISNUMBER('O-Earnings'!Z$2)),STANDARDIZE('O-Earnings'!Z7,'O-Earnings'!Z$1,'O-Earnings'!Z$2),"..")</f>
        <v>..</v>
      </c>
    </row>
    <row r="8" spans="1:27">
      <c r="A8" s="42">
        <v>5</v>
      </c>
      <c r="B8" s="2">
        <f>IF(ISNUMBER('Bank List'!B6),'Bank List'!B6,"")</f>
        <v>113983</v>
      </c>
      <c r="C8" s="55" t="str">
        <f>IF(ISTEXT(Soundness!C9),Soundness!C9,"")</f>
        <v>Banco Santander SA</v>
      </c>
      <c r="D8" s="55" t="str">
        <f>IF(ISTEXT(Soundness!D9),Soundness!D9,"")</f>
        <v>Spain</v>
      </c>
      <c r="E8" s="63" t="str">
        <f>Soundness!E9</f>
        <v>Y</v>
      </c>
      <c r="F8" s="57"/>
      <c r="G8" s="64" t="str">
        <f>IF(AND(ISNUMBER('O-Earnings'!F8),ISNUMBER('O-Earnings'!F$1),ISNUMBER('O-Earnings'!F$2)),STANDARDIZE('O-Earnings'!F8,'O-Earnings'!F$1,'O-Earnings'!F$2),"..")</f>
        <v>..</v>
      </c>
      <c r="H8" s="64" t="str">
        <f>IF(AND(ISNUMBER('O-Earnings'!G8),ISNUMBER('O-Earnings'!G$1),ISNUMBER('O-Earnings'!G$2)),STANDARDIZE('O-Earnings'!G8,'O-Earnings'!G$1,'O-Earnings'!G$2),"..")</f>
        <v>..</v>
      </c>
      <c r="I8" s="64" t="str">
        <f>IF(AND(ISNUMBER('O-Earnings'!H8),ISNUMBER('O-Earnings'!H$1),ISNUMBER('O-Earnings'!H$2)),STANDARDIZE('O-Earnings'!H8,'O-Earnings'!H$1,'O-Earnings'!H$2),"..")</f>
        <v>..</v>
      </c>
      <c r="J8" s="64" t="str">
        <f>IF(AND(ISNUMBER('O-Earnings'!I8),ISNUMBER('O-Earnings'!I$1),ISNUMBER('O-Earnings'!I$2)),STANDARDIZE('O-Earnings'!I8,'O-Earnings'!I$1,'O-Earnings'!I$2),"..")</f>
        <v>..</v>
      </c>
      <c r="K8" s="64" t="str">
        <f>IF(AND(ISNUMBER('O-Earnings'!J8),ISNUMBER('O-Earnings'!J$1),ISNUMBER('O-Earnings'!J$2)),STANDARDIZE('O-Earnings'!J8,'O-Earnings'!J$1,'O-Earnings'!J$2),"..")</f>
        <v>..</v>
      </c>
      <c r="L8" s="64" t="str">
        <f>IF(AND(ISNUMBER('O-Earnings'!K8),ISNUMBER('O-Earnings'!K$1),ISNUMBER('O-Earnings'!K$2)),STANDARDIZE('O-Earnings'!K8,'O-Earnings'!K$1,'O-Earnings'!K$2),"..")</f>
        <v>..</v>
      </c>
      <c r="M8" s="64" t="str">
        <f>IF(AND(ISNUMBER('O-Earnings'!L8),ISNUMBER('O-Earnings'!L$1),ISNUMBER('O-Earnings'!L$2)),STANDARDIZE('O-Earnings'!L8,'O-Earnings'!L$1,'O-Earnings'!L$2),"..")</f>
        <v>..</v>
      </c>
      <c r="N8" s="64">
        <f>IF(AND(ISNUMBER('O-Earnings'!M8),ISNUMBER('O-Earnings'!M$1),ISNUMBER('O-Earnings'!M$2)),STANDARDIZE('O-Earnings'!M8,'O-Earnings'!M$1,'O-Earnings'!M$2),"..")</f>
        <v>0.10638785773827331</v>
      </c>
      <c r="O8" s="64">
        <f>IF(AND(ISNUMBER('O-Earnings'!N8),ISNUMBER('O-Earnings'!N$1),ISNUMBER('O-Earnings'!N$2)),STANDARDIZE('O-Earnings'!N8,'O-Earnings'!N$1,'O-Earnings'!N$2),"..")</f>
        <v>0.25495820129674085</v>
      </c>
      <c r="P8" s="64">
        <f>IF(AND(ISNUMBER('O-Earnings'!O8),ISNUMBER('O-Earnings'!O$1),ISNUMBER('O-Earnings'!O$2)),STANDARDIZE('O-Earnings'!O8,'O-Earnings'!O$1,'O-Earnings'!O$2),"..")</f>
        <v>0.44852894243966013</v>
      </c>
      <c r="Q8" s="64">
        <f>IF(AND(ISNUMBER('O-Earnings'!P8),ISNUMBER('O-Earnings'!P$1),ISNUMBER('O-Earnings'!P$2)),STANDARDIZE('O-Earnings'!P8,'O-Earnings'!P$1,'O-Earnings'!P$2),"..")</f>
        <v>0.54682495449855395</v>
      </c>
      <c r="R8" s="64">
        <f>IF(AND(ISNUMBER('O-Earnings'!Q8),ISNUMBER('O-Earnings'!Q$1),ISNUMBER('O-Earnings'!Q$2)),STANDARDIZE('O-Earnings'!Q8,'O-Earnings'!Q$1,'O-Earnings'!Q$2),"..")</f>
        <v>5.8893886504977323E-2</v>
      </c>
      <c r="S8" s="64" t="str">
        <f>IF(AND(ISNUMBER('O-Earnings'!R8),ISNUMBER('O-Earnings'!R$1),ISNUMBER('O-Earnings'!R$2)),STANDARDIZE('O-Earnings'!R8,'O-Earnings'!R$1,'O-Earnings'!R$2),"..")</f>
        <v>..</v>
      </c>
      <c r="T8" s="64" t="str">
        <f>IF(AND(ISNUMBER('O-Earnings'!S8),ISNUMBER('O-Earnings'!S$1),ISNUMBER('O-Earnings'!S$2)),STANDARDIZE('O-Earnings'!S8,'O-Earnings'!S$1,'O-Earnings'!S$2),"..")</f>
        <v>..</v>
      </c>
      <c r="U8" s="64" t="str">
        <f>IF(AND(ISNUMBER('O-Earnings'!T8),ISNUMBER('O-Earnings'!T$1),ISNUMBER('O-Earnings'!T$2)),STANDARDIZE('O-Earnings'!T8,'O-Earnings'!T$1,'O-Earnings'!T$2),"..")</f>
        <v>..</v>
      </c>
      <c r="V8" s="64" t="str">
        <f>IF(AND(ISNUMBER('O-Earnings'!U8),ISNUMBER('O-Earnings'!U$1),ISNUMBER('O-Earnings'!U$2)),STANDARDIZE('O-Earnings'!U8,'O-Earnings'!U$1,'O-Earnings'!U$2),"..")</f>
        <v>..</v>
      </c>
      <c r="W8" s="64" t="str">
        <f>IF(AND(ISNUMBER('O-Earnings'!V8),ISNUMBER('O-Earnings'!V$1),ISNUMBER('O-Earnings'!V$2)),STANDARDIZE('O-Earnings'!V8,'O-Earnings'!V$1,'O-Earnings'!V$2),"..")</f>
        <v>..</v>
      </c>
      <c r="X8" s="64" t="str">
        <f>IF(AND(ISNUMBER('O-Earnings'!W8),ISNUMBER('O-Earnings'!W$1),ISNUMBER('O-Earnings'!W$2)),STANDARDIZE('O-Earnings'!W8,'O-Earnings'!W$1,'O-Earnings'!W$2),"..")</f>
        <v>..</v>
      </c>
      <c r="Y8" s="64" t="str">
        <f>IF(AND(ISNUMBER('O-Earnings'!X8),ISNUMBER('O-Earnings'!X$1),ISNUMBER('O-Earnings'!X$2)),STANDARDIZE('O-Earnings'!X8,'O-Earnings'!X$1,'O-Earnings'!X$2),"..")</f>
        <v>..</v>
      </c>
      <c r="Z8" s="64" t="str">
        <f>IF(AND(ISNUMBER('O-Earnings'!Y8),ISNUMBER('O-Earnings'!Y$1),ISNUMBER('O-Earnings'!Y$2)),STANDARDIZE('O-Earnings'!Y8,'O-Earnings'!Y$1,'O-Earnings'!Y$2),"..")</f>
        <v>..</v>
      </c>
      <c r="AA8" s="64" t="str">
        <f>IF(AND(ISNUMBER('O-Earnings'!Z8),ISNUMBER('O-Earnings'!Z$1),ISNUMBER('O-Earnings'!Z$2)),STANDARDIZE('O-Earnings'!Z8,'O-Earnings'!Z$1,'O-Earnings'!Z$2),"..")</f>
        <v>..</v>
      </c>
    </row>
    <row r="9" spans="1:27">
      <c r="A9" s="42">
        <v>6</v>
      </c>
      <c r="B9" s="2">
        <f>IF(ISNUMBER('Bank List'!B7),'Bank List'!B7,"")</f>
        <v>100369</v>
      </c>
      <c r="C9" s="55" t="str">
        <f>IF(ISTEXT(Soundness!C10),Soundness!C10,"")</f>
        <v>Bank of America Corporation</v>
      </c>
      <c r="D9" s="55" t="str">
        <f>IF(ISTEXT(Soundness!D10),Soundness!D10,"")</f>
        <v>USA</v>
      </c>
      <c r="E9" s="63" t="str">
        <f>Soundness!E10</f>
        <v>Y</v>
      </c>
      <c r="F9" s="57"/>
      <c r="G9" s="64" t="str">
        <f>IF(AND(ISNUMBER('O-Earnings'!F9),ISNUMBER('O-Earnings'!F$1),ISNUMBER('O-Earnings'!F$2)),STANDARDIZE('O-Earnings'!F9,'O-Earnings'!F$1,'O-Earnings'!F$2),"..")</f>
        <v>..</v>
      </c>
      <c r="H9" s="64" t="str">
        <f>IF(AND(ISNUMBER('O-Earnings'!G9),ISNUMBER('O-Earnings'!G$1),ISNUMBER('O-Earnings'!G$2)),STANDARDIZE('O-Earnings'!G9,'O-Earnings'!G$1,'O-Earnings'!G$2),"..")</f>
        <v>..</v>
      </c>
      <c r="I9" s="64" t="str">
        <f>IF(AND(ISNUMBER('O-Earnings'!H9),ISNUMBER('O-Earnings'!H$1),ISNUMBER('O-Earnings'!H$2)),STANDARDIZE('O-Earnings'!H9,'O-Earnings'!H$1,'O-Earnings'!H$2),"..")</f>
        <v>..</v>
      </c>
      <c r="J9" s="64" t="str">
        <f>IF(AND(ISNUMBER('O-Earnings'!I9),ISNUMBER('O-Earnings'!I$1),ISNUMBER('O-Earnings'!I$2)),STANDARDIZE('O-Earnings'!I9,'O-Earnings'!I$1,'O-Earnings'!I$2),"..")</f>
        <v>..</v>
      </c>
      <c r="K9" s="64" t="str">
        <f>IF(AND(ISNUMBER('O-Earnings'!J9),ISNUMBER('O-Earnings'!J$1),ISNUMBER('O-Earnings'!J$2)),STANDARDIZE('O-Earnings'!J9,'O-Earnings'!J$1,'O-Earnings'!J$2),"..")</f>
        <v>..</v>
      </c>
      <c r="L9" s="64" t="str">
        <f>IF(AND(ISNUMBER('O-Earnings'!K9),ISNUMBER('O-Earnings'!K$1),ISNUMBER('O-Earnings'!K$2)),STANDARDIZE('O-Earnings'!K9,'O-Earnings'!K$1,'O-Earnings'!K$2),"..")</f>
        <v>..</v>
      </c>
      <c r="M9" s="64" t="str">
        <f>IF(AND(ISNUMBER('O-Earnings'!L9),ISNUMBER('O-Earnings'!L$1),ISNUMBER('O-Earnings'!L$2)),STANDARDIZE('O-Earnings'!L9,'O-Earnings'!L$1,'O-Earnings'!L$2),"..")</f>
        <v>..</v>
      </c>
      <c r="N9" s="64">
        <f>IF(AND(ISNUMBER('O-Earnings'!M9),ISNUMBER('O-Earnings'!M$1),ISNUMBER('O-Earnings'!M$2)),STANDARDIZE('O-Earnings'!M9,'O-Earnings'!M$1,'O-Earnings'!M$2),"..")</f>
        <v>-0.14317371171416426</v>
      </c>
      <c r="O9" s="64">
        <f>IF(AND(ISNUMBER('O-Earnings'!N9),ISNUMBER('O-Earnings'!N$1),ISNUMBER('O-Earnings'!N$2)),STANDARDIZE('O-Earnings'!N9,'O-Earnings'!N$1,'O-Earnings'!N$2),"..")</f>
        <v>-0.76877455869211597</v>
      </c>
      <c r="P9" s="64">
        <f>IF(AND(ISNUMBER('O-Earnings'!O9),ISNUMBER('O-Earnings'!O$1),ISNUMBER('O-Earnings'!O$2)),STANDARDIZE('O-Earnings'!O9,'O-Earnings'!O$1,'O-Earnings'!O$2),"..")</f>
        <v>-0.41918856600396609</v>
      </c>
      <c r="Q9" s="64">
        <f>IF(AND(ISNUMBER('O-Earnings'!P9),ISNUMBER('O-Earnings'!P$1),ISNUMBER('O-Earnings'!P$2)),STANDARDIZE('O-Earnings'!P9,'O-Earnings'!P$1,'O-Earnings'!P$2),"..")</f>
        <v>-0.88577168466057088</v>
      </c>
      <c r="R9" s="64">
        <f>IF(AND(ISNUMBER('O-Earnings'!Q9),ISNUMBER('O-Earnings'!Q$1),ISNUMBER('O-Earnings'!Q$2)),STANDARDIZE('O-Earnings'!Q9,'O-Earnings'!Q$1,'O-Earnings'!Q$2),"..")</f>
        <v>-0.5867571247354143</v>
      </c>
      <c r="S9" s="64" t="str">
        <f>IF(AND(ISNUMBER('O-Earnings'!R9),ISNUMBER('O-Earnings'!R$1),ISNUMBER('O-Earnings'!R$2)),STANDARDIZE('O-Earnings'!R9,'O-Earnings'!R$1,'O-Earnings'!R$2),"..")</f>
        <v>..</v>
      </c>
      <c r="T9" s="64" t="str">
        <f>IF(AND(ISNUMBER('O-Earnings'!S9),ISNUMBER('O-Earnings'!S$1),ISNUMBER('O-Earnings'!S$2)),STANDARDIZE('O-Earnings'!S9,'O-Earnings'!S$1,'O-Earnings'!S$2),"..")</f>
        <v>..</v>
      </c>
      <c r="U9" s="64" t="str">
        <f>IF(AND(ISNUMBER('O-Earnings'!T9),ISNUMBER('O-Earnings'!T$1),ISNUMBER('O-Earnings'!T$2)),STANDARDIZE('O-Earnings'!T9,'O-Earnings'!T$1,'O-Earnings'!T$2),"..")</f>
        <v>..</v>
      </c>
      <c r="V9" s="64" t="str">
        <f>IF(AND(ISNUMBER('O-Earnings'!U9),ISNUMBER('O-Earnings'!U$1),ISNUMBER('O-Earnings'!U$2)),STANDARDIZE('O-Earnings'!U9,'O-Earnings'!U$1,'O-Earnings'!U$2),"..")</f>
        <v>..</v>
      </c>
      <c r="W9" s="64" t="str">
        <f>IF(AND(ISNUMBER('O-Earnings'!V9),ISNUMBER('O-Earnings'!V$1),ISNUMBER('O-Earnings'!V$2)),STANDARDIZE('O-Earnings'!V9,'O-Earnings'!V$1,'O-Earnings'!V$2),"..")</f>
        <v>..</v>
      </c>
      <c r="X9" s="64" t="str">
        <f>IF(AND(ISNUMBER('O-Earnings'!W9),ISNUMBER('O-Earnings'!W$1),ISNUMBER('O-Earnings'!W$2)),STANDARDIZE('O-Earnings'!W9,'O-Earnings'!W$1,'O-Earnings'!W$2),"..")</f>
        <v>..</v>
      </c>
      <c r="Y9" s="64" t="str">
        <f>IF(AND(ISNUMBER('O-Earnings'!X9),ISNUMBER('O-Earnings'!X$1),ISNUMBER('O-Earnings'!X$2)),STANDARDIZE('O-Earnings'!X9,'O-Earnings'!X$1,'O-Earnings'!X$2),"..")</f>
        <v>..</v>
      </c>
      <c r="Z9" s="64" t="str">
        <f>IF(AND(ISNUMBER('O-Earnings'!Y9),ISNUMBER('O-Earnings'!Y$1),ISNUMBER('O-Earnings'!Y$2)),STANDARDIZE('O-Earnings'!Y9,'O-Earnings'!Y$1,'O-Earnings'!Y$2),"..")</f>
        <v>..</v>
      </c>
      <c r="AA9" s="64" t="str">
        <f>IF(AND(ISNUMBER('O-Earnings'!Z9),ISNUMBER('O-Earnings'!Z$1),ISNUMBER('O-Earnings'!Z$2)),STANDARDIZE('O-Earnings'!Z9,'O-Earnings'!Z$1,'O-Earnings'!Z$2),"..")</f>
        <v>..</v>
      </c>
    </row>
    <row r="10" spans="1:27">
      <c r="A10" s="42">
        <v>7</v>
      </c>
      <c r="B10" s="2">
        <f>IF(ISNUMBER('Bank List'!B8),'Bank List'!B8,"")</f>
        <v>100518</v>
      </c>
      <c r="C10" s="55" t="str">
        <f>IF(ISTEXT(Soundness!C11),Soundness!C11,"")</f>
        <v>Bank of Montreal</v>
      </c>
      <c r="D10" s="55" t="str">
        <f>IF(ISTEXT(Soundness!D11),Soundness!D11,"")</f>
        <v>Canada</v>
      </c>
      <c r="E10" s="63" t="str">
        <f>Soundness!E11</f>
        <v>Y</v>
      </c>
      <c r="F10" s="57"/>
      <c r="G10" s="64" t="str">
        <f>IF(AND(ISNUMBER('O-Earnings'!F10),ISNUMBER('O-Earnings'!F$1),ISNUMBER('O-Earnings'!F$2)),STANDARDIZE('O-Earnings'!F10,'O-Earnings'!F$1,'O-Earnings'!F$2),"..")</f>
        <v>..</v>
      </c>
      <c r="H10" s="64" t="str">
        <f>IF(AND(ISNUMBER('O-Earnings'!G10),ISNUMBER('O-Earnings'!G$1),ISNUMBER('O-Earnings'!G$2)),STANDARDIZE('O-Earnings'!G10,'O-Earnings'!G$1,'O-Earnings'!G$2),"..")</f>
        <v>..</v>
      </c>
      <c r="I10" s="64" t="str">
        <f>IF(AND(ISNUMBER('O-Earnings'!H10),ISNUMBER('O-Earnings'!H$1),ISNUMBER('O-Earnings'!H$2)),STANDARDIZE('O-Earnings'!H10,'O-Earnings'!H$1,'O-Earnings'!H$2),"..")</f>
        <v>..</v>
      </c>
      <c r="J10" s="64" t="str">
        <f>IF(AND(ISNUMBER('O-Earnings'!I10),ISNUMBER('O-Earnings'!I$1),ISNUMBER('O-Earnings'!I$2)),STANDARDIZE('O-Earnings'!I10,'O-Earnings'!I$1,'O-Earnings'!I$2),"..")</f>
        <v>..</v>
      </c>
      <c r="K10" s="64" t="str">
        <f>IF(AND(ISNUMBER('O-Earnings'!J10),ISNUMBER('O-Earnings'!J$1),ISNUMBER('O-Earnings'!J$2)),STANDARDIZE('O-Earnings'!J10,'O-Earnings'!J$1,'O-Earnings'!J$2),"..")</f>
        <v>..</v>
      </c>
      <c r="L10" s="64" t="str">
        <f>IF(AND(ISNUMBER('O-Earnings'!K10),ISNUMBER('O-Earnings'!K$1),ISNUMBER('O-Earnings'!K$2)),STANDARDIZE('O-Earnings'!K10,'O-Earnings'!K$1,'O-Earnings'!K$2),"..")</f>
        <v>..</v>
      </c>
      <c r="M10" s="64" t="str">
        <f>IF(AND(ISNUMBER('O-Earnings'!L10),ISNUMBER('O-Earnings'!L$1),ISNUMBER('O-Earnings'!L$2)),STANDARDIZE('O-Earnings'!L10,'O-Earnings'!L$1,'O-Earnings'!L$2),"..")</f>
        <v>..</v>
      </c>
      <c r="N10" s="64">
        <f>IF(AND(ISNUMBER('O-Earnings'!M10),ISNUMBER('O-Earnings'!M$1),ISNUMBER('O-Earnings'!M$2)),STANDARDIZE('O-Earnings'!M10,'O-Earnings'!M$1,'O-Earnings'!M$2),"..")</f>
        <v>-0.67092869179229975</v>
      </c>
      <c r="O10" s="64">
        <f>IF(AND(ISNUMBER('O-Earnings'!N10),ISNUMBER('O-Earnings'!N$1),ISNUMBER('O-Earnings'!N$2)),STANDARDIZE('O-Earnings'!N10,'O-Earnings'!N$1,'O-Earnings'!N$2),"..")</f>
        <v>-0.38351192614750973</v>
      </c>
      <c r="P10" s="64">
        <f>IF(AND(ISNUMBER('O-Earnings'!O10),ISNUMBER('O-Earnings'!O$1),ISNUMBER('O-Earnings'!O$2)),STANDARDIZE('O-Earnings'!O10,'O-Earnings'!O$1,'O-Earnings'!O$2),"..")</f>
        <v>-0.20122883743513839</v>
      </c>
      <c r="Q10" s="64">
        <f>IF(AND(ISNUMBER('O-Earnings'!P10),ISNUMBER('O-Earnings'!P$1),ISNUMBER('O-Earnings'!P$2)),STANDARDIZE('O-Earnings'!P10,'O-Earnings'!P$1,'O-Earnings'!P$2),"..")</f>
        <v>0.44740217799988369</v>
      </c>
      <c r="R10" s="64">
        <f>IF(AND(ISNUMBER('O-Earnings'!Q10),ISNUMBER('O-Earnings'!Q$1),ISNUMBER('O-Earnings'!Q$2)),STANDARDIZE('O-Earnings'!Q10,'O-Earnings'!Q$1,'O-Earnings'!Q$2),"..")</f>
        <v>0.30331124869955617</v>
      </c>
      <c r="S10" s="64">
        <f>IF(AND(ISNUMBER('O-Earnings'!R10),ISNUMBER('O-Earnings'!R$1),ISNUMBER('O-Earnings'!R$2)),STANDARDIZE('O-Earnings'!R10,'O-Earnings'!R$1,'O-Earnings'!R$2),"..")</f>
        <v>0.32084123239801293</v>
      </c>
      <c r="T10" s="64" t="str">
        <f>IF(AND(ISNUMBER('O-Earnings'!S10),ISNUMBER('O-Earnings'!S$1),ISNUMBER('O-Earnings'!S$2)),STANDARDIZE('O-Earnings'!S10,'O-Earnings'!S$1,'O-Earnings'!S$2),"..")</f>
        <v>..</v>
      </c>
      <c r="U10" s="64" t="str">
        <f>IF(AND(ISNUMBER('O-Earnings'!T10),ISNUMBER('O-Earnings'!T$1),ISNUMBER('O-Earnings'!T$2)),STANDARDIZE('O-Earnings'!T10,'O-Earnings'!T$1,'O-Earnings'!T$2),"..")</f>
        <v>..</v>
      </c>
      <c r="V10" s="64" t="str">
        <f>IF(AND(ISNUMBER('O-Earnings'!U10),ISNUMBER('O-Earnings'!U$1),ISNUMBER('O-Earnings'!U$2)),STANDARDIZE('O-Earnings'!U10,'O-Earnings'!U$1,'O-Earnings'!U$2),"..")</f>
        <v>..</v>
      </c>
      <c r="W10" s="64" t="str">
        <f>IF(AND(ISNUMBER('O-Earnings'!V10),ISNUMBER('O-Earnings'!V$1),ISNUMBER('O-Earnings'!V$2)),STANDARDIZE('O-Earnings'!V10,'O-Earnings'!V$1,'O-Earnings'!V$2),"..")</f>
        <v>..</v>
      </c>
      <c r="X10" s="64" t="str">
        <f>IF(AND(ISNUMBER('O-Earnings'!W10),ISNUMBER('O-Earnings'!W$1),ISNUMBER('O-Earnings'!W$2)),STANDARDIZE('O-Earnings'!W10,'O-Earnings'!W$1,'O-Earnings'!W$2),"..")</f>
        <v>..</v>
      </c>
      <c r="Y10" s="64" t="str">
        <f>IF(AND(ISNUMBER('O-Earnings'!X10),ISNUMBER('O-Earnings'!X$1),ISNUMBER('O-Earnings'!X$2)),STANDARDIZE('O-Earnings'!X10,'O-Earnings'!X$1,'O-Earnings'!X$2),"..")</f>
        <v>..</v>
      </c>
      <c r="Z10" s="64" t="str">
        <f>IF(AND(ISNUMBER('O-Earnings'!Y10),ISNUMBER('O-Earnings'!Y$1),ISNUMBER('O-Earnings'!Y$2)),STANDARDIZE('O-Earnings'!Y10,'O-Earnings'!Y$1,'O-Earnings'!Y$2),"..")</f>
        <v>..</v>
      </c>
      <c r="AA10" s="64" t="str">
        <f>IF(AND(ISNUMBER('O-Earnings'!Z10),ISNUMBER('O-Earnings'!Z$1),ISNUMBER('O-Earnings'!Z$2)),STANDARDIZE('O-Earnings'!Z10,'O-Earnings'!Z$1,'O-Earnings'!Z$2),"..")</f>
        <v>..</v>
      </c>
    </row>
    <row r="11" spans="1:27">
      <c r="A11" s="42">
        <v>8</v>
      </c>
      <c r="B11" s="2">
        <f>IF(ISNUMBER('Bank List'!B9),'Bank List'!B9,"")</f>
        <v>100144</v>
      </c>
      <c r="C11" s="55" t="str">
        <f>IF(ISTEXT(Soundness!C12),Soundness!C12,"")</f>
        <v>Bank of New York Mellon Corporation</v>
      </c>
      <c r="D11" s="55" t="str">
        <f>IF(ISTEXT(Soundness!D12),Soundness!D12,"")</f>
        <v>USA</v>
      </c>
      <c r="E11" s="63" t="str">
        <f>Soundness!E12</f>
        <v>Y</v>
      </c>
      <c r="F11" s="57"/>
      <c r="G11" s="64" t="str">
        <f>IF(AND(ISNUMBER('O-Earnings'!F11),ISNUMBER('O-Earnings'!F$1),ISNUMBER('O-Earnings'!F$2)),STANDARDIZE('O-Earnings'!F11,'O-Earnings'!F$1,'O-Earnings'!F$2),"..")</f>
        <v>..</v>
      </c>
      <c r="H11" s="64" t="str">
        <f>IF(AND(ISNUMBER('O-Earnings'!G11),ISNUMBER('O-Earnings'!G$1),ISNUMBER('O-Earnings'!G$2)),STANDARDIZE('O-Earnings'!G11,'O-Earnings'!G$1,'O-Earnings'!G$2),"..")</f>
        <v>..</v>
      </c>
      <c r="I11" s="64" t="str">
        <f>IF(AND(ISNUMBER('O-Earnings'!H11),ISNUMBER('O-Earnings'!H$1),ISNUMBER('O-Earnings'!H$2)),STANDARDIZE('O-Earnings'!H11,'O-Earnings'!H$1,'O-Earnings'!H$2),"..")</f>
        <v>..</v>
      </c>
      <c r="J11" s="64" t="str">
        <f>IF(AND(ISNUMBER('O-Earnings'!I11),ISNUMBER('O-Earnings'!I$1),ISNUMBER('O-Earnings'!I$2)),STANDARDIZE('O-Earnings'!I11,'O-Earnings'!I$1,'O-Earnings'!I$2),"..")</f>
        <v>..</v>
      </c>
      <c r="K11" s="64" t="str">
        <f>IF(AND(ISNUMBER('O-Earnings'!J11),ISNUMBER('O-Earnings'!J$1),ISNUMBER('O-Earnings'!J$2)),STANDARDIZE('O-Earnings'!J11,'O-Earnings'!J$1,'O-Earnings'!J$2),"..")</f>
        <v>..</v>
      </c>
      <c r="L11" s="64" t="str">
        <f>IF(AND(ISNUMBER('O-Earnings'!K11),ISNUMBER('O-Earnings'!K$1),ISNUMBER('O-Earnings'!K$2)),STANDARDIZE('O-Earnings'!K11,'O-Earnings'!K$1,'O-Earnings'!K$2),"..")</f>
        <v>..</v>
      </c>
      <c r="M11" s="64" t="str">
        <f>IF(AND(ISNUMBER('O-Earnings'!L11),ISNUMBER('O-Earnings'!L$1),ISNUMBER('O-Earnings'!L$2)),STANDARDIZE('O-Earnings'!L11,'O-Earnings'!L$1,'O-Earnings'!L$2),"..")</f>
        <v>..</v>
      </c>
      <c r="N11" s="64">
        <f>IF(AND(ISNUMBER('O-Earnings'!M11),ISNUMBER('O-Earnings'!M$1),ISNUMBER('O-Earnings'!M$2)),STANDARDIZE('O-Earnings'!M11,'O-Earnings'!M$1,'O-Earnings'!M$2),"..")</f>
        <v>0.52631147254042543</v>
      </c>
      <c r="O11" s="64">
        <f>IF(AND(ISNUMBER('O-Earnings'!N11),ISNUMBER('O-Earnings'!N$1),ISNUMBER('O-Earnings'!N$2)),STANDARDIZE('O-Earnings'!N11,'O-Earnings'!N$1,'O-Earnings'!N$2),"..")</f>
        <v>-0.12245552257663532</v>
      </c>
      <c r="P11" s="64">
        <f>IF(AND(ISNUMBER('O-Earnings'!O11),ISNUMBER('O-Earnings'!O$1),ISNUMBER('O-Earnings'!O$2)),STANDARDIZE('O-Earnings'!O11,'O-Earnings'!O$1,'O-Earnings'!O$2),"..")</f>
        <v>-1.5299429942133445</v>
      </c>
      <c r="Q11" s="64">
        <f>IF(AND(ISNUMBER('O-Earnings'!P11),ISNUMBER('O-Earnings'!P$1),ISNUMBER('O-Earnings'!P$2)),STANDARDIZE('O-Earnings'!P11,'O-Earnings'!P$1,'O-Earnings'!P$2),"..")</f>
        <v>1.0830904172223108</v>
      </c>
      <c r="R11" s="64">
        <f>IF(AND(ISNUMBER('O-Earnings'!Q11),ISNUMBER('O-Earnings'!Q$1),ISNUMBER('O-Earnings'!Q$2)),STANDARDIZE('O-Earnings'!Q11,'O-Earnings'!Q$1,'O-Earnings'!Q$2),"..")</f>
        <v>0.62944814215921241</v>
      </c>
      <c r="S11" s="64" t="str">
        <f>IF(AND(ISNUMBER('O-Earnings'!R11),ISNUMBER('O-Earnings'!R$1),ISNUMBER('O-Earnings'!R$2)),STANDARDIZE('O-Earnings'!R11,'O-Earnings'!R$1,'O-Earnings'!R$2),"..")</f>
        <v>..</v>
      </c>
      <c r="T11" s="64" t="str">
        <f>IF(AND(ISNUMBER('O-Earnings'!S11),ISNUMBER('O-Earnings'!S$1),ISNUMBER('O-Earnings'!S$2)),STANDARDIZE('O-Earnings'!S11,'O-Earnings'!S$1,'O-Earnings'!S$2),"..")</f>
        <v>..</v>
      </c>
      <c r="U11" s="64" t="str">
        <f>IF(AND(ISNUMBER('O-Earnings'!T11),ISNUMBER('O-Earnings'!T$1),ISNUMBER('O-Earnings'!T$2)),STANDARDIZE('O-Earnings'!T11,'O-Earnings'!T$1,'O-Earnings'!T$2),"..")</f>
        <v>..</v>
      </c>
      <c r="V11" s="64" t="str">
        <f>IF(AND(ISNUMBER('O-Earnings'!U11),ISNUMBER('O-Earnings'!U$1),ISNUMBER('O-Earnings'!U$2)),STANDARDIZE('O-Earnings'!U11,'O-Earnings'!U$1,'O-Earnings'!U$2),"..")</f>
        <v>..</v>
      </c>
      <c r="W11" s="64" t="str">
        <f>IF(AND(ISNUMBER('O-Earnings'!V11),ISNUMBER('O-Earnings'!V$1),ISNUMBER('O-Earnings'!V$2)),STANDARDIZE('O-Earnings'!V11,'O-Earnings'!V$1,'O-Earnings'!V$2),"..")</f>
        <v>..</v>
      </c>
      <c r="X11" s="64" t="str">
        <f>IF(AND(ISNUMBER('O-Earnings'!W11),ISNUMBER('O-Earnings'!W$1),ISNUMBER('O-Earnings'!W$2)),STANDARDIZE('O-Earnings'!W11,'O-Earnings'!W$1,'O-Earnings'!W$2),"..")</f>
        <v>..</v>
      </c>
      <c r="Y11" s="64" t="str">
        <f>IF(AND(ISNUMBER('O-Earnings'!X11),ISNUMBER('O-Earnings'!X$1),ISNUMBER('O-Earnings'!X$2)),STANDARDIZE('O-Earnings'!X11,'O-Earnings'!X$1,'O-Earnings'!X$2),"..")</f>
        <v>..</v>
      </c>
      <c r="Z11" s="64" t="str">
        <f>IF(AND(ISNUMBER('O-Earnings'!Y11),ISNUMBER('O-Earnings'!Y$1),ISNUMBER('O-Earnings'!Y$2)),STANDARDIZE('O-Earnings'!Y11,'O-Earnings'!Y$1,'O-Earnings'!Y$2),"..")</f>
        <v>..</v>
      </c>
      <c r="AA11" s="64" t="str">
        <f>IF(AND(ISNUMBER('O-Earnings'!Z11),ISNUMBER('O-Earnings'!Z$1),ISNUMBER('O-Earnings'!Z$2)),STANDARDIZE('O-Earnings'!Z11,'O-Earnings'!Z$1,'O-Earnings'!Z$2),"..")</f>
        <v>..</v>
      </c>
    </row>
    <row r="12" spans="1:27">
      <c r="A12" s="42">
        <v>9</v>
      </c>
      <c r="B12" s="2">
        <f>IF(ISNUMBER('Bank List'!B10),'Bank List'!B10,"")</f>
        <v>100521</v>
      </c>
      <c r="C12" s="55" t="str">
        <f>IF(ISTEXT(Soundness!C13),Soundness!C13,"")</f>
        <v>Bank of Nova Scotia</v>
      </c>
      <c r="D12" s="55" t="str">
        <f>IF(ISTEXT(Soundness!D13),Soundness!D13,"")</f>
        <v>Canada</v>
      </c>
      <c r="E12" s="63" t="str">
        <f>Soundness!E13</f>
        <v>Y</v>
      </c>
      <c r="F12" s="57"/>
      <c r="G12" s="64" t="str">
        <f>IF(AND(ISNUMBER('O-Earnings'!F12),ISNUMBER('O-Earnings'!F$1),ISNUMBER('O-Earnings'!F$2)),STANDARDIZE('O-Earnings'!F12,'O-Earnings'!F$1,'O-Earnings'!F$2),"..")</f>
        <v>..</v>
      </c>
      <c r="H12" s="64" t="str">
        <f>IF(AND(ISNUMBER('O-Earnings'!G12),ISNUMBER('O-Earnings'!G$1),ISNUMBER('O-Earnings'!G$2)),STANDARDIZE('O-Earnings'!G12,'O-Earnings'!G$1,'O-Earnings'!G$2),"..")</f>
        <v>..</v>
      </c>
      <c r="I12" s="64" t="str">
        <f>IF(AND(ISNUMBER('O-Earnings'!H12),ISNUMBER('O-Earnings'!H$1),ISNUMBER('O-Earnings'!H$2)),STANDARDIZE('O-Earnings'!H12,'O-Earnings'!H$1,'O-Earnings'!H$2),"..")</f>
        <v>..</v>
      </c>
      <c r="J12" s="64" t="str">
        <f>IF(AND(ISNUMBER('O-Earnings'!I12),ISNUMBER('O-Earnings'!I$1),ISNUMBER('O-Earnings'!I$2)),STANDARDIZE('O-Earnings'!I12,'O-Earnings'!I$1,'O-Earnings'!I$2),"..")</f>
        <v>..</v>
      </c>
      <c r="K12" s="64" t="str">
        <f>IF(AND(ISNUMBER('O-Earnings'!J12),ISNUMBER('O-Earnings'!J$1),ISNUMBER('O-Earnings'!J$2)),STANDARDIZE('O-Earnings'!J12,'O-Earnings'!J$1,'O-Earnings'!J$2),"..")</f>
        <v>..</v>
      </c>
      <c r="L12" s="64" t="str">
        <f>IF(AND(ISNUMBER('O-Earnings'!K12),ISNUMBER('O-Earnings'!K$1),ISNUMBER('O-Earnings'!K$2)),STANDARDIZE('O-Earnings'!K12,'O-Earnings'!K$1,'O-Earnings'!K$2),"..")</f>
        <v>..</v>
      </c>
      <c r="M12" s="64" t="str">
        <f>IF(AND(ISNUMBER('O-Earnings'!L12),ISNUMBER('O-Earnings'!L$1),ISNUMBER('O-Earnings'!L$2)),STANDARDIZE('O-Earnings'!L12,'O-Earnings'!L$1,'O-Earnings'!L$2),"..")</f>
        <v>..</v>
      </c>
      <c r="N12" s="64">
        <f>IF(AND(ISNUMBER('O-Earnings'!M12),ISNUMBER('O-Earnings'!M$1),ISNUMBER('O-Earnings'!M$2)),STANDARDIZE('O-Earnings'!M12,'O-Earnings'!M$1,'O-Earnings'!M$2),"..")</f>
        <v>-3.985468777601954E-2</v>
      </c>
      <c r="O12" s="64">
        <f>IF(AND(ISNUMBER('O-Earnings'!N12),ISNUMBER('O-Earnings'!N$1),ISNUMBER('O-Earnings'!N$2)),STANDARDIZE('O-Earnings'!N12,'O-Earnings'!N$1,'O-Earnings'!N$2),"..")</f>
        <v>-0.1196913908770888</v>
      </c>
      <c r="P12" s="64">
        <f>IF(AND(ISNUMBER('O-Earnings'!O12),ISNUMBER('O-Earnings'!O$1),ISNUMBER('O-Earnings'!O$2)),STANDARDIZE('O-Earnings'!O12,'O-Earnings'!O$1,'O-Earnings'!O$2),"..")</f>
        <v>0.20944759713347141</v>
      </c>
      <c r="Q12" s="64">
        <f>IF(AND(ISNUMBER('O-Earnings'!P12),ISNUMBER('O-Earnings'!P$1),ISNUMBER('O-Earnings'!P$2)),STANDARDIZE('O-Earnings'!P12,'O-Earnings'!P$1,'O-Earnings'!P$2),"..")</f>
        <v>0.64201946096576756</v>
      </c>
      <c r="R12" s="64">
        <f>IF(AND(ISNUMBER('O-Earnings'!Q12),ISNUMBER('O-Earnings'!Q$1),ISNUMBER('O-Earnings'!Q$2)),STANDARDIZE('O-Earnings'!Q12,'O-Earnings'!Q$1,'O-Earnings'!Q$2),"..")</f>
        <v>0.66955459091469827</v>
      </c>
      <c r="S12" s="64">
        <f>IF(AND(ISNUMBER('O-Earnings'!R12),ISNUMBER('O-Earnings'!R$1),ISNUMBER('O-Earnings'!R$2)),STANDARDIZE('O-Earnings'!R12,'O-Earnings'!R$1,'O-Earnings'!R$2),"..")</f>
        <v>0.61695665070604799</v>
      </c>
      <c r="T12" s="64" t="str">
        <f>IF(AND(ISNUMBER('O-Earnings'!S12),ISNUMBER('O-Earnings'!S$1),ISNUMBER('O-Earnings'!S$2)),STANDARDIZE('O-Earnings'!S12,'O-Earnings'!S$1,'O-Earnings'!S$2),"..")</f>
        <v>..</v>
      </c>
      <c r="U12" s="64" t="str">
        <f>IF(AND(ISNUMBER('O-Earnings'!T12),ISNUMBER('O-Earnings'!T$1),ISNUMBER('O-Earnings'!T$2)),STANDARDIZE('O-Earnings'!T12,'O-Earnings'!T$1,'O-Earnings'!T$2),"..")</f>
        <v>..</v>
      </c>
      <c r="V12" s="64" t="str">
        <f>IF(AND(ISNUMBER('O-Earnings'!U12),ISNUMBER('O-Earnings'!U$1),ISNUMBER('O-Earnings'!U$2)),STANDARDIZE('O-Earnings'!U12,'O-Earnings'!U$1,'O-Earnings'!U$2),"..")</f>
        <v>..</v>
      </c>
      <c r="W12" s="64" t="str">
        <f>IF(AND(ISNUMBER('O-Earnings'!V12),ISNUMBER('O-Earnings'!V$1),ISNUMBER('O-Earnings'!V$2)),STANDARDIZE('O-Earnings'!V12,'O-Earnings'!V$1,'O-Earnings'!V$2),"..")</f>
        <v>..</v>
      </c>
      <c r="X12" s="64" t="str">
        <f>IF(AND(ISNUMBER('O-Earnings'!W12),ISNUMBER('O-Earnings'!W$1),ISNUMBER('O-Earnings'!W$2)),STANDARDIZE('O-Earnings'!W12,'O-Earnings'!W$1,'O-Earnings'!W$2),"..")</f>
        <v>..</v>
      </c>
      <c r="Y12" s="64" t="str">
        <f>IF(AND(ISNUMBER('O-Earnings'!X12),ISNUMBER('O-Earnings'!X$1),ISNUMBER('O-Earnings'!X$2)),STANDARDIZE('O-Earnings'!X12,'O-Earnings'!X$1,'O-Earnings'!X$2),"..")</f>
        <v>..</v>
      </c>
      <c r="Z12" s="64" t="str">
        <f>IF(AND(ISNUMBER('O-Earnings'!Y12),ISNUMBER('O-Earnings'!Y$1),ISNUMBER('O-Earnings'!Y$2)),STANDARDIZE('O-Earnings'!Y12,'O-Earnings'!Y$1,'O-Earnings'!Y$2),"..")</f>
        <v>..</v>
      </c>
      <c r="AA12" s="64" t="str">
        <f>IF(AND(ISNUMBER('O-Earnings'!Z12),ISNUMBER('O-Earnings'!Z$1),ISNUMBER('O-Earnings'!Z$2)),STANDARDIZE('O-Earnings'!Z12,'O-Earnings'!Z$1,'O-Earnings'!Z$2),"..")</f>
        <v>..</v>
      </c>
    </row>
    <row r="13" spans="1:27">
      <c r="A13" s="42">
        <v>10</v>
      </c>
      <c r="B13" s="2">
        <f>IF(ISNUMBER('Bank List'!B11),'Bank List'!B11,"")</f>
        <v>4291604</v>
      </c>
      <c r="C13" s="55" t="str">
        <f>IF(ISTEXT(Soundness!C14),Soundness!C14,"")</f>
        <v>Bankia, SA</v>
      </c>
      <c r="D13" s="55" t="str">
        <f>IF(ISTEXT(Soundness!D14),Soundness!D14,"")</f>
        <v>Spain</v>
      </c>
      <c r="E13" s="63" t="str">
        <f>Soundness!E14</f>
        <v>Y</v>
      </c>
      <c r="F13" s="57"/>
      <c r="G13" s="64" t="str">
        <f>IF(AND(ISNUMBER('O-Earnings'!F13),ISNUMBER('O-Earnings'!F$1),ISNUMBER('O-Earnings'!F$2)),STANDARDIZE('O-Earnings'!F13,'O-Earnings'!F$1,'O-Earnings'!F$2),"..")</f>
        <v>..</v>
      </c>
      <c r="H13" s="64" t="str">
        <f>IF(AND(ISNUMBER('O-Earnings'!G13),ISNUMBER('O-Earnings'!G$1),ISNUMBER('O-Earnings'!G$2)),STANDARDIZE('O-Earnings'!G13,'O-Earnings'!G$1,'O-Earnings'!G$2),"..")</f>
        <v>..</v>
      </c>
      <c r="I13" s="64" t="str">
        <f>IF(AND(ISNUMBER('O-Earnings'!H13),ISNUMBER('O-Earnings'!H$1),ISNUMBER('O-Earnings'!H$2)),STANDARDIZE('O-Earnings'!H13,'O-Earnings'!H$1,'O-Earnings'!H$2),"..")</f>
        <v>..</v>
      </c>
      <c r="J13" s="64" t="str">
        <f>IF(AND(ISNUMBER('O-Earnings'!I13),ISNUMBER('O-Earnings'!I$1),ISNUMBER('O-Earnings'!I$2)),STANDARDIZE('O-Earnings'!I13,'O-Earnings'!I$1,'O-Earnings'!I$2),"..")</f>
        <v>..</v>
      </c>
      <c r="K13" s="64" t="str">
        <f>IF(AND(ISNUMBER('O-Earnings'!J13),ISNUMBER('O-Earnings'!J$1),ISNUMBER('O-Earnings'!J$2)),STANDARDIZE('O-Earnings'!J13,'O-Earnings'!J$1,'O-Earnings'!J$2),"..")</f>
        <v>..</v>
      </c>
      <c r="L13" s="64" t="str">
        <f>IF(AND(ISNUMBER('O-Earnings'!K13),ISNUMBER('O-Earnings'!K$1),ISNUMBER('O-Earnings'!K$2)),STANDARDIZE('O-Earnings'!K13,'O-Earnings'!K$1,'O-Earnings'!K$2),"..")</f>
        <v>..</v>
      </c>
      <c r="M13" s="64" t="str">
        <f>IF(AND(ISNUMBER('O-Earnings'!L13),ISNUMBER('O-Earnings'!L$1),ISNUMBER('O-Earnings'!L$2)),STANDARDIZE('O-Earnings'!L13,'O-Earnings'!L$1,'O-Earnings'!L$2),"..")</f>
        <v>..</v>
      </c>
      <c r="N13" s="64" t="str">
        <f>IF(AND(ISNUMBER('O-Earnings'!M13),ISNUMBER('O-Earnings'!M$1),ISNUMBER('O-Earnings'!M$2)),STANDARDIZE('O-Earnings'!M13,'O-Earnings'!M$1,'O-Earnings'!M$2),"..")</f>
        <v>..</v>
      </c>
      <c r="O13" s="64" t="str">
        <f>IF(AND(ISNUMBER('O-Earnings'!N13),ISNUMBER('O-Earnings'!N$1),ISNUMBER('O-Earnings'!N$2)),STANDARDIZE('O-Earnings'!N13,'O-Earnings'!N$1,'O-Earnings'!N$2),"..")</f>
        <v>..</v>
      </c>
      <c r="P13" s="64" t="str">
        <f>IF(AND(ISNUMBER('O-Earnings'!O13),ISNUMBER('O-Earnings'!O$1),ISNUMBER('O-Earnings'!O$2)),STANDARDIZE('O-Earnings'!O13,'O-Earnings'!O$1,'O-Earnings'!O$2),"..")</f>
        <v>..</v>
      </c>
      <c r="Q13" s="64" t="str">
        <f>IF(AND(ISNUMBER('O-Earnings'!P13),ISNUMBER('O-Earnings'!P$1),ISNUMBER('O-Earnings'!P$2)),STANDARDIZE('O-Earnings'!P13,'O-Earnings'!P$1,'O-Earnings'!P$2),"..")</f>
        <v>..</v>
      </c>
      <c r="R13" s="64">
        <f>IF(AND(ISNUMBER('O-Earnings'!Q13),ISNUMBER('O-Earnings'!Q$1),ISNUMBER('O-Earnings'!Q$2)),STANDARDIZE('O-Earnings'!Q13,'O-Earnings'!Q$1,'O-Earnings'!Q$2),"..")</f>
        <v>-2.2089697583729015</v>
      </c>
      <c r="S13" s="64" t="str">
        <f>IF(AND(ISNUMBER('O-Earnings'!R13),ISNUMBER('O-Earnings'!R$1),ISNUMBER('O-Earnings'!R$2)),STANDARDIZE('O-Earnings'!R13,'O-Earnings'!R$1,'O-Earnings'!R$2),"..")</f>
        <v>..</v>
      </c>
      <c r="T13" s="64" t="str">
        <f>IF(AND(ISNUMBER('O-Earnings'!S13),ISNUMBER('O-Earnings'!S$1),ISNUMBER('O-Earnings'!S$2)),STANDARDIZE('O-Earnings'!S13,'O-Earnings'!S$1,'O-Earnings'!S$2),"..")</f>
        <v>..</v>
      </c>
      <c r="U13" s="64" t="str">
        <f>IF(AND(ISNUMBER('O-Earnings'!T13),ISNUMBER('O-Earnings'!T$1),ISNUMBER('O-Earnings'!T$2)),STANDARDIZE('O-Earnings'!T13,'O-Earnings'!T$1,'O-Earnings'!T$2),"..")</f>
        <v>..</v>
      </c>
      <c r="V13" s="64" t="str">
        <f>IF(AND(ISNUMBER('O-Earnings'!U13),ISNUMBER('O-Earnings'!U$1),ISNUMBER('O-Earnings'!U$2)),STANDARDIZE('O-Earnings'!U13,'O-Earnings'!U$1,'O-Earnings'!U$2),"..")</f>
        <v>..</v>
      </c>
      <c r="W13" s="64" t="str">
        <f>IF(AND(ISNUMBER('O-Earnings'!V13),ISNUMBER('O-Earnings'!V$1),ISNUMBER('O-Earnings'!V$2)),STANDARDIZE('O-Earnings'!V13,'O-Earnings'!V$1,'O-Earnings'!V$2),"..")</f>
        <v>..</v>
      </c>
      <c r="X13" s="64" t="str">
        <f>IF(AND(ISNUMBER('O-Earnings'!W13),ISNUMBER('O-Earnings'!W$1),ISNUMBER('O-Earnings'!W$2)),STANDARDIZE('O-Earnings'!W13,'O-Earnings'!W$1,'O-Earnings'!W$2),"..")</f>
        <v>..</v>
      </c>
      <c r="Y13" s="64" t="str">
        <f>IF(AND(ISNUMBER('O-Earnings'!X13),ISNUMBER('O-Earnings'!X$1),ISNUMBER('O-Earnings'!X$2)),STANDARDIZE('O-Earnings'!X13,'O-Earnings'!X$1,'O-Earnings'!X$2),"..")</f>
        <v>..</v>
      </c>
      <c r="Z13" s="64" t="str">
        <f>IF(AND(ISNUMBER('O-Earnings'!Y13),ISNUMBER('O-Earnings'!Y$1),ISNUMBER('O-Earnings'!Y$2)),STANDARDIZE('O-Earnings'!Y13,'O-Earnings'!Y$1,'O-Earnings'!Y$2),"..")</f>
        <v>..</v>
      </c>
      <c r="AA13" s="64" t="str">
        <f>IF(AND(ISNUMBER('O-Earnings'!Z13),ISNUMBER('O-Earnings'!Z$1),ISNUMBER('O-Earnings'!Z$2)),STANDARDIZE('O-Earnings'!Z13,'O-Earnings'!Z$1,'O-Earnings'!Z$2),"..")</f>
        <v>..</v>
      </c>
    </row>
    <row r="14" spans="1:27">
      <c r="A14" s="42">
        <v>11</v>
      </c>
      <c r="B14" s="2">
        <f>IF(ISNUMBER('Bank List'!B12),'Bank List'!B12,"")</f>
        <v>114508</v>
      </c>
      <c r="C14" s="55" t="str">
        <f>IF(ISTEXT(Soundness!C15),Soundness!C15,"")</f>
        <v>Barclays Plc</v>
      </c>
      <c r="D14" s="55" t="str">
        <f>IF(ISTEXT(Soundness!D15),Soundness!D15,"")</f>
        <v>United Kingdom</v>
      </c>
      <c r="E14" s="63" t="str">
        <f>Soundness!E15</f>
        <v>Y</v>
      </c>
      <c r="F14" s="57"/>
      <c r="G14" s="64" t="str">
        <f>IF(AND(ISNUMBER('O-Earnings'!F14),ISNUMBER('O-Earnings'!F$1),ISNUMBER('O-Earnings'!F$2)),STANDARDIZE('O-Earnings'!F14,'O-Earnings'!F$1,'O-Earnings'!F$2),"..")</f>
        <v>..</v>
      </c>
      <c r="H14" s="64" t="str">
        <f>IF(AND(ISNUMBER('O-Earnings'!G14),ISNUMBER('O-Earnings'!G$1),ISNUMBER('O-Earnings'!G$2)),STANDARDIZE('O-Earnings'!G14,'O-Earnings'!G$1,'O-Earnings'!G$2),"..")</f>
        <v>..</v>
      </c>
      <c r="I14" s="64" t="str">
        <f>IF(AND(ISNUMBER('O-Earnings'!H14),ISNUMBER('O-Earnings'!H$1),ISNUMBER('O-Earnings'!H$2)),STANDARDIZE('O-Earnings'!H14,'O-Earnings'!H$1,'O-Earnings'!H$2),"..")</f>
        <v>..</v>
      </c>
      <c r="J14" s="64" t="str">
        <f>IF(AND(ISNUMBER('O-Earnings'!I14),ISNUMBER('O-Earnings'!I$1),ISNUMBER('O-Earnings'!I$2)),STANDARDIZE('O-Earnings'!I14,'O-Earnings'!I$1,'O-Earnings'!I$2),"..")</f>
        <v>..</v>
      </c>
      <c r="K14" s="64" t="str">
        <f>IF(AND(ISNUMBER('O-Earnings'!J14),ISNUMBER('O-Earnings'!J$1),ISNUMBER('O-Earnings'!J$2)),STANDARDIZE('O-Earnings'!J14,'O-Earnings'!J$1,'O-Earnings'!J$2),"..")</f>
        <v>..</v>
      </c>
      <c r="L14" s="64" t="str">
        <f>IF(AND(ISNUMBER('O-Earnings'!K14),ISNUMBER('O-Earnings'!K$1),ISNUMBER('O-Earnings'!K$2)),STANDARDIZE('O-Earnings'!K14,'O-Earnings'!K$1,'O-Earnings'!K$2),"..")</f>
        <v>..</v>
      </c>
      <c r="M14" s="64" t="str">
        <f>IF(AND(ISNUMBER('O-Earnings'!L14),ISNUMBER('O-Earnings'!L$1),ISNUMBER('O-Earnings'!L$2)),STANDARDIZE('O-Earnings'!L14,'O-Earnings'!L$1,'O-Earnings'!L$2),"..")</f>
        <v>..</v>
      </c>
      <c r="N14" s="64">
        <f>IF(AND(ISNUMBER('O-Earnings'!M14),ISNUMBER('O-Earnings'!M$1),ISNUMBER('O-Earnings'!M$2)),STANDARDIZE('O-Earnings'!M14,'O-Earnings'!M$1,'O-Earnings'!M$2),"..")</f>
        <v>-0.98359742008859041</v>
      </c>
      <c r="O14" s="64">
        <f>IF(AND(ISNUMBER('O-Earnings'!N14),ISNUMBER('O-Earnings'!N$1),ISNUMBER('O-Earnings'!N$2)),STANDARDIZE('O-Earnings'!N14,'O-Earnings'!N$1,'O-Earnings'!N$2),"..")</f>
        <v>-0.65317482241477443</v>
      </c>
      <c r="P14" s="64">
        <f>IF(AND(ISNUMBER('O-Earnings'!O14),ISNUMBER('O-Earnings'!O$1),ISNUMBER('O-Earnings'!O$2)),STANDARDIZE('O-Earnings'!O14,'O-Earnings'!O$1,'O-Earnings'!O$2),"..")</f>
        <v>7.5505189708708247E-3</v>
      </c>
      <c r="Q14" s="64">
        <f>IF(AND(ISNUMBER('O-Earnings'!P14),ISNUMBER('O-Earnings'!P$1),ISNUMBER('O-Earnings'!P$2)),STANDARDIZE('O-Earnings'!P14,'O-Earnings'!P$1,'O-Earnings'!P$2),"..")</f>
        <v>-0.29570367470725922</v>
      </c>
      <c r="R14" s="64">
        <f>IF(AND(ISNUMBER('O-Earnings'!Q14),ISNUMBER('O-Earnings'!Q$1),ISNUMBER('O-Earnings'!Q$2)),STANDARDIZE('O-Earnings'!Q14,'O-Earnings'!Q$1,'O-Earnings'!Q$2),"..")</f>
        <v>-0.34105689060474342</v>
      </c>
      <c r="S14" s="64" t="str">
        <f>IF(AND(ISNUMBER('O-Earnings'!R14),ISNUMBER('O-Earnings'!R$1),ISNUMBER('O-Earnings'!R$2)),STANDARDIZE('O-Earnings'!R14,'O-Earnings'!R$1,'O-Earnings'!R$2),"..")</f>
        <v>..</v>
      </c>
      <c r="T14" s="64" t="str">
        <f>IF(AND(ISNUMBER('O-Earnings'!S14),ISNUMBER('O-Earnings'!S$1),ISNUMBER('O-Earnings'!S$2)),STANDARDIZE('O-Earnings'!S14,'O-Earnings'!S$1,'O-Earnings'!S$2),"..")</f>
        <v>..</v>
      </c>
      <c r="U14" s="64" t="str">
        <f>IF(AND(ISNUMBER('O-Earnings'!T14),ISNUMBER('O-Earnings'!T$1),ISNUMBER('O-Earnings'!T$2)),STANDARDIZE('O-Earnings'!T14,'O-Earnings'!T$1,'O-Earnings'!T$2),"..")</f>
        <v>..</v>
      </c>
      <c r="V14" s="64" t="str">
        <f>IF(AND(ISNUMBER('O-Earnings'!U14),ISNUMBER('O-Earnings'!U$1),ISNUMBER('O-Earnings'!U$2)),STANDARDIZE('O-Earnings'!U14,'O-Earnings'!U$1,'O-Earnings'!U$2),"..")</f>
        <v>..</v>
      </c>
      <c r="W14" s="64" t="str">
        <f>IF(AND(ISNUMBER('O-Earnings'!V14),ISNUMBER('O-Earnings'!V$1),ISNUMBER('O-Earnings'!V$2)),STANDARDIZE('O-Earnings'!V14,'O-Earnings'!V$1,'O-Earnings'!V$2),"..")</f>
        <v>..</v>
      </c>
      <c r="X14" s="64" t="str">
        <f>IF(AND(ISNUMBER('O-Earnings'!W14),ISNUMBER('O-Earnings'!W$1),ISNUMBER('O-Earnings'!W$2)),STANDARDIZE('O-Earnings'!W14,'O-Earnings'!W$1,'O-Earnings'!W$2),"..")</f>
        <v>..</v>
      </c>
      <c r="Y14" s="64" t="str">
        <f>IF(AND(ISNUMBER('O-Earnings'!X14),ISNUMBER('O-Earnings'!X$1),ISNUMBER('O-Earnings'!X$2)),STANDARDIZE('O-Earnings'!X14,'O-Earnings'!X$1,'O-Earnings'!X$2),"..")</f>
        <v>..</v>
      </c>
      <c r="Z14" s="64" t="str">
        <f>IF(AND(ISNUMBER('O-Earnings'!Y14),ISNUMBER('O-Earnings'!Y$1),ISNUMBER('O-Earnings'!Y$2)),STANDARDIZE('O-Earnings'!Y14,'O-Earnings'!Y$1,'O-Earnings'!Y$2),"..")</f>
        <v>..</v>
      </c>
      <c r="AA14" s="64" t="str">
        <f>IF(AND(ISNUMBER('O-Earnings'!Z14),ISNUMBER('O-Earnings'!Z$1),ISNUMBER('O-Earnings'!Z$2)),STANDARDIZE('O-Earnings'!Z14,'O-Earnings'!Z$1,'O-Earnings'!Z$2),"..")</f>
        <v>..</v>
      </c>
    </row>
    <row r="15" spans="1:27">
      <c r="A15" s="42">
        <v>12</v>
      </c>
      <c r="B15" s="2">
        <f>IF(ISNUMBER('Bank List'!B13),'Bank List'!B13,"")</f>
        <v>3001689</v>
      </c>
      <c r="C15" s="55" t="str">
        <f>IF(ISTEXT(Soundness!C16),Soundness!C16,"")</f>
        <v>BNP Paribas SA</v>
      </c>
      <c r="D15" s="55" t="str">
        <f>IF(ISTEXT(Soundness!D16),Soundness!D16,"")</f>
        <v>France</v>
      </c>
      <c r="E15" s="63" t="str">
        <f>Soundness!E16</f>
        <v>Y</v>
      </c>
      <c r="F15" s="57"/>
      <c r="G15" s="64" t="str">
        <f>IF(AND(ISNUMBER('O-Earnings'!F15),ISNUMBER('O-Earnings'!F$1),ISNUMBER('O-Earnings'!F$2)),STANDARDIZE('O-Earnings'!F15,'O-Earnings'!F$1,'O-Earnings'!F$2),"..")</f>
        <v>..</v>
      </c>
      <c r="H15" s="64" t="str">
        <f>IF(AND(ISNUMBER('O-Earnings'!G15),ISNUMBER('O-Earnings'!G$1),ISNUMBER('O-Earnings'!G$2)),STANDARDIZE('O-Earnings'!G15,'O-Earnings'!G$1,'O-Earnings'!G$2),"..")</f>
        <v>..</v>
      </c>
      <c r="I15" s="64" t="str">
        <f>IF(AND(ISNUMBER('O-Earnings'!H15),ISNUMBER('O-Earnings'!H$1),ISNUMBER('O-Earnings'!H$2)),STANDARDIZE('O-Earnings'!H15,'O-Earnings'!H$1,'O-Earnings'!H$2),"..")</f>
        <v>..</v>
      </c>
      <c r="J15" s="64" t="str">
        <f>IF(AND(ISNUMBER('O-Earnings'!I15),ISNUMBER('O-Earnings'!I$1),ISNUMBER('O-Earnings'!I$2)),STANDARDIZE('O-Earnings'!I15,'O-Earnings'!I$1,'O-Earnings'!I$2),"..")</f>
        <v>..</v>
      </c>
      <c r="K15" s="64" t="str">
        <f>IF(AND(ISNUMBER('O-Earnings'!J15),ISNUMBER('O-Earnings'!J$1),ISNUMBER('O-Earnings'!J$2)),STANDARDIZE('O-Earnings'!J15,'O-Earnings'!J$1,'O-Earnings'!J$2),"..")</f>
        <v>..</v>
      </c>
      <c r="L15" s="64" t="str">
        <f>IF(AND(ISNUMBER('O-Earnings'!K15),ISNUMBER('O-Earnings'!K$1),ISNUMBER('O-Earnings'!K$2)),STANDARDIZE('O-Earnings'!K15,'O-Earnings'!K$1,'O-Earnings'!K$2),"..")</f>
        <v>..</v>
      </c>
      <c r="M15" s="64" t="str">
        <f>IF(AND(ISNUMBER('O-Earnings'!L15),ISNUMBER('O-Earnings'!L$1),ISNUMBER('O-Earnings'!L$2)),STANDARDIZE('O-Earnings'!L15,'O-Earnings'!L$1,'O-Earnings'!L$2),"..")</f>
        <v>..</v>
      </c>
      <c r="N15" s="64">
        <f>IF(AND(ISNUMBER('O-Earnings'!M15),ISNUMBER('O-Earnings'!M$1),ISNUMBER('O-Earnings'!M$2)),STANDARDIZE('O-Earnings'!M15,'O-Earnings'!M$1,'O-Earnings'!M$2),"..")</f>
        <v>-0.76409901132654878</v>
      </c>
      <c r="O15" s="64">
        <f>IF(AND(ISNUMBER('O-Earnings'!N15),ISNUMBER('O-Earnings'!N$1),ISNUMBER('O-Earnings'!N$2)),STANDARDIZE('O-Earnings'!N15,'O-Earnings'!N$1,'O-Earnings'!N$2),"..")</f>
        <v>-0.8158469959534318</v>
      </c>
      <c r="P15" s="64">
        <f>IF(AND(ISNUMBER('O-Earnings'!O15),ISNUMBER('O-Earnings'!O$1),ISNUMBER('O-Earnings'!O$2)),STANDARDIZE('O-Earnings'!O15,'O-Earnings'!O$1,'O-Earnings'!O$2),"..")</f>
        <v>-0.337594430966146</v>
      </c>
      <c r="Q15" s="64">
        <f>IF(AND(ISNUMBER('O-Earnings'!P15),ISNUMBER('O-Earnings'!P$1),ISNUMBER('O-Earnings'!P$2)),STANDARDIZE('O-Earnings'!P15,'O-Earnings'!P$1,'O-Earnings'!P$2),"..")</f>
        <v>2.3657171889038202E-2</v>
      </c>
      <c r="R15" s="64">
        <f>IF(AND(ISNUMBER('O-Earnings'!Q15),ISNUMBER('O-Earnings'!Q$1),ISNUMBER('O-Earnings'!Q$2)),STANDARDIZE('O-Earnings'!Q15,'O-Earnings'!Q$1,'O-Earnings'!Q$2),"..")</f>
        <v>-0.16388087538072066</v>
      </c>
      <c r="S15" s="64" t="str">
        <f>IF(AND(ISNUMBER('O-Earnings'!R15),ISNUMBER('O-Earnings'!R$1),ISNUMBER('O-Earnings'!R$2)),STANDARDIZE('O-Earnings'!R15,'O-Earnings'!R$1,'O-Earnings'!R$2),"..")</f>
        <v>..</v>
      </c>
      <c r="T15" s="64" t="str">
        <f>IF(AND(ISNUMBER('O-Earnings'!S15),ISNUMBER('O-Earnings'!S$1),ISNUMBER('O-Earnings'!S$2)),STANDARDIZE('O-Earnings'!S15,'O-Earnings'!S$1,'O-Earnings'!S$2),"..")</f>
        <v>..</v>
      </c>
      <c r="U15" s="64" t="str">
        <f>IF(AND(ISNUMBER('O-Earnings'!T15),ISNUMBER('O-Earnings'!T$1),ISNUMBER('O-Earnings'!T$2)),STANDARDIZE('O-Earnings'!T15,'O-Earnings'!T$1,'O-Earnings'!T$2),"..")</f>
        <v>..</v>
      </c>
      <c r="V15" s="64" t="str">
        <f>IF(AND(ISNUMBER('O-Earnings'!U15),ISNUMBER('O-Earnings'!U$1),ISNUMBER('O-Earnings'!U$2)),STANDARDIZE('O-Earnings'!U15,'O-Earnings'!U$1,'O-Earnings'!U$2),"..")</f>
        <v>..</v>
      </c>
      <c r="W15" s="64" t="str">
        <f>IF(AND(ISNUMBER('O-Earnings'!V15),ISNUMBER('O-Earnings'!V$1),ISNUMBER('O-Earnings'!V$2)),STANDARDIZE('O-Earnings'!V15,'O-Earnings'!V$1,'O-Earnings'!V$2),"..")</f>
        <v>..</v>
      </c>
      <c r="X15" s="64" t="str">
        <f>IF(AND(ISNUMBER('O-Earnings'!W15),ISNUMBER('O-Earnings'!W$1),ISNUMBER('O-Earnings'!W$2)),STANDARDIZE('O-Earnings'!W15,'O-Earnings'!W$1,'O-Earnings'!W$2),"..")</f>
        <v>..</v>
      </c>
      <c r="Y15" s="64" t="str">
        <f>IF(AND(ISNUMBER('O-Earnings'!X15),ISNUMBER('O-Earnings'!X$1),ISNUMBER('O-Earnings'!X$2)),STANDARDIZE('O-Earnings'!X15,'O-Earnings'!X$1,'O-Earnings'!X$2),"..")</f>
        <v>..</v>
      </c>
      <c r="Z15" s="64" t="str">
        <f>IF(AND(ISNUMBER('O-Earnings'!Y15),ISNUMBER('O-Earnings'!Y$1),ISNUMBER('O-Earnings'!Y$2)),STANDARDIZE('O-Earnings'!Y15,'O-Earnings'!Y$1,'O-Earnings'!Y$2),"..")</f>
        <v>..</v>
      </c>
      <c r="AA15" s="64" t="str">
        <f>IF(AND(ISNUMBER('O-Earnings'!Z15),ISNUMBER('O-Earnings'!Z$1),ISNUMBER('O-Earnings'!Z$2)),STANDARDIZE('O-Earnings'!Z15,'O-Earnings'!Z$1,'O-Earnings'!Z$2),"..")</f>
        <v>..</v>
      </c>
    </row>
    <row r="16" spans="1:27">
      <c r="A16" s="42">
        <v>13</v>
      </c>
      <c r="B16" s="2">
        <f>IF(ISNUMBER('Bank List'!B14),'Bank List'!B14,"")</f>
        <v>4219193</v>
      </c>
      <c r="C16" s="55" t="str">
        <f>IF(ISTEXT(Soundness!C17),Soundness!C17,"")</f>
        <v>CaixaBank, SA</v>
      </c>
      <c r="D16" s="55" t="str">
        <f>IF(ISTEXT(Soundness!D17),Soundness!D17,"")</f>
        <v>Spain</v>
      </c>
      <c r="E16" s="63" t="str">
        <f>Soundness!E17</f>
        <v>Y</v>
      </c>
      <c r="F16" s="57"/>
      <c r="G16" s="64" t="str">
        <f>IF(AND(ISNUMBER('O-Earnings'!F16),ISNUMBER('O-Earnings'!F$1),ISNUMBER('O-Earnings'!F$2)),STANDARDIZE('O-Earnings'!F16,'O-Earnings'!F$1,'O-Earnings'!F$2),"..")</f>
        <v>..</v>
      </c>
      <c r="H16" s="64" t="str">
        <f>IF(AND(ISNUMBER('O-Earnings'!G16),ISNUMBER('O-Earnings'!G$1),ISNUMBER('O-Earnings'!G$2)),STANDARDIZE('O-Earnings'!G16,'O-Earnings'!G$1,'O-Earnings'!G$2),"..")</f>
        <v>..</v>
      </c>
      <c r="I16" s="64" t="str">
        <f>IF(AND(ISNUMBER('O-Earnings'!H16),ISNUMBER('O-Earnings'!H$1),ISNUMBER('O-Earnings'!H$2)),STANDARDIZE('O-Earnings'!H16,'O-Earnings'!H$1,'O-Earnings'!H$2),"..")</f>
        <v>..</v>
      </c>
      <c r="J16" s="64" t="str">
        <f>IF(AND(ISNUMBER('O-Earnings'!I16),ISNUMBER('O-Earnings'!I$1),ISNUMBER('O-Earnings'!I$2)),STANDARDIZE('O-Earnings'!I16,'O-Earnings'!I$1,'O-Earnings'!I$2),"..")</f>
        <v>..</v>
      </c>
      <c r="K16" s="64" t="str">
        <f>IF(AND(ISNUMBER('O-Earnings'!J16),ISNUMBER('O-Earnings'!J$1),ISNUMBER('O-Earnings'!J$2)),STANDARDIZE('O-Earnings'!J16,'O-Earnings'!J$1,'O-Earnings'!J$2),"..")</f>
        <v>..</v>
      </c>
      <c r="L16" s="64" t="str">
        <f>IF(AND(ISNUMBER('O-Earnings'!K16),ISNUMBER('O-Earnings'!K$1),ISNUMBER('O-Earnings'!K$2)),STANDARDIZE('O-Earnings'!K16,'O-Earnings'!K$1,'O-Earnings'!K$2),"..")</f>
        <v>..</v>
      </c>
      <c r="M16" s="64" t="str">
        <f>IF(AND(ISNUMBER('O-Earnings'!L16),ISNUMBER('O-Earnings'!L$1),ISNUMBER('O-Earnings'!L$2)),STANDARDIZE('O-Earnings'!L16,'O-Earnings'!L$1,'O-Earnings'!L$2),"..")</f>
        <v>..</v>
      </c>
      <c r="N16" s="64" t="str">
        <f>IF(AND(ISNUMBER('O-Earnings'!M16),ISNUMBER('O-Earnings'!M$1),ISNUMBER('O-Earnings'!M$2)),STANDARDIZE('O-Earnings'!M16,'O-Earnings'!M$1,'O-Earnings'!M$2),"..")</f>
        <v>..</v>
      </c>
      <c r="O16" s="64" t="str">
        <f>IF(AND(ISNUMBER('O-Earnings'!N16),ISNUMBER('O-Earnings'!N$1),ISNUMBER('O-Earnings'!N$2)),STANDARDIZE('O-Earnings'!N16,'O-Earnings'!N$1,'O-Earnings'!N$2),"..")</f>
        <v>..</v>
      </c>
      <c r="P16" s="64" t="str">
        <f>IF(AND(ISNUMBER('O-Earnings'!O16),ISNUMBER('O-Earnings'!O$1),ISNUMBER('O-Earnings'!O$2)),STANDARDIZE('O-Earnings'!O16,'O-Earnings'!O$1,'O-Earnings'!O$2),"..")</f>
        <v>..</v>
      </c>
      <c r="Q16" s="64" t="str">
        <f>IF(AND(ISNUMBER('O-Earnings'!P16),ISNUMBER('O-Earnings'!P$1),ISNUMBER('O-Earnings'!P$2)),STANDARDIZE('O-Earnings'!P16,'O-Earnings'!P$1,'O-Earnings'!P$2),"..")</f>
        <v>..</v>
      </c>
      <c r="R16" s="64">
        <f>IF(AND(ISNUMBER('O-Earnings'!Q16),ISNUMBER('O-Earnings'!Q$1),ISNUMBER('O-Earnings'!Q$2)),STANDARDIZE('O-Earnings'!Q16,'O-Earnings'!Q$1,'O-Earnings'!Q$2),"..")</f>
        <v>-0.10578684661357733</v>
      </c>
      <c r="S16" s="64" t="str">
        <f>IF(AND(ISNUMBER('O-Earnings'!R16),ISNUMBER('O-Earnings'!R$1),ISNUMBER('O-Earnings'!R$2)),STANDARDIZE('O-Earnings'!R16,'O-Earnings'!R$1,'O-Earnings'!R$2),"..")</f>
        <v>..</v>
      </c>
      <c r="T16" s="64" t="str">
        <f>IF(AND(ISNUMBER('O-Earnings'!S16),ISNUMBER('O-Earnings'!S$1),ISNUMBER('O-Earnings'!S$2)),STANDARDIZE('O-Earnings'!S16,'O-Earnings'!S$1,'O-Earnings'!S$2),"..")</f>
        <v>..</v>
      </c>
      <c r="U16" s="64" t="str">
        <f>IF(AND(ISNUMBER('O-Earnings'!T16),ISNUMBER('O-Earnings'!T$1),ISNUMBER('O-Earnings'!T$2)),STANDARDIZE('O-Earnings'!T16,'O-Earnings'!T$1,'O-Earnings'!T$2),"..")</f>
        <v>..</v>
      </c>
      <c r="V16" s="64" t="str">
        <f>IF(AND(ISNUMBER('O-Earnings'!U16),ISNUMBER('O-Earnings'!U$1),ISNUMBER('O-Earnings'!U$2)),STANDARDIZE('O-Earnings'!U16,'O-Earnings'!U$1,'O-Earnings'!U$2),"..")</f>
        <v>..</v>
      </c>
      <c r="W16" s="64" t="str">
        <f>IF(AND(ISNUMBER('O-Earnings'!V16),ISNUMBER('O-Earnings'!V$1),ISNUMBER('O-Earnings'!V$2)),STANDARDIZE('O-Earnings'!V16,'O-Earnings'!V$1,'O-Earnings'!V$2),"..")</f>
        <v>..</v>
      </c>
      <c r="X16" s="64" t="str">
        <f>IF(AND(ISNUMBER('O-Earnings'!W16),ISNUMBER('O-Earnings'!W$1),ISNUMBER('O-Earnings'!W$2)),STANDARDIZE('O-Earnings'!W16,'O-Earnings'!W$1,'O-Earnings'!W$2),"..")</f>
        <v>..</v>
      </c>
      <c r="Y16" s="64" t="str">
        <f>IF(AND(ISNUMBER('O-Earnings'!X16),ISNUMBER('O-Earnings'!X$1),ISNUMBER('O-Earnings'!X$2)),STANDARDIZE('O-Earnings'!X16,'O-Earnings'!X$1,'O-Earnings'!X$2),"..")</f>
        <v>..</v>
      </c>
      <c r="Z16" s="64" t="str">
        <f>IF(AND(ISNUMBER('O-Earnings'!Y16),ISNUMBER('O-Earnings'!Y$1),ISNUMBER('O-Earnings'!Y$2)),STANDARDIZE('O-Earnings'!Y16,'O-Earnings'!Y$1,'O-Earnings'!Y$2),"..")</f>
        <v>..</v>
      </c>
      <c r="AA16" s="64" t="str">
        <f>IF(AND(ISNUMBER('O-Earnings'!Z16),ISNUMBER('O-Earnings'!Z$1),ISNUMBER('O-Earnings'!Z$2)),STANDARDIZE('O-Earnings'!Z16,'O-Earnings'!Z$1,'O-Earnings'!Z$2),"..")</f>
        <v>..</v>
      </c>
    </row>
    <row r="17" spans="1:27">
      <c r="A17" s="42">
        <v>14</v>
      </c>
      <c r="B17" s="2">
        <f>IF(ISNUMBER('Bank List'!B15),'Bank List'!B15,"")</f>
        <v>100515</v>
      </c>
      <c r="C17" s="55" t="str">
        <f>IF(ISTEXT(Soundness!C18),Soundness!C18,"")</f>
        <v>Canadian Imperial Bank of Commerce</v>
      </c>
      <c r="D17" s="55" t="str">
        <f>IF(ISTEXT(Soundness!D18),Soundness!D18,"")</f>
        <v>Canada</v>
      </c>
      <c r="E17" s="63" t="str">
        <f>Soundness!E18</f>
        <v>Y</v>
      </c>
      <c r="F17" s="57"/>
      <c r="G17" s="64" t="str">
        <f>IF(AND(ISNUMBER('O-Earnings'!F17),ISNUMBER('O-Earnings'!F$1),ISNUMBER('O-Earnings'!F$2)),STANDARDIZE('O-Earnings'!F17,'O-Earnings'!F$1,'O-Earnings'!F$2),"..")</f>
        <v>..</v>
      </c>
      <c r="H17" s="64" t="str">
        <f>IF(AND(ISNUMBER('O-Earnings'!G17),ISNUMBER('O-Earnings'!G$1),ISNUMBER('O-Earnings'!G$2)),STANDARDIZE('O-Earnings'!G17,'O-Earnings'!G$1,'O-Earnings'!G$2),"..")</f>
        <v>..</v>
      </c>
      <c r="I17" s="64" t="str">
        <f>IF(AND(ISNUMBER('O-Earnings'!H17),ISNUMBER('O-Earnings'!H$1),ISNUMBER('O-Earnings'!H$2)),STANDARDIZE('O-Earnings'!H17,'O-Earnings'!H$1,'O-Earnings'!H$2),"..")</f>
        <v>..</v>
      </c>
      <c r="J17" s="64" t="str">
        <f>IF(AND(ISNUMBER('O-Earnings'!I17),ISNUMBER('O-Earnings'!I$1),ISNUMBER('O-Earnings'!I$2)),STANDARDIZE('O-Earnings'!I17,'O-Earnings'!I$1,'O-Earnings'!I$2),"..")</f>
        <v>..</v>
      </c>
      <c r="K17" s="64" t="str">
        <f>IF(AND(ISNUMBER('O-Earnings'!J17),ISNUMBER('O-Earnings'!J$1),ISNUMBER('O-Earnings'!J$2)),STANDARDIZE('O-Earnings'!J17,'O-Earnings'!J$1,'O-Earnings'!J$2),"..")</f>
        <v>..</v>
      </c>
      <c r="L17" s="64" t="str">
        <f>IF(AND(ISNUMBER('O-Earnings'!K17),ISNUMBER('O-Earnings'!K$1),ISNUMBER('O-Earnings'!K$2)),STANDARDIZE('O-Earnings'!K17,'O-Earnings'!K$1,'O-Earnings'!K$2),"..")</f>
        <v>..</v>
      </c>
      <c r="M17" s="64" t="str">
        <f>IF(AND(ISNUMBER('O-Earnings'!L17),ISNUMBER('O-Earnings'!L$1),ISNUMBER('O-Earnings'!L$2)),STANDARDIZE('O-Earnings'!L17,'O-Earnings'!L$1,'O-Earnings'!L$2),"..")</f>
        <v>..</v>
      </c>
      <c r="N17" s="64">
        <f>IF(AND(ISNUMBER('O-Earnings'!M17),ISNUMBER('O-Earnings'!M$1),ISNUMBER('O-Earnings'!M$2)),STANDARDIZE('O-Earnings'!M17,'O-Earnings'!M$1,'O-Earnings'!M$2),"..")</f>
        <v>-3.8709141142801579E-2</v>
      </c>
      <c r="O17" s="64">
        <f>IF(AND(ISNUMBER('O-Earnings'!N17),ISNUMBER('O-Earnings'!N$1),ISNUMBER('O-Earnings'!N$2)),STANDARDIZE('O-Earnings'!N17,'O-Earnings'!N$1,'O-Earnings'!N$2),"..")</f>
        <v>-1.8892647911846208</v>
      </c>
      <c r="P17" s="64">
        <f>IF(AND(ISNUMBER('O-Earnings'!O17),ISNUMBER('O-Earnings'!O$1),ISNUMBER('O-Earnings'!O$2)),STANDARDIZE('O-Earnings'!O17,'O-Earnings'!O$1,'O-Earnings'!O$2),"..")</f>
        <v>-0.3064922401476704</v>
      </c>
      <c r="Q17" s="64">
        <f>IF(AND(ISNUMBER('O-Earnings'!P17),ISNUMBER('O-Earnings'!P$1),ISNUMBER('O-Earnings'!P$2)),STANDARDIZE('O-Earnings'!P17,'O-Earnings'!P$1,'O-Earnings'!P$2),"..")</f>
        <v>0.45341955416359159</v>
      </c>
      <c r="R17" s="64">
        <f>IF(AND(ISNUMBER('O-Earnings'!Q17),ISNUMBER('O-Earnings'!Q$1),ISNUMBER('O-Earnings'!Q$2)),STANDARDIZE('O-Earnings'!Q17,'O-Earnings'!Q$1,'O-Earnings'!Q$2),"..")</f>
        <v>0.40251084347548194</v>
      </c>
      <c r="S17" s="64">
        <f>IF(AND(ISNUMBER('O-Earnings'!R17),ISNUMBER('O-Earnings'!R$1),ISNUMBER('O-Earnings'!R$2)),STANDARDIZE('O-Earnings'!R17,'O-Earnings'!R$1,'O-Earnings'!R$2),"..")</f>
        <v>0.42003075169982329</v>
      </c>
      <c r="T17" s="64" t="str">
        <f>IF(AND(ISNUMBER('O-Earnings'!S17),ISNUMBER('O-Earnings'!S$1),ISNUMBER('O-Earnings'!S$2)),STANDARDIZE('O-Earnings'!S17,'O-Earnings'!S$1,'O-Earnings'!S$2),"..")</f>
        <v>..</v>
      </c>
      <c r="U17" s="64" t="str">
        <f>IF(AND(ISNUMBER('O-Earnings'!T17),ISNUMBER('O-Earnings'!T$1),ISNUMBER('O-Earnings'!T$2)),STANDARDIZE('O-Earnings'!T17,'O-Earnings'!T$1,'O-Earnings'!T$2),"..")</f>
        <v>..</v>
      </c>
      <c r="V17" s="64" t="str">
        <f>IF(AND(ISNUMBER('O-Earnings'!U17),ISNUMBER('O-Earnings'!U$1),ISNUMBER('O-Earnings'!U$2)),STANDARDIZE('O-Earnings'!U17,'O-Earnings'!U$1,'O-Earnings'!U$2),"..")</f>
        <v>..</v>
      </c>
      <c r="W17" s="64" t="str">
        <f>IF(AND(ISNUMBER('O-Earnings'!V17),ISNUMBER('O-Earnings'!V$1),ISNUMBER('O-Earnings'!V$2)),STANDARDIZE('O-Earnings'!V17,'O-Earnings'!V$1,'O-Earnings'!V$2),"..")</f>
        <v>..</v>
      </c>
      <c r="X17" s="64" t="str">
        <f>IF(AND(ISNUMBER('O-Earnings'!W17),ISNUMBER('O-Earnings'!W$1),ISNUMBER('O-Earnings'!W$2)),STANDARDIZE('O-Earnings'!W17,'O-Earnings'!W$1,'O-Earnings'!W$2),"..")</f>
        <v>..</v>
      </c>
      <c r="Y17" s="64" t="str">
        <f>IF(AND(ISNUMBER('O-Earnings'!X17),ISNUMBER('O-Earnings'!X$1),ISNUMBER('O-Earnings'!X$2)),STANDARDIZE('O-Earnings'!X17,'O-Earnings'!X$1,'O-Earnings'!X$2),"..")</f>
        <v>..</v>
      </c>
      <c r="Z17" s="64" t="str">
        <f>IF(AND(ISNUMBER('O-Earnings'!Y17),ISNUMBER('O-Earnings'!Y$1),ISNUMBER('O-Earnings'!Y$2)),STANDARDIZE('O-Earnings'!Y17,'O-Earnings'!Y$1,'O-Earnings'!Y$2),"..")</f>
        <v>..</v>
      </c>
      <c r="AA17" s="64" t="str">
        <f>IF(AND(ISNUMBER('O-Earnings'!Z17),ISNUMBER('O-Earnings'!Z$1),ISNUMBER('O-Earnings'!Z$2)),STANDARDIZE('O-Earnings'!Z17,'O-Earnings'!Z$1,'O-Earnings'!Z$2),"..")</f>
        <v>..</v>
      </c>
    </row>
    <row r="18" spans="1:27">
      <c r="A18" s="42">
        <v>15</v>
      </c>
      <c r="B18" s="2">
        <f>IF(ISNUMBER('Bank List'!B16),'Bank List'!B16,"")</f>
        <v>4041896</v>
      </c>
      <c r="C18" s="55" t="str">
        <f>IF(ISTEXT(Soundness!C19),Soundness!C19,"")</f>
        <v>Citigroup Inc.</v>
      </c>
      <c r="D18" s="55" t="str">
        <f>IF(ISTEXT(Soundness!D19),Soundness!D19,"")</f>
        <v>USA</v>
      </c>
      <c r="E18" s="63" t="str">
        <f>Soundness!E19</f>
        <v>Y</v>
      </c>
      <c r="F18" s="57"/>
      <c r="G18" s="64" t="str">
        <f>IF(AND(ISNUMBER('O-Earnings'!F18),ISNUMBER('O-Earnings'!F$1),ISNUMBER('O-Earnings'!F$2)),STANDARDIZE('O-Earnings'!F18,'O-Earnings'!F$1,'O-Earnings'!F$2),"..")</f>
        <v>..</v>
      </c>
      <c r="H18" s="64" t="str">
        <f>IF(AND(ISNUMBER('O-Earnings'!G18),ISNUMBER('O-Earnings'!G$1),ISNUMBER('O-Earnings'!G$2)),STANDARDIZE('O-Earnings'!G18,'O-Earnings'!G$1,'O-Earnings'!G$2),"..")</f>
        <v>..</v>
      </c>
      <c r="I18" s="64" t="str">
        <f>IF(AND(ISNUMBER('O-Earnings'!H18),ISNUMBER('O-Earnings'!H$1),ISNUMBER('O-Earnings'!H$2)),STANDARDIZE('O-Earnings'!H18,'O-Earnings'!H$1,'O-Earnings'!H$2),"..")</f>
        <v>..</v>
      </c>
      <c r="J18" s="64" t="str">
        <f>IF(AND(ISNUMBER('O-Earnings'!I18),ISNUMBER('O-Earnings'!I$1),ISNUMBER('O-Earnings'!I$2)),STANDARDIZE('O-Earnings'!I18,'O-Earnings'!I$1,'O-Earnings'!I$2),"..")</f>
        <v>..</v>
      </c>
      <c r="K18" s="64" t="str">
        <f>IF(AND(ISNUMBER('O-Earnings'!J18),ISNUMBER('O-Earnings'!J$1),ISNUMBER('O-Earnings'!J$2)),STANDARDIZE('O-Earnings'!J18,'O-Earnings'!J$1,'O-Earnings'!J$2),"..")</f>
        <v>..</v>
      </c>
      <c r="L18" s="64" t="str">
        <f>IF(AND(ISNUMBER('O-Earnings'!K18),ISNUMBER('O-Earnings'!K$1),ISNUMBER('O-Earnings'!K$2)),STANDARDIZE('O-Earnings'!K18,'O-Earnings'!K$1,'O-Earnings'!K$2),"..")</f>
        <v>..</v>
      </c>
      <c r="M18" s="64" t="str">
        <f>IF(AND(ISNUMBER('O-Earnings'!L18),ISNUMBER('O-Earnings'!L$1),ISNUMBER('O-Earnings'!L$2)),STANDARDIZE('O-Earnings'!L18,'O-Earnings'!L$1,'O-Earnings'!L$2),"..")</f>
        <v>..</v>
      </c>
      <c r="N18" s="64">
        <f>IF(AND(ISNUMBER('O-Earnings'!M18),ISNUMBER('O-Earnings'!M$1),ISNUMBER('O-Earnings'!M$2)),STANDARDIZE('O-Earnings'!M18,'O-Earnings'!M$1,'O-Earnings'!M$2),"..")</f>
        <v>-1.3017938895865415</v>
      </c>
      <c r="O18" s="64">
        <f>IF(AND(ISNUMBER('O-Earnings'!N18),ISNUMBER('O-Earnings'!N$1),ISNUMBER('O-Earnings'!N$2)),STANDARDIZE('O-Earnings'!N18,'O-Earnings'!N$1,'O-Earnings'!N$2),"..")</f>
        <v>-2.8461479551054945</v>
      </c>
      <c r="P18" s="64">
        <f>IF(AND(ISNUMBER('O-Earnings'!O18),ISNUMBER('O-Earnings'!O$1),ISNUMBER('O-Earnings'!O$2)),STANDARDIZE('O-Earnings'!O18,'O-Earnings'!O$1,'O-Earnings'!O$2),"..")</f>
        <v>-0.90662970236742746</v>
      </c>
      <c r="Q18" s="64">
        <f>IF(AND(ISNUMBER('O-Earnings'!P18),ISNUMBER('O-Earnings'!P$1),ISNUMBER('O-Earnings'!P$2)),STANDARDIZE('O-Earnings'!P18,'O-Earnings'!P$1,'O-Earnings'!P$2),"..")</f>
        <v>0.17897335259723046</v>
      </c>
      <c r="R18" s="64">
        <f>IF(AND(ISNUMBER('O-Earnings'!Q18),ISNUMBER('O-Earnings'!Q$1),ISNUMBER('O-Earnings'!Q$2)),STANDARDIZE('O-Earnings'!Q18,'O-Earnings'!Q$1,'O-Earnings'!Q$2),"..")</f>
        <v>0.17226032253813992</v>
      </c>
      <c r="S18" s="64" t="str">
        <f>IF(AND(ISNUMBER('O-Earnings'!R18),ISNUMBER('O-Earnings'!R$1),ISNUMBER('O-Earnings'!R$2)),STANDARDIZE('O-Earnings'!R18,'O-Earnings'!R$1,'O-Earnings'!R$2),"..")</f>
        <v>..</v>
      </c>
      <c r="T18" s="64" t="str">
        <f>IF(AND(ISNUMBER('O-Earnings'!S18),ISNUMBER('O-Earnings'!S$1),ISNUMBER('O-Earnings'!S$2)),STANDARDIZE('O-Earnings'!S18,'O-Earnings'!S$1,'O-Earnings'!S$2),"..")</f>
        <v>..</v>
      </c>
      <c r="U18" s="64" t="str">
        <f>IF(AND(ISNUMBER('O-Earnings'!T18),ISNUMBER('O-Earnings'!T$1),ISNUMBER('O-Earnings'!T$2)),STANDARDIZE('O-Earnings'!T18,'O-Earnings'!T$1,'O-Earnings'!T$2),"..")</f>
        <v>..</v>
      </c>
      <c r="V18" s="64" t="str">
        <f>IF(AND(ISNUMBER('O-Earnings'!U18),ISNUMBER('O-Earnings'!U$1),ISNUMBER('O-Earnings'!U$2)),STANDARDIZE('O-Earnings'!U18,'O-Earnings'!U$1,'O-Earnings'!U$2),"..")</f>
        <v>..</v>
      </c>
      <c r="W18" s="64" t="str">
        <f>IF(AND(ISNUMBER('O-Earnings'!V18),ISNUMBER('O-Earnings'!V$1),ISNUMBER('O-Earnings'!V$2)),STANDARDIZE('O-Earnings'!V18,'O-Earnings'!V$1,'O-Earnings'!V$2),"..")</f>
        <v>..</v>
      </c>
      <c r="X18" s="64" t="str">
        <f>IF(AND(ISNUMBER('O-Earnings'!W18),ISNUMBER('O-Earnings'!W$1),ISNUMBER('O-Earnings'!W$2)),STANDARDIZE('O-Earnings'!W18,'O-Earnings'!W$1,'O-Earnings'!W$2),"..")</f>
        <v>..</v>
      </c>
      <c r="Y18" s="64" t="str">
        <f>IF(AND(ISNUMBER('O-Earnings'!X18),ISNUMBER('O-Earnings'!X$1),ISNUMBER('O-Earnings'!X$2)),STANDARDIZE('O-Earnings'!X18,'O-Earnings'!X$1,'O-Earnings'!X$2),"..")</f>
        <v>..</v>
      </c>
      <c r="Z18" s="64" t="str">
        <f>IF(AND(ISNUMBER('O-Earnings'!Y18),ISNUMBER('O-Earnings'!Y$1),ISNUMBER('O-Earnings'!Y$2)),STANDARDIZE('O-Earnings'!Y18,'O-Earnings'!Y$1,'O-Earnings'!Y$2),"..")</f>
        <v>..</v>
      </c>
      <c r="AA18" s="64" t="str">
        <f>IF(AND(ISNUMBER('O-Earnings'!Z18),ISNUMBER('O-Earnings'!Z$1),ISNUMBER('O-Earnings'!Z$2)),STANDARDIZE('O-Earnings'!Z18,'O-Earnings'!Z$1,'O-Earnings'!Z$2),"..")</f>
        <v>..</v>
      </c>
    </row>
    <row r="19" spans="1:27">
      <c r="A19" s="42">
        <v>16</v>
      </c>
      <c r="B19" s="2">
        <f>IF(ISNUMBER('Bank List'!B17),'Bank List'!B17,"")</f>
        <v>113985</v>
      </c>
      <c r="C19" s="55" t="str">
        <f>IF(ISTEXT(Soundness!C20),Soundness!C20,"")</f>
        <v>Commerzbank AG</v>
      </c>
      <c r="D19" s="55" t="str">
        <f>IF(ISTEXT(Soundness!D20),Soundness!D20,"")</f>
        <v>Germany</v>
      </c>
      <c r="E19" s="63" t="str">
        <f>Soundness!E20</f>
        <v>Y</v>
      </c>
      <c r="F19" s="57"/>
      <c r="G19" s="64" t="str">
        <f>IF(AND(ISNUMBER('O-Earnings'!F19),ISNUMBER('O-Earnings'!F$1),ISNUMBER('O-Earnings'!F$2)),STANDARDIZE('O-Earnings'!F19,'O-Earnings'!F$1,'O-Earnings'!F$2),"..")</f>
        <v>..</v>
      </c>
      <c r="H19" s="64" t="str">
        <f>IF(AND(ISNUMBER('O-Earnings'!G19),ISNUMBER('O-Earnings'!G$1),ISNUMBER('O-Earnings'!G$2)),STANDARDIZE('O-Earnings'!G19,'O-Earnings'!G$1,'O-Earnings'!G$2),"..")</f>
        <v>..</v>
      </c>
      <c r="I19" s="64" t="str">
        <f>IF(AND(ISNUMBER('O-Earnings'!H19),ISNUMBER('O-Earnings'!H$1),ISNUMBER('O-Earnings'!H$2)),STANDARDIZE('O-Earnings'!H19,'O-Earnings'!H$1,'O-Earnings'!H$2),"..")</f>
        <v>..</v>
      </c>
      <c r="J19" s="64" t="str">
        <f>IF(AND(ISNUMBER('O-Earnings'!I19),ISNUMBER('O-Earnings'!I$1),ISNUMBER('O-Earnings'!I$2)),STANDARDIZE('O-Earnings'!I19,'O-Earnings'!I$1,'O-Earnings'!I$2),"..")</f>
        <v>..</v>
      </c>
      <c r="K19" s="64" t="str">
        <f>IF(AND(ISNUMBER('O-Earnings'!J19),ISNUMBER('O-Earnings'!J$1),ISNUMBER('O-Earnings'!J$2)),STANDARDIZE('O-Earnings'!J19,'O-Earnings'!J$1,'O-Earnings'!J$2),"..")</f>
        <v>..</v>
      </c>
      <c r="L19" s="64" t="str">
        <f>IF(AND(ISNUMBER('O-Earnings'!K19),ISNUMBER('O-Earnings'!K$1),ISNUMBER('O-Earnings'!K$2)),STANDARDIZE('O-Earnings'!K19,'O-Earnings'!K$1,'O-Earnings'!K$2),"..")</f>
        <v>..</v>
      </c>
      <c r="M19" s="64" t="str">
        <f>IF(AND(ISNUMBER('O-Earnings'!L19),ISNUMBER('O-Earnings'!L$1),ISNUMBER('O-Earnings'!L$2)),STANDARDIZE('O-Earnings'!L19,'O-Earnings'!L$1,'O-Earnings'!L$2),"..")</f>
        <v>..</v>
      </c>
      <c r="N19" s="64">
        <f>IF(AND(ISNUMBER('O-Earnings'!M19),ISNUMBER('O-Earnings'!M$1),ISNUMBER('O-Earnings'!M$2)),STANDARDIZE('O-Earnings'!M19,'O-Earnings'!M$1,'O-Earnings'!M$2),"..")</f>
        <v>-1.0951580756726829</v>
      </c>
      <c r="O19" s="64">
        <f>IF(AND(ISNUMBER('O-Earnings'!N19),ISNUMBER('O-Earnings'!N$1),ISNUMBER('O-Earnings'!N$2)),STANDARDIZE('O-Earnings'!N19,'O-Earnings'!N$1,'O-Earnings'!N$2),"..")</f>
        <v>-1.0543790077321731</v>
      </c>
      <c r="P19" s="64">
        <f>IF(AND(ISNUMBER('O-Earnings'!O19),ISNUMBER('O-Earnings'!O$1),ISNUMBER('O-Earnings'!O$2)),STANDARDIZE('O-Earnings'!O19,'O-Earnings'!O$1,'O-Earnings'!O$2),"..")</f>
        <v>-1.7037504811471937</v>
      </c>
      <c r="Q19" s="64">
        <f>IF(AND(ISNUMBER('O-Earnings'!P19),ISNUMBER('O-Earnings'!P$1),ISNUMBER('O-Earnings'!P$2)),STANDARDIZE('O-Earnings'!P19,'O-Earnings'!P$1,'O-Earnings'!P$2),"..")</f>
        <v>-0.4384728593868667</v>
      </c>
      <c r="R19" s="64">
        <f>IF(AND(ISNUMBER('O-Earnings'!Q19),ISNUMBER('O-Earnings'!Q$1),ISNUMBER('O-Earnings'!Q$2)),STANDARDIZE('O-Earnings'!Q19,'O-Earnings'!Q$1,'O-Earnings'!Q$2),"..")</f>
        <v>-0.52333764377643621</v>
      </c>
      <c r="S19" s="64" t="str">
        <f>IF(AND(ISNUMBER('O-Earnings'!R19),ISNUMBER('O-Earnings'!R$1),ISNUMBER('O-Earnings'!R$2)),STANDARDIZE('O-Earnings'!R19,'O-Earnings'!R$1,'O-Earnings'!R$2),"..")</f>
        <v>..</v>
      </c>
      <c r="T19" s="64" t="str">
        <f>IF(AND(ISNUMBER('O-Earnings'!S19),ISNUMBER('O-Earnings'!S$1),ISNUMBER('O-Earnings'!S$2)),STANDARDIZE('O-Earnings'!S19,'O-Earnings'!S$1,'O-Earnings'!S$2),"..")</f>
        <v>..</v>
      </c>
      <c r="U19" s="64" t="str">
        <f>IF(AND(ISNUMBER('O-Earnings'!T19),ISNUMBER('O-Earnings'!T$1),ISNUMBER('O-Earnings'!T$2)),STANDARDIZE('O-Earnings'!T19,'O-Earnings'!T$1,'O-Earnings'!T$2),"..")</f>
        <v>..</v>
      </c>
      <c r="V19" s="64" t="str">
        <f>IF(AND(ISNUMBER('O-Earnings'!U19),ISNUMBER('O-Earnings'!U$1),ISNUMBER('O-Earnings'!U$2)),STANDARDIZE('O-Earnings'!U19,'O-Earnings'!U$1,'O-Earnings'!U$2),"..")</f>
        <v>..</v>
      </c>
      <c r="W19" s="64" t="str">
        <f>IF(AND(ISNUMBER('O-Earnings'!V19),ISNUMBER('O-Earnings'!V$1),ISNUMBER('O-Earnings'!V$2)),STANDARDIZE('O-Earnings'!V19,'O-Earnings'!V$1,'O-Earnings'!V$2),"..")</f>
        <v>..</v>
      </c>
      <c r="X19" s="64" t="str">
        <f>IF(AND(ISNUMBER('O-Earnings'!W19),ISNUMBER('O-Earnings'!W$1),ISNUMBER('O-Earnings'!W$2)),STANDARDIZE('O-Earnings'!W19,'O-Earnings'!W$1,'O-Earnings'!W$2),"..")</f>
        <v>..</v>
      </c>
      <c r="Y19" s="64" t="str">
        <f>IF(AND(ISNUMBER('O-Earnings'!X19),ISNUMBER('O-Earnings'!X$1),ISNUMBER('O-Earnings'!X$2)),STANDARDIZE('O-Earnings'!X19,'O-Earnings'!X$1,'O-Earnings'!X$2),"..")</f>
        <v>..</v>
      </c>
      <c r="Z19" s="64" t="str">
        <f>IF(AND(ISNUMBER('O-Earnings'!Y19),ISNUMBER('O-Earnings'!Y$1),ISNUMBER('O-Earnings'!Y$2)),STANDARDIZE('O-Earnings'!Y19,'O-Earnings'!Y$1,'O-Earnings'!Y$2),"..")</f>
        <v>..</v>
      </c>
      <c r="AA19" s="64" t="str">
        <f>IF(AND(ISNUMBER('O-Earnings'!Z19),ISNUMBER('O-Earnings'!Z$1),ISNUMBER('O-Earnings'!Z$2)),STANDARDIZE('O-Earnings'!Z19,'O-Earnings'!Z$1,'O-Earnings'!Z$2),"..")</f>
        <v>..</v>
      </c>
    </row>
    <row r="20" spans="1:27">
      <c r="A20" s="42">
        <v>17</v>
      </c>
      <c r="B20" s="2">
        <f>IF(ISNUMBER('Bank List'!B18),'Bank List'!B18,"")</f>
        <v>4087374</v>
      </c>
      <c r="C20" s="55" t="str">
        <f>IF(ISTEXT(Soundness!C21),Soundness!C21,"")</f>
        <v>Commonwealth Bank of Australia</v>
      </c>
      <c r="D20" s="55" t="str">
        <f>IF(ISTEXT(Soundness!D21),Soundness!D21,"")</f>
        <v>Australia</v>
      </c>
      <c r="E20" s="63" t="str">
        <f>Soundness!E21</f>
        <v>Y</v>
      </c>
      <c r="F20" s="57"/>
      <c r="G20" s="64" t="str">
        <f>IF(AND(ISNUMBER('O-Earnings'!F20),ISNUMBER('O-Earnings'!F$1),ISNUMBER('O-Earnings'!F$2)),STANDARDIZE('O-Earnings'!F20,'O-Earnings'!F$1,'O-Earnings'!F$2),"..")</f>
        <v>..</v>
      </c>
      <c r="H20" s="64" t="str">
        <f>IF(AND(ISNUMBER('O-Earnings'!G20),ISNUMBER('O-Earnings'!G$1),ISNUMBER('O-Earnings'!G$2)),STANDARDIZE('O-Earnings'!G20,'O-Earnings'!G$1,'O-Earnings'!G$2),"..")</f>
        <v>..</v>
      </c>
      <c r="I20" s="64" t="str">
        <f>IF(AND(ISNUMBER('O-Earnings'!H20),ISNUMBER('O-Earnings'!H$1),ISNUMBER('O-Earnings'!H$2)),STANDARDIZE('O-Earnings'!H20,'O-Earnings'!H$1,'O-Earnings'!H$2),"..")</f>
        <v>..</v>
      </c>
      <c r="J20" s="64" t="str">
        <f>IF(AND(ISNUMBER('O-Earnings'!I20),ISNUMBER('O-Earnings'!I$1),ISNUMBER('O-Earnings'!I$2)),STANDARDIZE('O-Earnings'!I20,'O-Earnings'!I$1,'O-Earnings'!I$2),"..")</f>
        <v>..</v>
      </c>
      <c r="K20" s="64" t="str">
        <f>IF(AND(ISNUMBER('O-Earnings'!J20),ISNUMBER('O-Earnings'!J$1),ISNUMBER('O-Earnings'!J$2)),STANDARDIZE('O-Earnings'!J20,'O-Earnings'!J$1,'O-Earnings'!J$2),"..")</f>
        <v>..</v>
      </c>
      <c r="L20" s="64" t="str">
        <f>IF(AND(ISNUMBER('O-Earnings'!K20),ISNUMBER('O-Earnings'!K$1),ISNUMBER('O-Earnings'!K$2)),STANDARDIZE('O-Earnings'!K20,'O-Earnings'!K$1,'O-Earnings'!K$2),"..")</f>
        <v>..</v>
      </c>
      <c r="M20" s="64" t="str">
        <f>IF(AND(ISNUMBER('O-Earnings'!L20),ISNUMBER('O-Earnings'!L$1),ISNUMBER('O-Earnings'!L$2)),STANDARDIZE('O-Earnings'!L20,'O-Earnings'!L$1,'O-Earnings'!L$2),"..")</f>
        <v>..</v>
      </c>
      <c r="N20" s="64">
        <f>IF(AND(ISNUMBER('O-Earnings'!M20),ISNUMBER('O-Earnings'!M$1),ISNUMBER('O-Earnings'!M$2)),STANDARDIZE('O-Earnings'!M20,'O-Earnings'!M$1,'O-Earnings'!M$2),"..")</f>
        <v>9.5410371661480919E-2</v>
      </c>
      <c r="O20" s="64">
        <f>IF(AND(ISNUMBER('O-Earnings'!N20),ISNUMBER('O-Earnings'!N$1),ISNUMBER('O-Earnings'!N$2)),STANDARDIZE('O-Earnings'!N20,'O-Earnings'!N$1,'O-Earnings'!N$2),"..")</f>
        <v>0.32632276651783193</v>
      </c>
      <c r="P20" s="64">
        <f>IF(AND(ISNUMBER('O-Earnings'!O20),ISNUMBER('O-Earnings'!O$1),ISNUMBER('O-Earnings'!O$2)),STANDARDIZE('O-Earnings'!O20,'O-Earnings'!O$1,'O-Earnings'!O$2),"..")</f>
        <v>0.38048791735859594</v>
      </c>
      <c r="Q20" s="64">
        <f>IF(AND(ISNUMBER('O-Earnings'!P20),ISNUMBER('O-Earnings'!P$1),ISNUMBER('O-Earnings'!P$2)),STANDARDIZE('O-Earnings'!P20,'O-Earnings'!P$1,'O-Earnings'!P$2),"..")</f>
        <v>0.75142033626840643</v>
      </c>
      <c r="R20" s="64">
        <f>IF(AND(ISNUMBER('O-Earnings'!Q20),ISNUMBER('O-Earnings'!Q$1),ISNUMBER('O-Earnings'!Q$2)),STANDARDIZE('O-Earnings'!Q20,'O-Earnings'!Q$1,'O-Earnings'!Q$2),"..")</f>
        <v>0.76107049478368782</v>
      </c>
      <c r="S20" s="64">
        <f>IF(AND(ISNUMBER('O-Earnings'!R20),ISNUMBER('O-Earnings'!R$1),ISNUMBER('O-Earnings'!R$2)),STANDARDIZE('O-Earnings'!R20,'O-Earnings'!R$1,'O-Earnings'!R$2),"..")</f>
        <v>0.65217928627070099</v>
      </c>
      <c r="T20" s="64" t="str">
        <f>IF(AND(ISNUMBER('O-Earnings'!S20),ISNUMBER('O-Earnings'!S$1),ISNUMBER('O-Earnings'!S$2)),STANDARDIZE('O-Earnings'!S20,'O-Earnings'!S$1,'O-Earnings'!S$2),"..")</f>
        <v>..</v>
      </c>
      <c r="U20" s="64" t="str">
        <f>IF(AND(ISNUMBER('O-Earnings'!T20),ISNUMBER('O-Earnings'!T$1),ISNUMBER('O-Earnings'!T$2)),STANDARDIZE('O-Earnings'!T20,'O-Earnings'!T$1,'O-Earnings'!T$2),"..")</f>
        <v>..</v>
      </c>
      <c r="V20" s="64" t="str">
        <f>IF(AND(ISNUMBER('O-Earnings'!U20),ISNUMBER('O-Earnings'!U$1),ISNUMBER('O-Earnings'!U$2)),STANDARDIZE('O-Earnings'!U20,'O-Earnings'!U$1,'O-Earnings'!U$2),"..")</f>
        <v>..</v>
      </c>
      <c r="W20" s="64" t="str">
        <f>IF(AND(ISNUMBER('O-Earnings'!V20),ISNUMBER('O-Earnings'!V$1),ISNUMBER('O-Earnings'!V$2)),STANDARDIZE('O-Earnings'!V20,'O-Earnings'!V$1,'O-Earnings'!V$2),"..")</f>
        <v>..</v>
      </c>
      <c r="X20" s="64" t="str">
        <f>IF(AND(ISNUMBER('O-Earnings'!W20),ISNUMBER('O-Earnings'!W$1),ISNUMBER('O-Earnings'!W$2)),STANDARDIZE('O-Earnings'!W20,'O-Earnings'!W$1,'O-Earnings'!W$2),"..")</f>
        <v>..</v>
      </c>
      <c r="Y20" s="64" t="str">
        <f>IF(AND(ISNUMBER('O-Earnings'!X20),ISNUMBER('O-Earnings'!X$1),ISNUMBER('O-Earnings'!X$2)),STANDARDIZE('O-Earnings'!X20,'O-Earnings'!X$1,'O-Earnings'!X$2),"..")</f>
        <v>..</v>
      </c>
      <c r="Z20" s="64" t="str">
        <f>IF(AND(ISNUMBER('O-Earnings'!Y20),ISNUMBER('O-Earnings'!Y$1),ISNUMBER('O-Earnings'!Y$2)),STANDARDIZE('O-Earnings'!Y20,'O-Earnings'!Y$1,'O-Earnings'!Y$2),"..")</f>
        <v>..</v>
      </c>
      <c r="AA20" s="64" t="str">
        <f>IF(AND(ISNUMBER('O-Earnings'!Z20),ISNUMBER('O-Earnings'!Z$1),ISNUMBER('O-Earnings'!Z$2)),STANDARDIZE('O-Earnings'!Z20,'O-Earnings'!Z$1,'O-Earnings'!Z$2),"..")</f>
        <v>..</v>
      </c>
    </row>
    <row r="21" spans="1:27">
      <c r="A21" s="42">
        <v>18</v>
      </c>
      <c r="B21" s="2">
        <f>IF(ISNUMBER('Bank List'!B19),'Bank List'!B19,"")</f>
        <v>4085960</v>
      </c>
      <c r="C21" s="55" t="str">
        <f>IF(ISTEXT(Soundness!C22),Soundness!C22,"")</f>
        <v>Crédit Agricole SA</v>
      </c>
      <c r="D21" s="55" t="str">
        <f>IF(ISTEXT(Soundness!D22),Soundness!D22,"")</f>
        <v>France</v>
      </c>
      <c r="E21" s="63" t="str">
        <f>Soundness!E22</f>
        <v>Y</v>
      </c>
      <c r="F21" s="57"/>
      <c r="G21" s="64" t="str">
        <f>IF(AND(ISNUMBER('O-Earnings'!F21),ISNUMBER('O-Earnings'!F$1),ISNUMBER('O-Earnings'!F$2)),STANDARDIZE('O-Earnings'!F21,'O-Earnings'!F$1,'O-Earnings'!F$2),"..")</f>
        <v>..</v>
      </c>
      <c r="H21" s="64" t="str">
        <f>IF(AND(ISNUMBER('O-Earnings'!G21),ISNUMBER('O-Earnings'!G$1),ISNUMBER('O-Earnings'!G$2)),STANDARDIZE('O-Earnings'!G21,'O-Earnings'!G$1,'O-Earnings'!G$2),"..")</f>
        <v>..</v>
      </c>
      <c r="I21" s="64" t="str">
        <f>IF(AND(ISNUMBER('O-Earnings'!H21),ISNUMBER('O-Earnings'!H$1),ISNUMBER('O-Earnings'!H$2)),STANDARDIZE('O-Earnings'!H21,'O-Earnings'!H$1,'O-Earnings'!H$2),"..")</f>
        <v>..</v>
      </c>
      <c r="J21" s="64" t="str">
        <f>IF(AND(ISNUMBER('O-Earnings'!I21),ISNUMBER('O-Earnings'!I$1),ISNUMBER('O-Earnings'!I$2)),STANDARDIZE('O-Earnings'!I21,'O-Earnings'!I$1,'O-Earnings'!I$2),"..")</f>
        <v>..</v>
      </c>
      <c r="K21" s="64" t="str">
        <f>IF(AND(ISNUMBER('O-Earnings'!J21),ISNUMBER('O-Earnings'!J$1),ISNUMBER('O-Earnings'!J$2)),STANDARDIZE('O-Earnings'!J21,'O-Earnings'!J$1,'O-Earnings'!J$2),"..")</f>
        <v>..</v>
      </c>
      <c r="L21" s="64" t="str">
        <f>IF(AND(ISNUMBER('O-Earnings'!K21),ISNUMBER('O-Earnings'!K$1),ISNUMBER('O-Earnings'!K$2)),STANDARDIZE('O-Earnings'!K21,'O-Earnings'!K$1,'O-Earnings'!K$2),"..")</f>
        <v>..</v>
      </c>
      <c r="M21" s="64" t="str">
        <f>IF(AND(ISNUMBER('O-Earnings'!L21),ISNUMBER('O-Earnings'!L$1),ISNUMBER('O-Earnings'!L$2)),STANDARDIZE('O-Earnings'!L21,'O-Earnings'!L$1,'O-Earnings'!L$2),"..")</f>
        <v>..</v>
      </c>
      <c r="N21" s="64">
        <f>IF(AND(ISNUMBER('O-Earnings'!M21),ISNUMBER('O-Earnings'!M$1),ISNUMBER('O-Earnings'!M$2)),STANDARDIZE('O-Earnings'!M21,'O-Earnings'!M$1,'O-Earnings'!M$2),"..")</f>
        <v>-1.0548020363733293</v>
      </c>
      <c r="O21" s="64">
        <f>IF(AND(ISNUMBER('O-Earnings'!N21),ISNUMBER('O-Earnings'!N$1),ISNUMBER('O-Earnings'!N$2)),STANDARDIZE('O-Earnings'!N21,'O-Earnings'!N$1,'O-Earnings'!N$2),"..")</f>
        <v>-0.95145042841377148</v>
      </c>
      <c r="P21" s="64">
        <f>IF(AND(ISNUMBER('O-Earnings'!O21),ISNUMBER('O-Earnings'!O$1),ISNUMBER('O-Earnings'!O$2)),STANDARDIZE('O-Earnings'!O21,'O-Earnings'!O$1,'O-Earnings'!O$2),"..")</f>
        <v>-0.66187587964838313</v>
      </c>
      <c r="Q21" s="64">
        <f>IF(AND(ISNUMBER('O-Earnings'!P21),ISNUMBER('O-Earnings'!P$1),ISNUMBER('O-Earnings'!P$2)),STANDARDIZE('O-Earnings'!P21,'O-Earnings'!P$1,'O-Earnings'!P$2),"..")</f>
        <v>-0.55836943954934248</v>
      </c>
      <c r="R21" s="64">
        <f>IF(AND(ISNUMBER('O-Earnings'!Q21),ISNUMBER('O-Earnings'!Q$1),ISNUMBER('O-Earnings'!Q$2)),STANDARDIZE('O-Earnings'!Q21,'O-Earnings'!Q$1,'O-Earnings'!Q$2),"..")</f>
        <v>-0.7884652953882747</v>
      </c>
      <c r="S21" s="64" t="str">
        <f>IF(AND(ISNUMBER('O-Earnings'!R21),ISNUMBER('O-Earnings'!R$1),ISNUMBER('O-Earnings'!R$2)),STANDARDIZE('O-Earnings'!R21,'O-Earnings'!R$1,'O-Earnings'!R$2),"..")</f>
        <v>..</v>
      </c>
      <c r="T21" s="64" t="str">
        <f>IF(AND(ISNUMBER('O-Earnings'!S21),ISNUMBER('O-Earnings'!S$1),ISNUMBER('O-Earnings'!S$2)),STANDARDIZE('O-Earnings'!S21,'O-Earnings'!S$1,'O-Earnings'!S$2),"..")</f>
        <v>..</v>
      </c>
      <c r="U21" s="64" t="str">
        <f>IF(AND(ISNUMBER('O-Earnings'!T21),ISNUMBER('O-Earnings'!T$1),ISNUMBER('O-Earnings'!T$2)),STANDARDIZE('O-Earnings'!T21,'O-Earnings'!T$1,'O-Earnings'!T$2),"..")</f>
        <v>..</v>
      </c>
      <c r="V21" s="64" t="str">
        <f>IF(AND(ISNUMBER('O-Earnings'!U21),ISNUMBER('O-Earnings'!U$1),ISNUMBER('O-Earnings'!U$2)),STANDARDIZE('O-Earnings'!U21,'O-Earnings'!U$1,'O-Earnings'!U$2),"..")</f>
        <v>..</v>
      </c>
      <c r="W21" s="64" t="str">
        <f>IF(AND(ISNUMBER('O-Earnings'!V21),ISNUMBER('O-Earnings'!V$1),ISNUMBER('O-Earnings'!V$2)),STANDARDIZE('O-Earnings'!V21,'O-Earnings'!V$1,'O-Earnings'!V$2),"..")</f>
        <v>..</v>
      </c>
      <c r="X21" s="64" t="str">
        <f>IF(AND(ISNUMBER('O-Earnings'!W21),ISNUMBER('O-Earnings'!W$1),ISNUMBER('O-Earnings'!W$2)),STANDARDIZE('O-Earnings'!W21,'O-Earnings'!W$1,'O-Earnings'!W$2),"..")</f>
        <v>..</v>
      </c>
      <c r="Y21" s="64" t="str">
        <f>IF(AND(ISNUMBER('O-Earnings'!X21),ISNUMBER('O-Earnings'!X$1),ISNUMBER('O-Earnings'!X$2)),STANDARDIZE('O-Earnings'!X21,'O-Earnings'!X$1,'O-Earnings'!X$2),"..")</f>
        <v>..</v>
      </c>
      <c r="Z21" s="64" t="str">
        <f>IF(AND(ISNUMBER('O-Earnings'!Y21),ISNUMBER('O-Earnings'!Y$1),ISNUMBER('O-Earnings'!Y$2)),STANDARDIZE('O-Earnings'!Y21,'O-Earnings'!Y$1,'O-Earnings'!Y$2),"..")</f>
        <v>..</v>
      </c>
      <c r="AA21" s="64" t="str">
        <f>IF(AND(ISNUMBER('O-Earnings'!Z21),ISNUMBER('O-Earnings'!Z$1),ISNUMBER('O-Earnings'!Z$2)),STANDARDIZE('O-Earnings'!Z21,'O-Earnings'!Z$1,'O-Earnings'!Z$2),"..")</f>
        <v>..</v>
      </c>
    </row>
    <row r="22" spans="1:27">
      <c r="A22" s="42">
        <v>19</v>
      </c>
      <c r="B22" s="2">
        <f>IF(ISNUMBER('Bank List'!B20),'Bank List'!B20,"")</f>
        <v>4238541</v>
      </c>
      <c r="C22" s="55" t="str">
        <f>IF(ISTEXT(Soundness!C23),Soundness!C23,"")</f>
        <v>Crédit Industriel et Commercial</v>
      </c>
      <c r="D22" s="55" t="str">
        <f>IF(ISTEXT(Soundness!D23),Soundness!D23,"")</f>
        <v>France</v>
      </c>
      <c r="E22" s="63" t="str">
        <f>Soundness!E23</f>
        <v>Y</v>
      </c>
      <c r="F22" s="57"/>
      <c r="G22" s="64" t="str">
        <f>IF(AND(ISNUMBER('O-Earnings'!F22),ISNUMBER('O-Earnings'!F$1),ISNUMBER('O-Earnings'!F$2)),STANDARDIZE('O-Earnings'!F22,'O-Earnings'!F$1,'O-Earnings'!F$2),"..")</f>
        <v>..</v>
      </c>
      <c r="H22" s="64" t="str">
        <f>IF(AND(ISNUMBER('O-Earnings'!G22),ISNUMBER('O-Earnings'!G$1),ISNUMBER('O-Earnings'!G$2)),STANDARDIZE('O-Earnings'!G22,'O-Earnings'!G$1,'O-Earnings'!G$2),"..")</f>
        <v>..</v>
      </c>
      <c r="I22" s="64" t="str">
        <f>IF(AND(ISNUMBER('O-Earnings'!H22),ISNUMBER('O-Earnings'!H$1),ISNUMBER('O-Earnings'!H$2)),STANDARDIZE('O-Earnings'!H22,'O-Earnings'!H$1,'O-Earnings'!H$2),"..")</f>
        <v>..</v>
      </c>
      <c r="J22" s="64" t="str">
        <f>IF(AND(ISNUMBER('O-Earnings'!I22),ISNUMBER('O-Earnings'!I$1),ISNUMBER('O-Earnings'!I$2)),STANDARDIZE('O-Earnings'!I22,'O-Earnings'!I$1,'O-Earnings'!I$2),"..")</f>
        <v>..</v>
      </c>
      <c r="K22" s="64" t="str">
        <f>IF(AND(ISNUMBER('O-Earnings'!J22),ISNUMBER('O-Earnings'!J$1),ISNUMBER('O-Earnings'!J$2)),STANDARDIZE('O-Earnings'!J22,'O-Earnings'!J$1,'O-Earnings'!J$2),"..")</f>
        <v>..</v>
      </c>
      <c r="L22" s="64" t="str">
        <f>IF(AND(ISNUMBER('O-Earnings'!K22),ISNUMBER('O-Earnings'!K$1),ISNUMBER('O-Earnings'!K$2)),STANDARDIZE('O-Earnings'!K22,'O-Earnings'!K$1,'O-Earnings'!K$2),"..")</f>
        <v>..</v>
      </c>
      <c r="M22" s="64" t="str">
        <f>IF(AND(ISNUMBER('O-Earnings'!L22),ISNUMBER('O-Earnings'!L$1),ISNUMBER('O-Earnings'!L$2)),STANDARDIZE('O-Earnings'!L22,'O-Earnings'!L$1,'O-Earnings'!L$2),"..")</f>
        <v>..</v>
      </c>
      <c r="N22" s="64">
        <f>IF(AND(ISNUMBER('O-Earnings'!M22),ISNUMBER('O-Earnings'!M$1),ISNUMBER('O-Earnings'!M$2)),STANDARDIZE('O-Earnings'!M22,'O-Earnings'!M$1,'O-Earnings'!M$2),"..")</f>
        <v>-0.78348072080575459</v>
      </c>
      <c r="O22" s="64">
        <f>IF(AND(ISNUMBER('O-Earnings'!N22),ISNUMBER('O-Earnings'!N$1),ISNUMBER('O-Earnings'!N$2)),STANDARDIZE('O-Earnings'!N22,'O-Earnings'!N$1,'O-Earnings'!N$2),"..")</f>
        <v>-0.95496697979512946</v>
      </c>
      <c r="P22" s="64">
        <f>IF(AND(ISNUMBER('O-Earnings'!O22),ISNUMBER('O-Earnings'!O$1),ISNUMBER('O-Earnings'!O$2)),STANDARDIZE('O-Earnings'!O22,'O-Earnings'!O$1,'O-Earnings'!O$2),"..")</f>
        <v>-0.29316381761359656</v>
      </c>
      <c r="Q22" s="64">
        <f>IF(AND(ISNUMBER('O-Earnings'!P22),ISNUMBER('O-Earnings'!P$1),ISNUMBER('O-Earnings'!P$2)),STANDARDIZE('O-Earnings'!P22,'O-Earnings'!P$1,'O-Earnings'!P$2),"..")</f>
        <v>6.9057969003329861E-2</v>
      </c>
      <c r="R22" s="64">
        <f>IF(AND(ISNUMBER('O-Earnings'!Q22),ISNUMBER('O-Earnings'!Q$1),ISNUMBER('O-Earnings'!Q$2)),STANDARDIZE('O-Earnings'!Q22,'O-Earnings'!Q$1,'O-Earnings'!Q$2),"..")</f>
        <v>-0.31861926649454142</v>
      </c>
      <c r="S22" s="64" t="str">
        <f>IF(AND(ISNUMBER('O-Earnings'!R22),ISNUMBER('O-Earnings'!R$1),ISNUMBER('O-Earnings'!R$2)),STANDARDIZE('O-Earnings'!R22,'O-Earnings'!R$1,'O-Earnings'!R$2),"..")</f>
        <v>..</v>
      </c>
      <c r="T22" s="64" t="str">
        <f>IF(AND(ISNUMBER('O-Earnings'!S22),ISNUMBER('O-Earnings'!S$1),ISNUMBER('O-Earnings'!S$2)),STANDARDIZE('O-Earnings'!S22,'O-Earnings'!S$1,'O-Earnings'!S$2),"..")</f>
        <v>..</v>
      </c>
      <c r="U22" s="64" t="str">
        <f>IF(AND(ISNUMBER('O-Earnings'!T22),ISNUMBER('O-Earnings'!T$1),ISNUMBER('O-Earnings'!T$2)),STANDARDIZE('O-Earnings'!T22,'O-Earnings'!T$1,'O-Earnings'!T$2),"..")</f>
        <v>..</v>
      </c>
      <c r="V22" s="64" t="str">
        <f>IF(AND(ISNUMBER('O-Earnings'!U22),ISNUMBER('O-Earnings'!U$1),ISNUMBER('O-Earnings'!U$2)),STANDARDIZE('O-Earnings'!U22,'O-Earnings'!U$1,'O-Earnings'!U$2),"..")</f>
        <v>..</v>
      </c>
      <c r="W22" s="64" t="str">
        <f>IF(AND(ISNUMBER('O-Earnings'!V22),ISNUMBER('O-Earnings'!V$1),ISNUMBER('O-Earnings'!V$2)),STANDARDIZE('O-Earnings'!V22,'O-Earnings'!V$1,'O-Earnings'!V$2),"..")</f>
        <v>..</v>
      </c>
      <c r="X22" s="64" t="str">
        <f>IF(AND(ISNUMBER('O-Earnings'!W22),ISNUMBER('O-Earnings'!W$1),ISNUMBER('O-Earnings'!W$2)),STANDARDIZE('O-Earnings'!W22,'O-Earnings'!W$1,'O-Earnings'!W$2),"..")</f>
        <v>..</v>
      </c>
      <c r="Y22" s="64" t="str">
        <f>IF(AND(ISNUMBER('O-Earnings'!X22),ISNUMBER('O-Earnings'!X$1),ISNUMBER('O-Earnings'!X$2)),STANDARDIZE('O-Earnings'!X22,'O-Earnings'!X$1,'O-Earnings'!X$2),"..")</f>
        <v>..</v>
      </c>
      <c r="Z22" s="64" t="str">
        <f>IF(AND(ISNUMBER('O-Earnings'!Y22),ISNUMBER('O-Earnings'!Y$1),ISNUMBER('O-Earnings'!Y$2)),STANDARDIZE('O-Earnings'!Y22,'O-Earnings'!Y$1,'O-Earnings'!Y$2),"..")</f>
        <v>..</v>
      </c>
      <c r="AA22" s="64" t="str">
        <f>IF(AND(ISNUMBER('O-Earnings'!Z22),ISNUMBER('O-Earnings'!Z$1),ISNUMBER('O-Earnings'!Z$2)),STANDARDIZE('O-Earnings'!Z22,'O-Earnings'!Z$1,'O-Earnings'!Z$2),"..")</f>
        <v>..</v>
      </c>
    </row>
    <row r="23" spans="1:27">
      <c r="A23" s="42">
        <v>20</v>
      </c>
      <c r="B23" s="2">
        <f>IF(ISNUMBER('Bank List'!B21),'Bank List'!B21,"")</f>
        <v>113824</v>
      </c>
      <c r="C23" s="55" t="str">
        <f>IF(ISTEXT(Soundness!C24),Soundness!C24,"")</f>
        <v>Credit Suisse Group AG</v>
      </c>
      <c r="D23" s="55" t="str">
        <f>IF(ISTEXT(Soundness!D24),Soundness!D24,"")</f>
        <v>Switzerland</v>
      </c>
      <c r="E23" s="63" t="str">
        <f>Soundness!E24</f>
        <v>Y</v>
      </c>
      <c r="F23" s="57"/>
      <c r="G23" s="64" t="str">
        <f>IF(AND(ISNUMBER('O-Earnings'!F23),ISNUMBER('O-Earnings'!F$1),ISNUMBER('O-Earnings'!F$2)),STANDARDIZE('O-Earnings'!F23,'O-Earnings'!F$1,'O-Earnings'!F$2),"..")</f>
        <v>..</v>
      </c>
      <c r="H23" s="64" t="str">
        <f>IF(AND(ISNUMBER('O-Earnings'!G23),ISNUMBER('O-Earnings'!G$1),ISNUMBER('O-Earnings'!G$2)),STANDARDIZE('O-Earnings'!G23,'O-Earnings'!G$1,'O-Earnings'!G$2),"..")</f>
        <v>..</v>
      </c>
      <c r="I23" s="64" t="str">
        <f>IF(AND(ISNUMBER('O-Earnings'!H23),ISNUMBER('O-Earnings'!H$1),ISNUMBER('O-Earnings'!H$2)),STANDARDIZE('O-Earnings'!H23,'O-Earnings'!H$1,'O-Earnings'!H$2),"..")</f>
        <v>..</v>
      </c>
      <c r="J23" s="64" t="str">
        <f>IF(AND(ISNUMBER('O-Earnings'!I23),ISNUMBER('O-Earnings'!I$1),ISNUMBER('O-Earnings'!I$2)),STANDARDIZE('O-Earnings'!I23,'O-Earnings'!I$1,'O-Earnings'!I$2),"..")</f>
        <v>..</v>
      </c>
      <c r="K23" s="64" t="str">
        <f>IF(AND(ISNUMBER('O-Earnings'!J23),ISNUMBER('O-Earnings'!J$1),ISNUMBER('O-Earnings'!J$2)),STANDARDIZE('O-Earnings'!J23,'O-Earnings'!J$1,'O-Earnings'!J$2),"..")</f>
        <v>..</v>
      </c>
      <c r="L23" s="64" t="str">
        <f>IF(AND(ISNUMBER('O-Earnings'!K23),ISNUMBER('O-Earnings'!K$1),ISNUMBER('O-Earnings'!K$2)),STANDARDIZE('O-Earnings'!K23,'O-Earnings'!K$1,'O-Earnings'!K$2),"..")</f>
        <v>..</v>
      </c>
      <c r="M23" s="64" t="str">
        <f>IF(AND(ISNUMBER('O-Earnings'!L23),ISNUMBER('O-Earnings'!L$1),ISNUMBER('O-Earnings'!L$2)),STANDARDIZE('O-Earnings'!L23,'O-Earnings'!L$1,'O-Earnings'!L$2),"..")</f>
        <v>..</v>
      </c>
      <c r="N23" s="64">
        <f>IF(AND(ISNUMBER('O-Earnings'!M23),ISNUMBER('O-Earnings'!M$1),ISNUMBER('O-Earnings'!M$2)),STANDARDIZE('O-Earnings'!M23,'O-Earnings'!M$1,'O-Earnings'!M$2),"..")</f>
        <v>-0.28971234761969905</v>
      </c>
      <c r="O23" s="64">
        <f>IF(AND(ISNUMBER('O-Earnings'!N23),ISNUMBER('O-Earnings'!N$1),ISNUMBER('O-Earnings'!N$2)),STANDARDIZE('O-Earnings'!N23,'O-Earnings'!N$1,'O-Earnings'!N$2),"..")</f>
        <v>-2.1012148900361831</v>
      </c>
      <c r="P23" s="64">
        <f>IF(AND(ISNUMBER('O-Earnings'!O23),ISNUMBER('O-Earnings'!O$1),ISNUMBER('O-Earnings'!O$2)),STANDARDIZE('O-Earnings'!O23,'O-Earnings'!O$1,'O-Earnings'!O$2),"..")</f>
        <v>-2.8870217668152138E-2</v>
      </c>
      <c r="Q23" s="64">
        <f>IF(AND(ISNUMBER('O-Earnings'!P23),ISNUMBER('O-Earnings'!P$1),ISNUMBER('O-Earnings'!P$2)),STANDARDIZE('O-Earnings'!P23,'O-Earnings'!P$1,'O-Earnings'!P$2),"..")</f>
        <v>8.8281059137702247E-2</v>
      </c>
      <c r="R23" s="64">
        <f>IF(AND(ISNUMBER('O-Earnings'!Q23),ISNUMBER('O-Earnings'!Q$1),ISNUMBER('O-Earnings'!Q$2)),STANDARDIZE('O-Earnings'!Q23,'O-Earnings'!Q$1,'O-Earnings'!Q$2),"..")</f>
        <v>-0.30490725837784477</v>
      </c>
      <c r="S23" s="64" t="str">
        <f>IF(AND(ISNUMBER('O-Earnings'!R23),ISNUMBER('O-Earnings'!R$1),ISNUMBER('O-Earnings'!R$2)),STANDARDIZE('O-Earnings'!R23,'O-Earnings'!R$1,'O-Earnings'!R$2),"..")</f>
        <v>..</v>
      </c>
      <c r="T23" s="64" t="str">
        <f>IF(AND(ISNUMBER('O-Earnings'!S23),ISNUMBER('O-Earnings'!S$1),ISNUMBER('O-Earnings'!S$2)),STANDARDIZE('O-Earnings'!S23,'O-Earnings'!S$1,'O-Earnings'!S$2),"..")</f>
        <v>..</v>
      </c>
      <c r="U23" s="64" t="str">
        <f>IF(AND(ISNUMBER('O-Earnings'!T23),ISNUMBER('O-Earnings'!T$1),ISNUMBER('O-Earnings'!T$2)),STANDARDIZE('O-Earnings'!T23,'O-Earnings'!T$1,'O-Earnings'!T$2),"..")</f>
        <v>..</v>
      </c>
      <c r="V23" s="64" t="str">
        <f>IF(AND(ISNUMBER('O-Earnings'!U23),ISNUMBER('O-Earnings'!U$1),ISNUMBER('O-Earnings'!U$2)),STANDARDIZE('O-Earnings'!U23,'O-Earnings'!U$1,'O-Earnings'!U$2),"..")</f>
        <v>..</v>
      </c>
      <c r="W23" s="64" t="str">
        <f>IF(AND(ISNUMBER('O-Earnings'!V23),ISNUMBER('O-Earnings'!V$1),ISNUMBER('O-Earnings'!V$2)),STANDARDIZE('O-Earnings'!V23,'O-Earnings'!V$1,'O-Earnings'!V$2),"..")</f>
        <v>..</v>
      </c>
      <c r="X23" s="64" t="str">
        <f>IF(AND(ISNUMBER('O-Earnings'!W23),ISNUMBER('O-Earnings'!W$1),ISNUMBER('O-Earnings'!W$2)),STANDARDIZE('O-Earnings'!W23,'O-Earnings'!W$1,'O-Earnings'!W$2),"..")</f>
        <v>..</v>
      </c>
      <c r="Y23" s="64" t="str">
        <f>IF(AND(ISNUMBER('O-Earnings'!X23),ISNUMBER('O-Earnings'!X$1),ISNUMBER('O-Earnings'!X$2)),STANDARDIZE('O-Earnings'!X23,'O-Earnings'!X$1,'O-Earnings'!X$2),"..")</f>
        <v>..</v>
      </c>
      <c r="Z23" s="64" t="str">
        <f>IF(AND(ISNUMBER('O-Earnings'!Y23),ISNUMBER('O-Earnings'!Y$1),ISNUMBER('O-Earnings'!Y$2)),STANDARDIZE('O-Earnings'!Y23,'O-Earnings'!Y$1,'O-Earnings'!Y$2),"..")</f>
        <v>..</v>
      </c>
      <c r="AA23" s="64" t="str">
        <f>IF(AND(ISNUMBER('O-Earnings'!Z23),ISNUMBER('O-Earnings'!Z$1),ISNUMBER('O-Earnings'!Z$2)),STANDARDIZE('O-Earnings'!Z23,'O-Earnings'!Z$1,'O-Earnings'!Z$2),"..")</f>
        <v>..</v>
      </c>
    </row>
    <row r="24" spans="1:27">
      <c r="A24" s="42">
        <v>21</v>
      </c>
      <c r="B24" s="2">
        <f>IF(ISNUMBER('Bank List'!B22),'Bank List'!B22,"")</f>
        <v>4080954</v>
      </c>
      <c r="C24" s="55" t="str">
        <f>IF(ISTEXT(Soundness!C25),Soundness!C25,"")</f>
        <v>Danske Bank A/S</v>
      </c>
      <c r="D24" s="55" t="str">
        <f>IF(ISTEXT(Soundness!D25),Soundness!D25,"")</f>
        <v>Denmark</v>
      </c>
      <c r="E24" s="63" t="str">
        <f>Soundness!E25</f>
        <v>Y</v>
      </c>
      <c r="F24" s="57"/>
      <c r="G24" s="64" t="str">
        <f>IF(AND(ISNUMBER('O-Earnings'!F24),ISNUMBER('O-Earnings'!F$1),ISNUMBER('O-Earnings'!F$2)),STANDARDIZE('O-Earnings'!F24,'O-Earnings'!F$1,'O-Earnings'!F$2),"..")</f>
        <v>..</v>
      </c>
      <c r="H24" s="64" t="str">
        <f>IF(AND(ISNUMBER('O-Earnings'!G24),ISNUMBER('O-Earnings'!G$1),ISNUMBER('O-Earnings'!G$2)),STANDARDIZE('O-Earnings'!G24,'O-Earnings'!G$1,'O-Earnings'!G$2),"..")</f>
        <v>..</v>
      </c>
      <c r="I24" s="64" t="str">
        <f>IF(AND(ISNUMBER('O-Earnings'!H24),ISNUMBER('O-Earnings'!H$1),ISNUMBER('O-Earnings'!H$2)),STANDARDIZE('O-Earnings'!H24,'O-Earnings'!H$1,'O-Earnings'!H$2),"..")</f>
        <v>..</v>
      </c>
      <c r="J24" s="64" t="str">
        <f>IF(AND(ISNUMBER('O-Earnings'!I24),ISNUMBER('O-Earnings'!I$1),ISNUMBER('O-Earnings'!I$2)),STANDARDIZE('O-Earnings'!I24,'O-Earnings'!I$1,'O-Earnings'!I$2),"..")</f>
        <v>..</v>
      </c>
      <c r="K24" s="64" t="str">
        <f>IF(AND(ISNUMBER('O-Earnings'!J24),ISNUMBER('O-Earnings'!J$1),ISNUMBER('O-Earnings'!J$2)),STANDARDIZE('O-Earnings'!J24,'O-Earnings'!J$1,'O-Earnings'!J$2),"..")</f>
        <v>..</v>
      </c>
      <c r="L24" s="64" t="str">
        <f>IF(AND(ISNUMBER('O-Earnings'!K24),ISNUMBER('O-Earnings'!K$1),ISNUMBER('O-Earnings'!K$2)),STANDARDIZE('O-Earnings'!K24,'O-Earnings'!K$1,'O-Earnings'!K$2),"..")</f>
        <v>..</v>
      </c>
      <c r="M24" s="64" t="str">
        <f>IF(AND(ISNUMBER('O-Earnings'!L24),ISNUMBER('O-Earnings'!L$1),ISNUMBER('O-Earnings'!L$2)),STANDARDIZE('O-Earnings'!L24,'O-Earnings'!L$1,'O-Earnings'!L$2),"..")</f>
        <v>..</v>
      </c>
      <c r="N24" s="64">
        <f>IF(AND(ISNUMBER('O-Earnings'!M24),ISNUMBER('O-Earnings'!M$1),ISNUMBER('O-Earnings'!M$2)),STANDARDIZE('O-Earnings'!M24,'O-Earnings'!M$1,'O-Earnings'!M$2),"..")</f>
        <v>-0.82821417527394647</v>
      </c>
      <c r="O24" s="64">
        <f>IF(AND(ISNUMBER('O-Earnings'!N24),ISNUMBER('O-Earnings'!N$1),ISNUMBER('O-Earnings'!N$2)),STANDARDIZE('O-Earnings'!N24,'O-Earnings'!N$1,'O-Earnings'!N$2),"..")</f>
        <v>-1.0267057441793621</v>
      </c>
      <c r="P24" s="64">
        <f>IF(AND(ISNUMBER('O-Earnings'!O24),ISNUMBER('O-Earnings'!O$1),ISNUMBER('O-Earnings'!O$2)),STANDARDIZE('O-Earnings'!O24,'O-Earnings'!O$1,'O-Earnings'!O$2),"..")</f>
        <v>-0.71588589090096166</v>
      </c>
      <c r="Q24" s="64">
        <f>IF(AND(ISNUMBER('O-Earnings'!P24),ISNUMBER('O-Earnings'!P$1),ISNUMBER('O-Earnings'!P$2)),STANDARDIZE('O-Earnings'!P24,'O-Earnings'!P$1,'O-Earnings'!P$2),"..")</f>
        <v>-0.54500099539138347</v>
      </c>
      <c r="R24" s="64">
        <f>IF(AND(ISNUMBER('O-Earnings'!Q24),ISNUMBER('O-Earnings'!Q$1),ISNUMBER('O-Earnings'!Q$2)),STANDARDIZE('O-Earnings'!Q24,'O-Earnings'!Q$1,'O-Earnings'!Q$2),"..")</f>
        <v>-0.60124779513223159</v>
      </c>
      <c r="S24" s="64" t="str">
        <f>IF(AND(ISNUMBER('O-Earnings'!R24),ISNUMBER('O-Earnings'!R$1),ISNUMBER('O-Earnings'!R$2)),STANDARDIZE('O-Earnings'!R24,'O-Earnings'!R$1,'O-Earnings'!R$2),"..")</f>
        <v>..</v>
      </c>
      <c r="T24" s="64" t="str">
        <f>IF(AND(ISNUMBER('O-Earnings'!S24),ISNUMBER('O-Earnings'!S$1),ISNUMBER('O-Earnings'!S$2)),STANDARDIZE('O-Earnings'!S24,'O-Earnings'!S$1,'O-Earnings'!S$2),"..")</f>
        <v>..</v>
      </c>
      <c r="U24" s="64" t="str">
        <f>IF(AND(ISNUMBER('O-Earnings'!T24),ISNUMBER('O-Earnings'!T$1),ISNUMBER('O-Earnings'!T$2)),STANDARDIZE('O-Earnings'!T24,'O-Earnings'!T$1,'O-Earnings'!T$2),"..")</f>
        <v>..</v>
      </c>
      <c r="V24" s="64" t="str">
        <f>IF(AND(ISNUMBER('O-Earnings'!U24),ISNUMBER('O-Earnings'!U$1),ISNUMBER('O-Earnings'!U$2)),STANDARDIZE('O-Earnings'!U24,'O-Earnings'!U$1,'O-Earnings'!U$2),"..")</f>
        <v>..</v>
      </c>
      <c r="W24" s="64" t="str">
        <f>IF(AND(ISNUMBER('O-Earnings'!V24),ISNUMBER('O-Earnings'!V$1),ISNUMBER('O-Earnings'!V$2)),STANDARDIZE('O-Earnings'!V24,'O-Earnings'!V$1,'O-Earnings'!V$2),"..")</f>
        <v>..</v>
      </c>
      <c r="X24" s="64" t="str">
        <f>IF(AND(ISNUMBER('O-Earnings'!W24),ISNUMBER('O-Earnings'!W$1),ISNUMBER('O-Earnings'!W$2)),STANDARDIZE('O-Earnings'!W24,'O-Earnings'!W$1,'O-Earnings'!W$2),"..")</f>
        <v>..</v>
      </c>
      <c r="Y24" s="64" t="str">
        <f>IF(AND(ISNUMBER('O-Earnings'!X24),ISNUMBER('O-Earnings'!X$1),ISNUMBER('O-Earnings'!X$2)),STANDARDIZE('O-Earnings'!X24,'O-Earnings'!X$1,'O-Earnings'!X$2),"..")</f>
        <v>..</v>
      </c>
      <c r="Z24" s="64" t="str">
        <f>IF(AND(ISNUMBER('O-Earnings'!Y24),ISNUMBER('O-Earnings'!Y$1),ISNUMBER('O-Earnings'!Y$2)),STANDARDIZE('O-Earnings'!Y24,'O-Earnings'!Y$1,'O-Earnings'!Y$2),"..")</f>
        <v>..</v>
      </c>
      <c r="AA24" s="64" t="str">
        <f>IF(AND(ISNUMBER('O-Earnings'!Z24),ISNUMBER('O-Earnings'!Z$1),ISNUMBER('O-Earnings'!Z$2)),STANDARDIZE('O-Earnings'!Z24,'O-Earnings'!Z$1,'O-Earnings'!Z$2),"..")</f>
        <v>..</v>
      </c>
    </row>
    <row r="25" spans="1:27">
      <c r="A25" s="42">
        <v>22</v>
      </c>
      <c r="B25" s="2">
        <f>IF(ISNUMBER('Bank List'!B23),'Bank List'!B23,"")</f>
        <v>113830</v>
      </c>
      <c r="C25" s="55" t="str">
        <f>IF(ISTEXT(Soundness!C26),Soundness!C26,"")</f>
        <v>Deutsche Bank AG</v>
      </c>
      <c r="D25" s="55" t="str">
        <f>IF(ISTEXT(Soundness!D26),Soundness!D26,"")</f>
        <v>Germany</v>
      </c>
      <c r="E25" s="63" t="str">
        <f>Soundness!E26</f>
        <v>Y</v>
      </c>
      <c r="F25" s="57"/>
      <c r="G25" s="64" t="str">
        <f>IF(AND(ISNUMBER('O-Earnings'!F25),ISNUMBER('O-Earnings'!F$1),ISNUMBER('O-Earnings'!F$2)),STANDARDIZE('O-Earnings'!F25,'O-Earnings'!F$1,'O-Earnings'!F$2),"..")</f>
        <v>..</v>
      </c>
      <c r="H25" s="64" t="str">
        <f>IF(AND(ISNUMBER('O-Earnings'!G25),ISNUMBER('O-Earnings'!G$1),ISNUMBER('O-Earnings'!G$2)),STANDARDIZE('O-Earnings'!G25,'O-Earnings'!G$1,'O-Earnings'!G$2),"..")</f>
        <v>..</v>
      </c>
      <c r="I25" s="64" t="str">
        <f>IF(AND(ISNUMBER('O-Earnings'!H25),ISNUMBER('O-Earnings'!H$1),ISNUMBER('O-Earnings'!H$2)),STANDARDIZE('O-Earnings'!H25,'O-Earnings'!H$1,'O-Earnings'!H$2),"..")</f>
        <v>..</v>
      </c>
      <c r="J25" s="64" t="str">
        <f>IF(AND(ISNUMBER('O-Earnings'!I25),ISNUMBER('O-Earnings'!I$1),ISNUMBER('O-Earnings'!I$2)),STANDARDIZE('O-Earnings'!I25,'O-Earnings'!I$1,'O-Earnings'!I$2),"..")</f>
        <v>..</v>
      </c>
      <c r="K25" s="64" t="str">
        <f>IF(AND(ISNUMBER('O-Earnings'!J25),ISNUMBER('O-Earnings'!J$1),ISNUMBER('O-Earnings'!J$2)),STANDARDIZE('O-Earnings'!J25,'O-Earnings'!J$1,'O-Earnings'!J$2),"..")</f>
        <v>..</v>
      </c>
      <c r="L25" s="64" t="str">
        <f>IF(AND(ISNUMBER('O-Earnings'!K25),ISNUMBER('O-Earnings'!K$1),ISNUMBER('O-Earnings'!K$2)),STANDARDIZE('O-Earnings'!K25,'O-Earnings'!K$1,'O-Earnings'!K$2),"..")</f>
        <v>..</v>
      </c>
      <c r="M25" s="64" t="str">
        <f>IF(AND(ISNUMBER('O-Earnings'!L25),ISNUMBER('O-Earnings'!L$1),ISNUMBER('O-Earnings'!L$2)),STANDARDIZE('O-Earnings'!L25,'O-Earnings'!L$1,'O-Earnings'!L$2),"..")</f>
        <v>..</v>
      </c>
      <c r="N25" s="64">
        <f>IF(AND(ISNUMBER('O-Earnings'!M25),ISNUMBER('O-Earnings'!M$1),ISNUMBER('O-Earnings'!M$2)),STANDARDIZE('O-Earnings'!M25,'O-Earnings'!M$1,'O-Earnings'!M$2),"..")</f>
        <v>-1.0082974640720255</v>
      </c>
      <c r="O25" s="64">
        <f>IF(AND(ISNUMBER('O-Earnings'!N25),ISNUMBER('O-Earnings'!N$1),ISNUMBER('O-Earnings'!N$2)),STANDARDIZE('O-Earnings'!N25,'O-Earnings'!N$1,'O-Earnings'!N$2),"..")</f>
        <v>-1.322256552814816</v>
      </c>
      <c r="P25" s="64">
        <f>IF(AND(ISNUMBER('O-Earnings'!O25),ISNUMBER('O-Earnings'!O$1),ISNUMBER('O-Earnings'!O$2)),STANDARDIZE('O-Earnings'!O25,'O-Earnings'!O$1,'O-Earnings'!O$2),"..")</f>
        <v>-0.41531843119412831</v>
      </c>
      <c r="Q25" s="64">
        <f>IF(AND(ISNUMBER('O-Earnings'!P25),ISNUMBER('O-Earnings'!P$1),ISNUMBER('O-Earnings'!P$2)),STANDARDIZE('O-Earnings'!P25,'O-Earnings'!P$1,'O-Earnings'!P$2),"..")</f>
        <v>-0.52589562645815224</v>
      </c>
      <c r="R25" s="64">
        <f>IF(AND(ISNUMBER('O-Earnings'!Q25),ISNUMBER('O-Earnings'!Q$1),ISNUMBER('O-Earnings'!Q$2)),STANDARDIZE('O-Earnings'!Q25,'O-Earnings'!Q$1,'O-Earnings'!Q$2),"..")</f>
        <v>-0.36640635438604302</v>
      </c>
      <c r="S25" s="64" t="str">
        <f>IF(AND(ISNUMBER('O-Earnings'!R25),ISNUMBER('O-Earnings'!R$1),ISNUMBER('O-Earnings'!R$2)),STANDARDIZE('O-Earnings'!R25,'O-Earnings'!R$1,'O-Earnings'!R$2),"..")</f>
        <v>..</v>
      </c>
      <c r="T25" s="64" t="str">
        <f>IF(AND(ISNUMBER('O-Earnings'!S25),ISNUMBER('O-Earnings'!S$1),ISNUMBER('O-Earnings'!S$2)),STANDARDIZE('O-Earnings'!S25,'O-Earnings'!S$1,'O-Earnings'!S$2),"..")</f>
        <v>..</v>
      </c>
      <c r="U25" s="64" t="str">
        <f>IF(AND(ISNUMBER('O-Earnings'!T25),ISNUMBER('O-Earnings'!T$1),ISNUMBER('O-Earnings'!T$2)),STANDARDIZE('O-Earnings'!T25,'O-Earnings'!T$1,'O-Earnings'!T$2),"..")</f>
        <v>..</v>
      </c>
      <c r="V25" s="64" t="str">
        <f>IF(AND(ISNUMBER('O-Earnings'!U25),ISNUMBER('O-Earnings'!U$1),ISNUMBER('O-Earnings'!U$2)),STANDARDIZE('O-Earnings'!U25,'O-Earnings'!U$1,'O-Earnings'!U$2),"..")</f>
        <v>..</v>
      </c>
      <c r="W25" s="64" t="str">
        <f>IF(AND(ISNUMBER('O-Earnings'!V25),ISNUMBER('O-Earnings'!V$1),ISNUMBER('O-Earnings'!V$2)),STANDARDIZE('O-Earnings'!V25,'O-Earnings'!V$1,'O-Earnings'!V$2),"..")</f>
        <v>..</v>
      </c>
      <c r="X25" s="64" t="str">
        <f>IF(AND(ISNUMBER('O-Earnings'!W25),ISNUMBER('O-Earnings'!W$1),ISNUMBER('O-Earnings'!W$2)),STANDARDIZE('O-Earnings'!W25,'O-Earnings'!W$1,'O-Earnings'!W$2),"..")</f>
        <v>..</v>
      </c>
      <c r="Y25" s="64" t="str">
        <f>IF(AND(ISNUMBER('O-Earnings'!X25),ISNUMBER('O-Earnings'!X$1),ISNUMBER('O-Earnings'!X$2)),STANDARDIZE('O-Earnings'!X25,'O-Earnings'!X$1,'O-Earnings'!X$2),"..")</f>
        <v>..</v>
      </c>
      <c r="Z25" s="64" t="str">
        <f>IF(AND(ISNUMBER('O-Earnings'!Y25),ISNUMBER('O-Earnings'!Y$1),ISNUMBER('O-Earnings'!Y$2)),STANDARDIZE('O-Earnings'!Y25,'O-Earnings'!Y$1,'O-Earnings'!Y$2),"..")</f>
        <v>..</v>
      </c>
      <c r="AA25" s="64" t="str">
        <f>IF(AND(ISNUMBER('O-Earnings'!Z25),ISNUMBER('O-Earnings'!Z$1),ISNUMBER('O-Earnings'!Z$2)),STANDARDIZE('O-Earnings'!Z25,'O-Earnings'!Z$1,'O-Earnings'!Z$2),"..")</f>
        <v>..</v>
      </c>
    </row>
    <row r="26" spans="1:27">
      <c r="A26" s="42">
        <v>23</v>
      </c>
      <c r="B26" s="2">
        <f>IF(ISNUMBER('Bank List'!B24),'Bank List'!B24,"")</f>
        <v>4024522</v>
      </c>
      <c r="C26" s="55" t="str">
        <f>IF(ISTEXT(Soundness!C27),Soundness!C27,"")</f>
        <v>Dexia SA</v>
      </c>
      <c r="D26" s="55" t="str">
        <f>IF(ISTEXT(Soundness!D27),Soundness!D27,"")</f>
        <v>Belgium</v>
      </c>
      <c r="E26" s="63" t="str">
        <f>Soundness!E27</f>
        <v>Y</v>
      </c>
      <c r="F26" s="57"/>
      <c r="G26" s="64" t="str">
        <f>IF(AND(ISNUMBER('O-Earnings'!F26),ISNUMBER('O-Earnings'!F$1),ISNUMBER('O-Earnings'!F$2)),STANDARDIZE('O-Earnings'!F26,'O-Earnings'!F$1,'O-Earnings'!F$2),"..")</f>
        <v>..</v>
      </c>
      <c r="H26" s="64" t="str">
        <f>IF(AND(ISNUMBER('O-Earnings'!G26),ISNUMBER('O-Earnings'!G$1),ISNUMBER('O-Earnings'!G$2)),STANDARDIZE('O-Earnings'!G26,'O-Earnings'!G$1,'O-Earnings'!G$2),"..")</f>
        <v>..</v>
      </c>
      <c r="I26" s="64" t="str">
        <f>IF(AND(ISNUMBER('O-Earnings'!H26),ISNUMBER('O-Earnings'!H$1),ISNUMBER('O-Earnings'!H$2)),STANDARDIZE('O-Earnings'!H26,'O-Earnings'!H$1,'O-Earnings'!H$2),"..")</f>
        <v>..</v>
      </c>
      <c r="J26" s="64" t="str">
        <f>IF(AND(ISNUMBER('O-Earnings'!I26),ISNUMBER('O-Earnings'!I$1),ISNUMBER('O-Earnings'!I$2)),STANDARDIZE('O-Earnings'!I26,'O-Earnings'!I$1,'O-Earnings'!I$2),"..")</f>
        <v>..</v>
      </c>
      <c r="K26" s="64" t="str">
        <f>IF(AND(ISNUMBER('O-Earnings'!J26),ISNUMBER('O-Earnings'!J$1),ISNUMBER('O-Earnings'!J$2)),STANDARDIZE('O-Earnings'!J26,'O-Earnings'!J$1,'O-Earnings'!J$2),"..")</f>
        <v>..</v>
      </c>
      <c r="L26" s="64" t="str">
        <f>IF(AND(ISNUMBER('O-Earnings'!K26),ISNUMBER('O-Earnings'!K$1),ISNUMBER('O-Earnings'!K$2)),STANDARDIZE('O-Earnings'!K26,'O-Earnings'!K$1,'O-Earnings'!K$2),"..")</f>
        <v>..</v>
      </c>
      <c r="M26" s="64" t="str">
        <f>IF(AND(ISNUMBER('O-Earnings'!L26),ISNUMBER('O-Earnings'!L$1),ISNUMBER('O-Earnings'!L$2)),STANDARDIZE('O-Earnings'!L26,'O-Earnings'!L$1,'O-Earnings'!L$2),"..")</f>
        <v>..</v>
      </c>
      <c r="N26" s="64">
        <f>IF(AND(ISNUMBER('O-Earnings'!M26),ISNUMBER('O-Earnings'!M$1),ISNUMBER('O-Earnings'!M$2)),STANDARDIZE('O-Earnings'!M26,'O-Earnings'!M$1,'O-Earnings'!M$2),"..")</f>
        <v>-0.88699879561001593</v>
      </c>
      <c r="O26" s="64">
        <f>IF(AND(ISNUMBER('O-Earnings'!N26),ISNUMBER('O-Earnings'!N$1),ISNUMBER('O-Earnings'!N$2)),STANDARDIZE('O-Earnings'!N26,'O-Earnings'!N$1,'O-Earnings'!N$2),"..")</f>
        <v>-1.7820328881473366</v>
      </c>
      <c r="P26" s="64">
        <f>IF(AND(ISNUMBER('O-Earnings'!O26),ISNUMBER('O-Earnings'!O$1),ISNUMBER('O-Earnings'!O$2)),STANDARDIZE('O-Earnings'!O26,'O-Earnings'!O$1,'O-Earnings'!O$2),"..")</f>
        <v>-0.53219781263181376</v>
      </c>
      <c r="Q26" s="64">
        <f>IF(AND(ISNUMBER('O-Earnings'!P26),ISNUMBER('O-Earnings'!P$1),ISNUMBER('O-Earnings'!P$2)),STANDARDIZE('O-Earnings'!P26,'O-Earnings'!P$1,'O-Earnings'!P$2),"..")</f>
        <v>-0.50701767469687531</v>
      </c>
      <c r="R26" s="64">
        <f>IF(AND(ISNUMBER('O-Earnings'!Q26),ISNUMBER('O-Earnings'!Q$1),ISNUMBER('O-Earnings'!Q$2)),STANDARDIZE('O-Earnings'!Q26,'O-Earnings'!Q$1,'O-Earnings'!Q$2),"..")</f>
        <v>-4.2081933993351885</v>
      </c>
      <c r="S26" s="64" t="str">
        <f>IF(AND(ISNUMBER('O-Earnings'!R26),ISNUMBER('O-Earnings'!R$1),ISNUMBER('O-Earnings'!R$2)),STANDARDIZE('O-Earnings'!R26,'O-Earnings'!R$1,'O-Earnings'!R$2),"..")</f>
        <v>..</v>
      </c>
      <c r="T26" s="64" t="str">
        <f>IF(AND(ISNUMBER('O-Earnings'!S26),ISNUMBER('O-Earnings'!S$1),ISNUMBER('O-Earnings'!S$2)),STANDARDIZE('O-Earnings'!S26,'O-Earnings'!S$1,'O-Earnings'!S$2),"..")</f>
        <v>..</v>
      </c>
      <c r="U26" s="64" t="str">
        <f>IF(AND(ISNUMBER('O-Earnings'!T26),ISNUMBER('O-Earnings'!T$1),ISNUMBER('O-Earnings'!T$2)),STANDARDIZE('O-Earnings'!T26,'O-Earnings'!T$1,'O-Earnings'!T$2),"..")</f>
        <v>..</v>
      </c>
      <c r="V26" s="64" t="str">
        <f>IF(AND(ISNUMBER('O-Earnings'!U26),ISNUMBER('O-Earnings'!U$1),ISNUMBER('O-Earnings'!U$2)),STANDARDIZE('O-Earnings'!U26,'O-Earnings'!U$1,'O-Earnings'!U$2),"..")</f>
        <v>..</v>
      </c>
      <c r="W26" s="64" t="str">
        <f>IF(AND(ISNUMBER('O-Earnings'!V26),ISNUMBER('O-Earnings'!V$1),ISNUMBER('O-Earnings'!V$2)),STANDARDIZE('O-Earnings'!V26,'O-Earnings'!V$1,'O-Earnings'!V$2),"..")</f>
        <v>..</v>
      </c>
      <c r="X26" s="64" t="str">
        <f>IF(AND(ISNUMBER('O-Earnings'!W26),ISNUMBER('O-Earnings'!W$1),ISNUMBER('O-Earnings'!W$2)),STANDARDIZE('O-Earnings'!W26,'O-Earnings'!W$1,'O-Earnings'!W$2),"..")</f>
        <v>..</v>
      </c>
      <c r="Y26" s="64" t="str">
        <f>IF(AND(ISNUMBER('O-Earnings'!X26),ISNUMBER('O-Earnings'!X$1),ISNUMBER('O-Earnings'!X$2)),STANDARDIZE('O-Earnings'!X26,'O-Earnings'!X$1,'O-Earnings'!X$2),"..")</f>
        <v>..</v>
      </c>
      <c r="Z26" s="64" t="str">
        <f>IF(AND(ISNUMBER('O-Earnings'!Y26),ISNUMBER('O-Earnings'!Y$1),ISNUMBER('O-Earnings'!Y$2)),STANDARDIZE('O-Earnings'!Y26,'O-Earnings'!Y$1,'O-Earnings'!Y$2),"..")</f>
        <v>..</v>
      </c>
      <c r="AA26" s="64" t="str">
        <f>IF(AND(ISNUMBER('O-Earnings'!Z26),ISNUMBER('O-Earnings'!Z$1),ISNUMBER('O-Earnings'!Z$2)),STANDARDIZE('O-Earnings'!Z26,'O-Earnings'!Z$1,'O-Earnings'!Z$2),"..")</f>
        <v>..</v>
      </c>
    </row>
    <row r="27" spans="1:27">
      <c r="A27" s="42">
        <v>24</v>
      </c>
      <c r="B27" s="2">
        <f>IF(ISNUMBER('Bank List'!B25),'Bank List'!B25,"")</f>
        <v>4142645</v>
      </c>
      <c r="C27" s="55" t="str">
        <f>IF(ISTEXT(Soundness!C28),Soundness!C28,"")</f>
        <v>DNB ASA</v>
      </c>
      <c r="D27" s="55" t="str">
        <f>IF(ISTEXT(Soundness!D28),Soundness!D28,"")</f>
        <v>Norway</v>
      </c>
      <c r="E27" s="63" t="str">
        <f>Soundness!E28</f>
        <v>Y</v>
      </c>
      <c r="F27" s="57"/>
      <c r="G27" s="64" t="str">
        <f>IF(AND(ISNUMBER('O-Earnings'!F27),ISNUMBER('O-Earnings'!F$1),ISNUMBER('O-Earnings'!F$2)),STANDARDIZE('O-Earnings'!F27,'O-Earnings'!F$1,'O-Earnings'!F$2),"..")</f>
        <v>..</v>
      </c>
      <c r="H27" s="64" t="str">
        <f>IF(AND(ISNUMBER('O-Earnings'!G27),ISNUMBER('O-Earnings'!G$1),ISNUMBER('O-Earnings'!G$2)),STANDARDIZE('O-Earnings'!G27,'O-Earnings'!G$1,'O-Earnings'!G$2),"..")</f>
        <v>..</v>
      </c>
      <c r="I27" s="64" t="str">
        <f>IF(AND(ISNUMBER('O-Earnings'!H27),ISNUMBER('O-Earnings'!H$1),ISNUMBER('O-Earnings'!H$2)),STANDARDIZE('O-Earnings'!H27,'O-Earnings'!H$1,'O-Earnings'!H$2),"..")</f>
        <v>..</v>
      </c>
      <c r="J27" s="64" t="str">
        <f>IF(AND(ISNUMBER('O-Earnings'!I27),ISNUMBER('O-Earnings'!I$1),ISNUMBER('O-Earnings'!I$2)),STANDARDIZE('O-Earnings'!I27,'O-Earnings'!I$1,'O-Earnings'!I$2),"..")</f>
        <v>..</v>
      </c>
      <c r="K27" s="64" t="str">
        <f>IF(AND(ISNUMBER('O-Earnings'!J27),ISNUMBER('O-Earnings'!J$1),ISNUMBER('O-Earnings'!J$2)),STANDARDIZE('O-Earnings'!J27,'O-Earnings'!J$1,'O-Earnings'!J$2),"..")</f>
        <v>..</v>
      </c>
      <c r="L27" s="64" t="str">
        <f>IF(AND(ISNUMBER('O-Earnings'!K27),ISNUMBER('O-Earnings'!K$1),ISNUMBER('O-Earnings'!K$2)),STANDARDIZE('O-Earnings'!K27,'O-Earnings'!K$1,'O-Earnings'!K$2),"..")</f>
        <v>..</v>
      </c>
      <c r="M27" s="64" t="str">
        <f>IF(AND(ISNUMBER('O-Earnings'!L27),ISNUMBER('O-Earnings'!L$1),ISNUMBER('O-Earnings'!L$2)),STANDARDIZE('O-Earnings'!L27,'O-Earnings'!L$1,'O-Earnings'!L$2),"..")</f>
        <v>..</v>
      </c>
      <c r="N27" s="64">
        <f>IF(AND(ISNUMBER('O-Earnings'!M27),ISNUMBER('O-Earnings'!M$1),ISNUMBER('O-Earnings'!M$2)),STANDARDIZE('O-Earnings'!M27,'O-Earnings'!M$1,'O-Earnings'!M$2),"..")</f>
        <v>5.4697783194246098E-2</v>
      </c>
      <c r="O27" s="64">
        <f>IF(AND(ISNUMBER('O-Earnings'!N27),ISNUMBER('O-Earnings'!N$1),ISNUMBER('O-Earnings'!N$2)),STANDARDIZE('O-Earnings'!N27,'O-Earnings'!N$1,'O-Earnings'!N$2),"..")</f>
        <v>-0.31758820800605803</v>
      </c>
      <c r="P27" s="64">
        <f>IF(AND(ISNUMBER('O-Earnings'!O27),ISNUMBER('O-Earnings'!O$1),ISNUMBER('O-Earnings'!O$2)),STANDARDIZE('O-Earnings'!O27,'O-Earnings'!O$1,'O-Earnings'!O$2),"..")</f>
        <v>-0.25738532007883336</v>
      </c>
      <c r="Q27" s="64">
        <f>IF(AND(ISNUMBER('O-Earnings'!P27),ISNUMBER('O-Earnings'!P$1),ISNUMBER('O-Earnings'!P$2)),STANDARDIZE('O-Earnings'!P27,'O-Earnings'!P$1,'O-Earnings'!P$2),"..")</f>
        <v>0.46208577176471211</v>
      </c>
      <c r="R27" s="64">
        <f>IF(AND(ISNUMBER('O-Earnings'!Q27),ISNUMBER('O-Earnings'!Q$1),ISNUMBER('O-Earnings'!Q$2)),STANDARDIZE('O-Earnings'!Q27,'O-Earnings'!Q$1,'O-Earnings'!Q$2),"..")</f>
        <v>0.21667803313542583</v>
      </c>
      <c r="S27" s="64" t="str">
        <f>IF(AND(ISNUMBER('O-Earnings'!R27),ISNUMBER('O-Earnings'!R$1),ISNUMBER('O-Earnings'!R$2)),STANDARDIZE('O-Earnings'!R27,'O-Earnings'!R$1,'O-Earnings'!R$2),"..")</f>
        <v>..</v>
      </c>
      <c r="T27" s="64" t="str">
        <f>IF(AND(ISNUMBER('O-Earnings'!S27),ISNUMBER('O-Earnings'!S$1),ISNUMBER('O-Earnings'!S$2)),STANDARDIZE('O-Earnings'!S27,'O-Earnings'!S$1,'O-Earnings'!S$2),"..")</f>
        <v>..</v>
      </c>
      <c r="U27" s="64" t="str">
        <f>IF(AND(ISNUMBER('O-Earnings'!T27),ISNUMBER('O-Earnings'!T$1),ISNUMBER('O-Earnings'!T$2)),STANDARDIZE('O-Earnings'!T27,'O-Earnings'!T$1,'O-Earnings'!T$2),"..")</f>
        <v>..</v>
      </c>
      <c r="V27" s="64" t="str">
        <f>IF(AND(ISNUMBER('O-Earnings'!U27),ISNUMBER('O-Earnings'!U$1),ISNUMBER('O-Earnings'!U$2)),STANDARDIZE('O-Earnings'!U27,'O-Earnings'!U$1,'O-Earnings'!U$2),"..")</f>
        <v>..</v>
      </c>
      <c r="W27" s="64" t="str">
        <f>IF(AND(ISNUMBER('O-Earnings'!V27),ISNUMBER('O-Earnings'!V$1),ISNUMBER('O-Earnings'!V$2)),STANDARDIZE('O-Earnings'!V27,'O-Earnings'!V$1,'O-Earnings'!V$2),"..")</f>
        <v>..</v>
      </c>
      <c r="X27" s="64" t="str">
        <f>IF(AND(ISNUMBER('O-Earnings'!W27),ISNUMBER('O-Earnings'!W$1),ISNUMBER('O-Earnings'!W$2)),STANDARDIZE('O-Earnings'!W27,'O-Earnings'!W$1,'O-Earnings'!W$2),"..")</f>
        <v>..</v>
      </c>
      <c r="Y27" s="64" t="str">
        <f>IF(AND(ISNUMBER('O-Earnings'!X27),ISNUMBER('O-Earnings'!X$1),ISNUMBER('O-Earnings'!X$2)),STANDARDIZE('O-Earnings'!X27,'O-Earnings'!X$1,'O-Earnings'!X$2),"..")</f>
        <v>..</v>
      </c>
      <c r="Z27" s="64" t="str">
        <f>IF(AND(ISNUMBER('O-Earnings'!Y27),ISNUMBER('O-Earnings'!Y$1),ISNUMBER('O-Earnings'!Y$2)),STANDARDIZE('O-Earnings'!Y27,'O-Earnings'!Y$1,'O-Earnings'!Y$2),"..")</f>
        <v>..</v>
      </c>
      <c r="AA27" s="64" t="str">
        <f>IF(AND(ISNUMBER('O-Earnings'!Z27),ISNUMBER('O-Earnings'!Z$1),ISNUMBER('O-Earnings'!Z$2)),STANDARDIZE('O-Earnings'!Z27,'O-Earnings'!Z$1,'O-Earnings'!Z$2),"..")</f>
        <v>..</v>
      </c>
    </row>
    <row r="28" spans="1:27">
      <c r="A28" s="42">
        <v>25</v>
      </c>
      <c r="B28" s="2">
        <f>IF(ISNUMBER('Bank List'!B26),'Bank List'!B26,"")</f>
        <v>113876</v>
      </c>
      <c r="C28" s="55" t="str">
        <f>IF(ISTEXT(Soundness!C29),Soundness!C29,"")</f>
        <v>HSBC Holdings Plc</v>
      </c>
      <c r="D28" s="55" t="str">
        <f>IF(ISTEXT(Soundness!D29),Soundness!D29,"")</f>
        <v>United Kingdom</v>
      </c>
      <c r="E28" s="63" t="str">
        <f>Soundness!E29</f>
        <v>Y</v>
      </c>
      <c r="F28" s="57"/>
      <c r="G28" s="64" t="str">
        <f>IF(AND(ISNUMBER('O-Earnings'!F28),ISNUMBER('O-Earnings'!F$1),ISNUMBER('O-Earnings'!F$2)),STANDARDIZE('O-Earnings'!F28,'O-Earnings'!F$1,'O-Earnings'!F$2),"..")</f>
        <v>..</v>
      </c>
      <c r="H28" s="64" t="str">
        <f>IF(AND(ISNUMBER('O-Earnings'!G28),ISNUMBER('O-Earnings'!G$1),ISNUMBER('O-Earnings'!G$2)),STANDARDIZE('O-Earnings'!G28,'O-Earnings'!G$1,'O-Earnings'!G$2),"..")</f>
        <v>..</v>
      </c>
      <c r="I28" s="64" t="str">
        <f>IF(AND(ISNUMBER('O-Earnings'!H28),ISNUMBER('O-Earnings'!H$1),ISNUMBER('O-Earnings'!H$2)),STANDARDIZE('O-Earnings'!H28,'O-Earnings'!H$1,'O-Earnings'!H$2),"..")</f>
        <v>..</v>
      </c>
      <c r="J28" s="64" t="str">
        <f>IF(AND(ISNUMBER('O-Earnings'!I28),ISNUMBER('O-Earnings'!I$1),ISNUMBER('O-Earnings'!I$2)),STANDARDIZE('O-Earnings'!I28,'O-Earnings'!I$1,'O-Earnings'!I$2),"..")</f>
        <v>..</v>
      </c>
      <c r="K28" s="64" t="str">
        <f>IF(AND(ISNUMBER('O-Earnings'!J28),ISNUMBER('O-Earnings'!J$1),ISNUMBER('O-Earnings'!J$2)),STANDARDIZE('O-Earnings'!J28,'O-Earnings'!J$1,'O-Earnings'!J$2),"..")</f>
        <v>..</v>
      </c>
      <c r="L28" s="64" t="str">
        <f>IF(AND(ISNUMBER('O-Earnings'!K28),ISNUMBER('O-Earnings'!K$1),ISNUMBER('O-Earnings'!K$2)),STANDARDIZE('O-Earnings'!K28,'O-Earnings'!K$1,'O-Earnings'!K$2),"..")</f>
        <v>..</v>
      </c>
      <c r="M28" s="64" t="str">
        <f>IF(AND(ISNUMBER('O-Earnings'!L28),ISNUMBER('O-Earnings'!L$1),ISNUMBER('O-Earnings'!L$2)),STANDARDIZE('O-Earnings'!L28,'O-Earnings'!L$1,'O-Earnings'!L$2),"..")</f>
        <v>..</v>
      </c>
      <c r="N28" s="64">
        <f>IF(AND(ISNUMBER('O-Earnings'!M28),ISNUMBER('O-Earnings'!M$1),ISNUMBER('O-Earnings'!M$2)),STANDARDIZE('O-Earnings'!M28,'O-Earnings'!M$1,'O-Earnings'!M$2),"..")</f>
        <v>-9.1998335337505385E-2</v>
      </c>
      <c r="O28" s="64">
        <f>IF(AND(ISNUMBER('O-Earnings'!N28),ISNUMBER('O-Earnings'!N$1),ISNUMBER('O-Earnings'!N$2)),STANDARDIZE('O-Earnings'!N28,'O-Earnings'!N$1,'O-Earnings'!N$2),"..")</f>
        <v>-0.71151373069249613</v>
      </c>
      <c r="P28" s="64">
        <f>IF(AND(ISNUMBER('O-Earnings'!O28),ISNUMBER('O-Earnings'!O$1),ISNUMBER('O-Earnings'!O$2)),STANDARDIZE('O-Earnings'!O28,'O-Earnings'!O$1,'O-Earnings'!O$2),"..")</f>
        <v>-0.39489782449990984</v>
      </c>
      <c r="Q28" s="64">
        <f>IF(AND(ISNUMBER('O-Earnings'!P28),ISNUMBER('O-Earnings'!P$1),ISNUMBER('O-Earnings'!P$2)),STANDARDIZE('O-Earnings'!P28,'O-Earnings'!P$1,'O-Earnings'!P$2),"..")</f>
        <v>0.2177130398301288</v>
      </c>
      <c r="R28" s="64">
        <f>IF(AND(ISNUMBER('O-Earnings'!Q28),ISNUMBER('O-Earnings'!Q$1),ISNUMBER('O-Earnings'!Q$2)),STANDARDIZE('O-Earnings'!Q28,'O-Earnings'!Q$1,'O-Earnings'!Q$2),"..")</f>
        <v>0.28234175704382869</v>
      </c>
      <c r="S28" s="64" t="str">
        <f>IF(AND(ISNUMBER('O-Earnings'!R28),ISNUMBER('O-Earnings'!R$1),ISNUMBER('O-Earnings'!R$2)),STANDARDIZE('O-Earnings'!R28,'O-Earnings'!R$1,'O-Earnings'!R$2),"..")</f>
        <v>..</v>
      </c>
      <c r="T28" s="64" t="str">
        <f>IF(AND(ISNUMBER('O-Earnings'!S28),ISNUMBER('O-Earnings'!S$1),ISNUMBER('O-Earnings'!S$2)),STANDARDIZE('O-Earnings'!S28,'O-Earnings'!S$1,'O-Earnings'!S$2),"..")</f>
        <v>..</v>
      </c>
      <c r="U28" s="64" t="str">
        <f>IF(AND(ISNUMBER('O-Earnings'!T28),ISNUMBER('O-Earnings'!T$1),ISNUMBER('O-Earnings'!T$2)),STANDARDIZE('O-Earnings'!T28,'O-Earnings'!T$1,'O-Earnings'!T$2),"..")</f>
        <v>..</v>
      </c>
      <c r="V28" s="64" t="str">
        <f>IF(AND(ISNUMBER('O-Earnings'!U28),ISNUMBER('O-Earnings'!U$1),ISNUMBER('O-Earnings'!U$2)),STANDARDIZE('O-Earnings'!U28,'O-Earnings'!U$1,'O-Earnings'!U$2),"..")</f>
        <v>..</v>
      </c>
      <c r="W28" s="64" t="str">
        <f>IF(AND(ISNUMBER('O-Earnings'!V28),ISNUMBER('O-Earnings'!V$1),ISNUMBER('O-Earnings'!V$2)),STANDARDIZE('O-Earnings'!V28,'O-Earnings'!V$1,'O-Earnings'!V$2),"..")</f>
        <v>..</v>
      </c>
      <c r="X28" s="64" t="str">
        <f>IF(AND(ISNUMBER('O-Earnings'!W28),ISNUMBER('O-Earnings'!W$1),ISNUMBER('O-Earnings'!W$2)),STANDARDIZE('O-Earnings'!W28,'O-Earnings'!W$1,'O-Earnings'!W$2),"..")</f>
        <v>..</v>
      </c>
      <c r="Y28" s="64" t="str">
        <f>IF(AND(ISNUMBER('O-Earnings'!X28),ISNUMBER('O-Earnings'!X$1),ISNUMBER('O-Earnings'!X$2)),STANDARDIZE('O-Earnings'!X28,'O-Earnings'!X$1,'O-Earnings'!X$2),"..")</f>
        <v>..</v>
      </c>
      <c r="Z28" s="64" t="str">
        <f>IF(AND(ISNUMBER('O-Earnings'!Y28),ISNUMBER('O-Earnings'!Y$1),ISNUMBER('O-Earnings'!Y$2)),STANDARDIZE('O-Earnings'!Y28,'O-Earnings'!Y$1,'O-Earnings'!Y$2),"..")</f>
        <v>..</v>
      </c>
      <c r="AA28" s="64" t="str">
        <f>IF(AND(ISNUMBER('O-Earnings'!Z28),ISNUMBER('O-Earnings'!Z$1),ISNUMBER('O-Earnings'!Z$2)),STANDARDIZE('O-Earnings'!Z28,'O-Earnings'!Z$1,'O-Earnings'!Z$2),"..")</f>
        <v>..</v>
      </c>
    </row>
    <row r="29" spans="1:27">
      <c r="A29" s="42">
        <v>26</v>
      </c>
      <c r="B29" s="2">
        <f>IF(ISNUMBER('Bank List'!B27),'Bank List'!B27,"")</f>
        <v>4100801</v>
      </c>
      <c r="C29" s="55" t="str">
        <f>IF(ISTEXT(Soundness!C30),Soundness!C30,"")</f>
        <v>Intesa Sanpaolo SpA</v>
      </c>
      <c r="D29" s="55" t="str">
        <f>IF(ISTEXT(Soundness!D30),Soundness!D30,"")</f>
        <v>Italy</v>
      </c>
      <c r="E29" s="63" t="str">
        <f>Soundness!E30</f>
        <v>Y</v>
      </c>
      <c r="F29" s="57"/>
      <c r="G29" s="64" t="str">
        <f>IF(AND(ISNUMBER('O-Earnings'!F29),ISNUMBER('O-Earnings'!F$1),ISNUMBER('O-Earnings'!F$2)),STANDARDIZE('O-Earnings'!F29,'O-Earnings'!F$1,'O-Earnings'!F$2),"..")</f>
        <v>..</v>
      </c>
      <c r="H29" s="64" t="str">
        <f>IF(AND(ISNUMBER('O-Earnings'!G29),ISNUMBER('O-Earnings'!G$1),ISNUMBER('O-Earnings'!G$2)),STANDARDIZE('O-Earnings'!G29,'O-Earnings'!G$1,'O-Earnings'!G$2),"..")</f>
        <v>..</v>
      </c>
      <c r="I29" s="64" t="str">
        <f>IF(AND(ISNUMBER('O-Earnings'!H29),ISNUMBER('O-Earnings'!H$1),ISNUMBER('O-Earnings'!H$2)),STANDARDIZE('O-Earnings'!H29,'O-Earnings'!H$1,'O-Earnings'!H$2),"..")</f>
        <v>..</v>
      </c>
      <c r="J29" s="64" t="str">
        <f>IF(AND(ISNUMBER('O-Earnings'!I29),ISNUMBER('O-Earnings'!I$1),ISNUMBER('O-Earnings'!I$2)),STANDARDIZE('O-Earnings'!I29,'O-Earnings'!I$1,'O-Earnings'!I$2),"..")</f>
        <v>..</v>
      </c>
      <c r="K29" s="64" t="str">
        <f>IF(AND(ISNUMBER('O-Earnings'!J29),ISNUMBER('O-Earnings'!J$1),ISNUMBER('O-Earnings'!J$2)),STANDARDIZE('O-Earnings'!J29,'O-Earnings'!J$1,'O-Earnings'!J$2),"..")</f>
        <v>..</v>
      </c>
      <c r="L29" s="64" t="str">
        <f>IF(AND(ISNUMBER('O-Earnings'!K29),ISNUMBER('O-Earnings'!K$1),ISNUMBER('O-Earnings'!K$2)),STANDARDIZE('O-Earnings'!K29,'O-Earnings'!K$1,'O-Earnings'!K$2),"..")</f>
        <v>..</v>
      </c>
      <c r="M29" s="64" t="str">
        <f>IF(AND(ISNUMBER('O-Earnings'!L29),ISNUMBER('O-Earnings'!L$1),ISNUMBER('O-Earnings'!L$2)),STANDARDIZE('O-Earnings'!L29,'O-Earnings'!L$1,'O-Earnings'!L$2),"..")</f>
        <v>..</v>
      </c>
      <c r="N29" s="64">
        <f>IF(AND(ISNUMBER('O-Earnings'!M29),ISNUMBER('O-Earnings'!M$1),ISNUMBER('O-Earnings'!M$2)),STANDARDIZE('O-Earnings'!M29,'O-Earnings'!M$1,'O-Earnings'!M$2),"..")</f>
        <v>1.0318585177435624</v>
      </c>
      <c r="O29" s="64">
        <f>IF(AND(ISNUMBER('O-Earnings'!N29),ISNUMBER('O-Earnings'!N$1),ISNUMBER('O-Earnings'!N$2)),STANDARDIZE('O-Earnings'!N29,'O-Earnings'!N$1,'O-Earnings'!N$2),"..")</f>
        <v>-0.47067029661410875</v>
      </c>
      <c r="P29" s="64">
        <f>IF(AND(ISNUMBER('O-Earnings'!O29),ISNUMBER('O-Earnings'!O$1),ISNUMBER('O-Earnings'!O$2)),STANDARDIZE('O-Earnings'!O29,'O-Earnings'!O$1,'O-Earnings'!O$2),"..")</f>
        <v>-0.12129850878963883</v>
      </c>
      <c r="Q29" s="64">
        <f>IF(AND(ISNUMBER('O-Earnings'!P29),ISNUMBER('O-Earnings'!P$1),ISNUMBER('O-Earnings'!P$2)),STANDARDIZE('O-Earnings'!P29,'O-Earnings'!P$1,'O-Earnings'!P$2),"..")</f>
        <v>-2.2734168520263994E-2</v>
      </c>
      <c r="R29" s="64">
        <f>IF(AND(ISNUMBER('O-Earnings'!Q29),ISNUMBER('O-Earnings'!Q$1),ISNUMBER('O-Earnings'!Q$2)),STANDARDIZE('O-Earnings'!Q29,'O-Earnings'!Q$1,'O-Earnings'!Q$2),"..")</f>
        <v>-2.5319281687560444</v>
      </c>
      <c r="S29" s="64" t="str">
        <f>IF(AND(ISNUMBER('O-Earnings'!R29),ISNUMBER('O-Earnings'!R$1),ISNUMBER('O-Earnings'!R$2)),STANDARDIZE('O-Earnings'!R29,'O-Earnings'!R$1,'O-Earnings'!R$2),"..")</f>
        <v>..</v>
      </c>
      <c r="T29" s="64" t="str">
        <f>IF(AND(ISNUMBER('O-Earnings'!S29),ISNUMBER('O-Earnings'!S$1),ISNUMBER('O-Earnings'!S$2)),STANDARDIZE('O-Earnings'!S29,'O-Earnings'!S$1,'O-Earnings'!S$2),"..")</f>
        <v>..</v>
      </c>
      <c r="U29" s="64" t="str">
        <f>IF(AND(ISNUMBER('O-Earnings'!T29),ISNUMBER('O-Earnings'!T$1),ISNUMBER('O-Earnings'!T$2)),STANDARDIZE('O-Earnings'!T29,'O-Earnings'!T$1,'O-Earnings'!T$2),"..")</f>
        <v>..</v>
      </c>
      <c r="V29" s="64" t="str">
        <f>IF(AND(ISNUMBER('O-Earnings'!U29),ISNUMBER('O-Earnings'!U$1),ISNUMBER('O-Earnings'!U$2)),STANDARDIZE('O-Earnings'!U29,'O-Earnings'!U$1,'O-Earnings'!U$2),"..")</f>
        <v>..</v>
      </c>
      <c r="W29" s="64" t="str">
        <f>IF(AND(ISNUMBER('O-Earnings'!V29),ISNUMBER('O-Earnings'!V$1),ISNUMBER('O-Earnings'!V$2)),STANDARDIZE('O-Earnings'!V29,'O-Earnings'!V$1,'O-Earnings'!V$2),"..")</f>
        <v>..</v>
      </c>
      <c r="X29" s="64" t="str">
        <f>IF(AND(ISNUMBER('O-Earnings'!W29),ISNUMBER('O-Earnings'!W$1),ISNUMBER('O-Earnings'!W$2)),STANDARDIZE('O-Earnings'!W29,'O-Earnings'!W$1,'O-Earnings'!W$2),"..")</f>
        <v>..</v>
      </c>
      <c r="Y29" s="64" t="str">
        <f>IF(AND(ISNUMBER('O-Earnings'!X29),ISNUMBER('O-Earnings'!X$1),ISNUMBER('O-Earnings'!X$2)),STANDARDIZE('O-Earnings'!X29,'O-Earnings'!X$1,'O-Earnings'!X$2),"..")</f>
        <v>..</v>
      </c>
      <c r="Z29" s="64" t="str">
        <f>IF(AND(ISNUMBER('O-Earnings'!Y29),ISNUMBER('O-Earnings'!Y$1),ISNUMBER('O-Earnings'!Y$2)),STANDARDIZE('O-Earnings'!Y29,'O-Earnings'!Y$1,'O-Earnings'!Y$2),"..")</f>
        <v>..</v>
      </c>
      <c r="AA29" s="64" t="str">
        <f>IF(AND(ISNUMBER('O-Earnings'!Z29),ISNUMBER('O-Earnings'!Z$1),ISNUMBER('O-Earnings'!Z$2)),STANDARDIZE('O-Earnings'!Z29,'O-Earnings'!Z$1,'O-Earnings'!Z$2),"..")</f>
        <v>..</v>
      </c>
    </row>
    <row r="30" spans="1:27">
      <c r="A30" s="42">
        <v>27</v>
      </c>
      <c r="B30" s="2">
        <f>IF(ISNUMBER('Bank List'!B28),'Bank List'!B28,"")</f>
        <v>4047336</v>
      </c>
      <c r="C30" s="55" t="str">
        <f>IF(ISTEXT(Soundness!C31),Soundness!C31,"")</f>
        <v>Itaú Unibanco Holding S.A.</v>
      </c>
      <c r="D30" s="55" t="str">
        <f>IF(ISTEXT(Soundness!D31),Soundness!D31,"")</f>
        <v>Brazil</v>
      </c>
      <c r="E30" s="63" t="str">
        <f>Soundness!E31</f>
        <v>Y</v>
      </c>
      <c r="F30" s="57"/>
      <c r="G30" s="64" t="str">
        <f>IF(AND(ISNUMBER('O-Earnings'!F30),ISNUMBER('O-Earnings'!F$1),ISNUMBER('O-Earnings'!F$2)),STANDARDIZE('O-Earnings'!F30,'O-Earnings'!F$1,'O-Earnings'!F$2),"..")</f>
        <v>..</v>
      </c>
      <c r="H30" s="64" t="str">
        <f>IF(AND(ISNUMBER('O-Earnings'!G30),ISNUMBER('O-Earnings'!G$1),ISNUMBER('O-Earnings'!G$2)),STANDARDIZE('O-Earnings'!G30,'O-Earnings'!G$1,'O-Earnings'!G$2),"..")</f>
        <v>..</v>
      </c>
      <c r="I30" s="64" t="str">
        <f>IF(AND(ISNUMBER('O-Earnings'!H30),ISNUMBER('O-Earnings'!H$1),ISNUMBER('O-Earnings'!H$2)),STANDARDIZE('O-Earnings'!H30,'O-Earnings'!H$1,'O-Earnings'!H$2),"..")</f>
        <v>..</v>
      </c>
      <c r="J30" s="64" t="str">
        <f>IF(AND(ISNUMBER('O-Earnings'!I30),ISNUMBER('O-Earnings'!I$1),ISNUMBER('O-Earnings'!I$2)),STANDARDIZE('O-Earnings'!I30,'O-Earnings'!I$1,'O-Earnings'!I$2),"..")</f>
        <v>..</v>
      </c>
      <c r="K30" s="64" t="str">
        <f>IF(AND(ISNUMBER('O-Earnings'!J30),ISNUMBER('O-Earnings'!J$1),ISNUMBER('O-Earnings'!J$2)),STANDARDIZE('O-Earnings'!J30,'O-Earnings'!J$1,'O-Earnings'!J$2),"..")</f>
        <v>..</v>
      </c>
      <c r="L30" s="64" t="str">
        <f>IF(AND(ISNUMBER('O-Earnings'!K30),ISNUMBER('O-Earnings'!K$1),ISNUMBER('O-Earnings'!K$2)),STANDARDIZE('O-Earnings'!K30,'O-Earnings'!K$1,'O-Earnings'!K$2),"..")</f>
        <v>..</v>
      </c>
      <c r="M30" s="64" t="str">
        <f>IF(AND(ISNUMBER('O-Earnings'!L30),ISNUMBER('O-Earnings'!L$1),ISNUMBER('O-Earnings'!L$2)),STANDARDIZE('O-Earnings'!L30,'O-Earnings'!L$1,'O-Earnings'!L$2),"..")</f>
        <v>..</v>
      </c>
      <c r="N30" s="64">
        <f>IF(AND(ISNUMBER('O-Earnings'!M30),ISNUMBER('O-Earnings'!M$1),ISNUMBER('O-Earnings'!M$2)),STANDARDIZE('O-Earnings'!M30,'O-Earnings'!M$1,'O-Earnings'!M$2),"..")</f>
        <v>3.3075346836876611</v>
      </c>
      <c r="O30" s="64">
        <f>IF(AND(ISNUMBER('O-Earnings'!N30),ISNUMBER('O-Earnings'!N$1),ISNUMBER('O-Earnings'!N$2)),STANDARDIZE('O-Earnings'!N30,'O-Earnings'!N$1,'O-Earnings'!N$2),"..")</f>
        <v>1.7223710424460446</v>
      </c>
      <c r="P30" s="64">
        <f>IF(AND(ISNUMBER('O-Earnings'!O30),ISNUMBER('O-Earnings'!O$1),ISNUMBER('O-Earnings'!O$2)),STANDARDIZE('O-Earnings'!O30,'O-Earnings'!O$1,'O-Earnings'!O$2),"..")</f>
        <v>1.5819054824306824</v>
      </c>
      <c r="Q30" s="64">
        <f>IF(AND(ISNUMBER('O-Earnings'!P30),ISNUMBER('O-Earnings'!P$1),ISNUMBER('O-Earnings'!P$2)),STANDARDIZE('O-Earnings'!P30,'O-Earnings'!P$1,'O-Earnings'!P$2),"..")</f>
        <v>2.5381408419695148</v>
      </c>
      <c r="R30" s="64">
        <f>IF(AND(ISNUMBER('O-Earnings'!Q30),ISNUMBER('O-Earnings'!Q$1),ISNUMBER('O-Earnings'!Q$2)),STANDARDIZE('O-Earnings'!Q30,'O-Earnings'!Q$1,'O-Earnings'!Q$2),"..")</f>
        <v>2.1457870200549269</v>
      </c>
      <c r="S30" s="64" t="str">
        <f>IF(AND(ISNUMBER('O-Earnings'!R30),ISNUMBER('O-Earnings'!R$1),ISNUMBER('O-Earnings'!R$2)),STANDARDIZE('O-Earnings'!R30,'O-Earnings'!R$1,'O-Earnings'!R$2),"..")</f>
        <v>..</v>
      </c>
      <c r="T30" s="64" t="str">
        <f>IF(AND(ISNUMBER('O-Earnings'!S30),ISNUMBER('O-Earnings'!S$1),ISNUMBER('O-Earnings'!S$2)),STANDARDIZE('O-Earnings'!S30,'O-Earnings'!S$1,'O-Earnings'!S$2),"..")</f>
        <v>..</v>
      </c>
      <c r="U30" s="64" t="str">
        <f>IF(AND(ISNUMBER('O-Earnings'!T30),ISNUMBER('O-Earnings'!T$1),ISNUMBER('O-Earnings'!T$2)),STANDARDIZE('O-Earnings'!T30,'O-Earnings'!T$1,'O-Earnings'!T$2),"..")</f>
        <v>..</v>
      </c>
      <c r="V30" s="64" t="str">
        <f>IF(AND(ISNUMBER('O-Earnings'!U30),ISNUMBER('O-Earnings'!U$1),ISNUMBER('O-Earnings'!U$2)),STANDARDIZE('O-Earnings'!U30,'O-Earnings'!U$1,'O-Earnings'!U$2),"..")</f>
        <v>..</v>
      </c>
      <c r="W30" s="64" t="str">
        <f>IF(AND(ISNUMBER('O-Earnings'!V30),ISNUMBER('O-Earnings'!V$1),ISNUMBER('O-Earnings'!V$2)),STANDARDIZE('O-Earnings'!V30,'O-Earnings'!V$1,'O-Earnings'!V$2),"..")</f>
        <v>..</v>
      </c>
      <c r="X30" s="64" t="str">
        <f>IF(AND(ISNUMBER('O-Earnings'!W30),ISNUMBER('O-Earnings'!W$1),ISNUMBER('O-Earnings'!W$2)),STANDARDIZE('O-Earnings'!W30,'O-Earnings'!W$1,'O-Earnings'!W$2),"..")</f>
        <v>..</v>
      </c>
      <c r="Y30" s="64" t="str">
        <f>IF(AND(ISNUMBER('O-Earnings'!X30),ISNUMBER('O-Earnings'!X$1),ISNUMBER('O-Earnings'!X$2)),STANDARDIZE('O-Earnings'!X30,'O-Earnings'!X$1,'O-Earnings'!X$2),"..")</f>
        <v>..</v>
      </c>
      <c r="Z30" s="64" t="str">
        <f>IF(AND(ISNUMBER('O-Earnings'!Y30),ISNUMBER('O-Earnings'!Y$1),ISNUMBER('O-Earnings'!Y$2)),STANDARDIZE('O-Earnings'!Y30,'O-Earnings'!Y$1,'O-Earnings'!Y$2),"..")</f>
        <v>..</v>
      </c>
      <c r="AA30" s="64" t="str">
        <f>IF(AND(ISNUMBER('O-Earnings'!Z30),ISNUMBER('O-Earnings'!Z$1),ISNUMBER('O-Earnings'!Z$2)),STANDARDIZE('O-Earnings'!Z30,'O-Earnings'!Z$1,'O-Earnings'!Z$2),"..")</f>
        <v>..</v>
      </c>
    </row>
    <row r="31" spans="1:27">
      <c r="A31" s="42">
        <v>28</v>
      </c>
      <c r="B31" s="2">
        <f>IF(ISNUMBER('Bank List'!B29),'Bank List'!B29,"")</f>
        <v>100201</v>
      </c>
      <c r="C31" s="55" t="str">
        <f>IF(ISTEXT(Soundness!C32),Soundness!C32,"")</f>
        <v>JPMorgan Chase &amp; Co.</v>
      </c>
      <c r="D31" s="55" t="str">
        <f>IF(ISTEXT(Soundness!D32),Soundness!D32,"")</f>
        <v>USA</v>
      </c>
      <c r="E31" s="63" t="str">
        <f>Soundness!E32</f>
        <v>Y</v>
      </c>
      <c r="F31" s="57"/>
      <c r="G31" s="64" t="str">
        <f>IF(AND(ISNUMBER('O-Earnings'!F31),ISNUMBER('O-Earnings'!F$1),ISNUMBER('O-Earnings'!F$2)),STANDARDIZE('O-Earnings'!F31,'O-Earnings'!F$1,'O-Earnings'!F$2),"..")</f>
        <v>..</v>
      </c>
      <c r="H31" s="64" t="str">
        <f>IF(AND(ISNUMBER('O-Earnings'!G31),ISNUMBER('O-Earnings'!G$1),ISNUMBER('O-Earnings'!G$2)),STANDARDIZE('O-Earnings'!G31,'O-Earnings'!G$1,'O-Earnings'!G$2),"..")</f>
        <v>..</v>
      </c>
      <c r="I31" s="64" t="str">
        <f>IF(AND(ISNUMBER('O-Earnings'!H31),ISNUMBER('O-Earnings'!H$1),ISNUMBER('O-Earnings'!H$2)),STANDARDIZE('O-Earnings'!H31,'O-Earnings'!H$1,'O-Earnings'!H$2),"..")</f>
        <v>..</v>
      </c>
      <c r="J31" s="64" t="str">
        <f>IF(AND(ISNUMBER('O-Earnings'!I31),ISNUMBER('O-Earnings'!I$1),ISNUMBER('O-Earnings'!I$2)),STANDARDIZE('O-Earnings'!I31,'O-Earnings'!I$1,'O-Earnings'!I$2),"..")</f>
        <v>..</v>
      </c>
      <c r="K31" s="64" t="str">
        <f>IF(AND(ISNUMBER('O-Earnings'!J31),ISNUMBER('O-Earnings'!J$1),ISNUMBER('O-Earnings'!J$2)),STANDARDIZE('O-Earnings'!J31,'O-Earnings'!J$1,'O-Earnings'!J$2),"..")</f>
        <v>..</v>
      </c>
      <c r="L31" s="64" t="str">
        <f>IF(AND(ISNUMBER('O-Earnings'!K31),ISNUMBER('O-Earnings'!K$1),ISNUMBER('O-Earnings'!K$2)),STANDARDIZE('O-Earnings'!K31,'O-Earnings'!K$1,'O-Earnings'!K$2),"..")</f>
        <v>..</v>
      </c>
      <c r="M31" s="64" t="str">
        <f>IF(AND(ISNUMBER('O-Earnings'!L31),ISNUMBER('O-Earnings'!L$1),ISNUMBER('O-Earnings'!L$2)),STANDARDIZE('O-Earnings'!L31,'O-Earnings'!L$1,'O-Earnings'!L$2),"..")</f>
        <v>..</v>
      </c>
      <c r="N31" s="64">
        <f>IF(AND(ISNUMBER('O-Earnings'!M31),ISNUMBER('O-Earnings'!M$1),ISNUMBER('O-Earnings'!M$2)),STANDARDIZE('O-Earnings'!M31,'O-Earnings'!M$1,'O-Earnings'!M$2),"..")</f>
        <v>4.2094749924018515E-2</v>
      </c>
      <c r="O31" s="64">
        <f>IF(AND(ISNUMBER('O-Earnings'!N31),ISNUMBER('O-Earnings'!N$1),ISNUMBER('O-Earnings'!N$2)),STANDARDIZE('O-Earnings'!N31,'O-Earnings'!N$1,'O-Earnings'!N$2),"..")</f>
        <v>-0.63744099539828114</v>
      </c>
      <c r="P31" s="64">
        <f>IF(AND(ISNUMBER('O-Earnings'!O31),ISNUMBER('O-Earnings'!O$1),ISNUMBER('O-Earnings'!O$2)),STANDARDIZE('O-Earnings'!O31,'O-Earnings'!O$1,'O-Earnings'!O$2),"..")</f>
        <v>4.7584478523119061E-2</v>
      </c>
      <c r="Q31" s="64">
        <f>IF(AND(ISNUMBER('O-Earnings'!P31),ISNUMBER('O-Earnings'!P$1),ISNUMBER('O-Earnings'!P$2)),STANDARDIZE('O-Earnings'!P31,'O-Earnings'!P$1,'O-Earnings'!P$2),"..")</f>
        <v>0.6829209344119016</v>
      </c>
      <c r="R31" s="64">
        <f>IF(AND(ISNUMBER('O-Earnings'!Q31),ISNUMBER('O-Earnings'!Q$1),ISNUMBER('O-Earnings'!Q$2)),STANDARDIZE('O-Earnings'!Q31,'O-Earnings'!Q$1,'O-Earnings'!Q$2),"..")</f>
        <v>0.6010609042982189</v>
      </c>
      <c r="S31" s="64" t="str">
        <f>IF(AND(ISNUMBER('O-Earnings'!R31),ISNUMBER('O-Earnings'!R$1),ISNUMBER('O-Earnings'!R$2)),STANDARDIZE('O-Earnings'!R31,'O-Earnings'!R$1,'O-Earnings'!R$2),"..")</f>
        <v>..</v>
      </c>
      <c r="T31" s="64" t="str">
        <f>IF(AND(ISNUMBER('O-Earnings'!S31),ISNUMBER('O-Earnings'!S$1),ISNUMBER('O-Earnings'!S$2)),STANDARDIZE('O-Earnings'!S31,'O-Earnings'!S$1,'O-Earnings'!S$2),"..")</f>
        <v>..</v>
      </c>
      <c r="U31" s="64" t="str">
        <f>IF(AND(ISNUMBER('O-Earnings'!T31),ISNUMBER('O-Earnings'!T$1),ISNUMBER('O-Earnings'!T$2)),STANDARDIZE('O-Earnings'!T31,'O-Earnings'!T$1,'O-Earnings'!T$2),"..")</f>
        <v>..</v>
      </c>
      <c r="V31" s="64" t="str">
        <f>IF(AND(ISNUMBER('O-Earnings'!U31),ISNUMBER('O-Earnings'!U$1),ISNUMBER('O-Earnings'!U$2)),STANDARDIZE('O-Earnings'!U31,'O-Earnings'!U$1,'O-Earnings'!U$2),"..")</f>
        <v>..</v>
      </c>
      <c r="W31" s="64" t="str">
        <f>IF(AND(ISNUMBER('O-Earnings'!V31),ISNUMBER('O-Earnings'!V$1),ISNUMBER('O-Earnings'!V$2)),STANDARDIZE('O-Earnings'!V31,'O-Earnings'!V$1,'O-Earnings'!V$2),"..")</f>
        <v>..</v>
      </c>
      <c r="X31" s="64" t="str">
        <f>IF(AND(ISNUMBER('O-Earnings'!W31),ISNUMBER('O-Earnings'!W$1),ISNUMBER('O-Earnings'!W$2)),STANDARDIZE('O-Earnings'!W31,'O-Earnings'!W$1,'O-Earnings'!W$2),"..")</f>
        <v>..</v>
      </c>
      <c r="Y31" s="64" t="str">
        <f>IF(AND(ISNUMBER('O-Earnings'!X31),ISNUMBER('O-Earnings'!X$1),ISNUMBER('O-Earnings'!X$2)),STANDARDIZE('O-Earnings'!X31,'O-Earnings'!X$1,'O-Earnings'!X$2),"..")</f>
        <v>..</v>
      </c>
      <c r="Z31" s="64" t="str">
        <f>IF(AND(ISNUMBER('O-Earnings'!Y31),ISNUMBER('O-Earnings'!Y$1),ISNUMBER('O-Earnings'!Y$2)),STANDARDIZE('O-Earnings'!Y31,'O-Earnings'!Y$1,'O-Earnings'!Y$2),"..")</f>
        <v>..</v>
      </c>
      <c r="AA31" s="64" t="str">
        <f>IF(AND(ISNUMBER('O-Earnings'!Z31),ISNUMBER('O-Earnings'!Z$1),ISNUMBER('O-Earnings'!Z$2)),STANDARDIZE('O-Earnings'!Z31,'O-Earnings'!Z$1,'O-Earnings'!Z$2),"..")</f>
        <v>..</v>
      </c>
    </row>
    <row r="32" spans="1:27">
      <c r="A32" s="42">
        <v>29</v>
      </c>
      <c r="B32" s="2">
        <f>IF(ISNUMBER('Bank List'!B30),'Bank List'!B30,"")</f>
        <v>4145062</v>
      </c>
      <c r="C32" s="55" t="str">
        <f>IF(ISTEXT(Soundness!C33),Soundness!C33,"")</f>
        <v>KBC Group NV</v>
      </c>
      <c r="D32" s="55" t="str">
        <f>IF(ISTEXT(Soundness!D33),Soundness!D33,"")</f>
        <v>Belgium</v>
      </c>
      <c r="E32" s="63" t="str">
        <f>Soundness!E33</f>
        <v>Y</v>
      </c>
      <c r="F32" s="57"/>
      <c r="G32" s="64" t="str">
        <f>IF(AND(ISNUMBER('O-Earnings'!F32),ISNUMBER('O-Earnings'!F$1),ISNUMBER('O-Earnings'!F$2)),STANDARDIZE('O-Earnings'!F32,'O-Earnings'!F$1,'O-Earnings'!F$2),"..")</f>
        <v>..</v>
      </c>
      <c r="H32" s="64" t="str">
        <f>IF(AND(ISNUMBER('O-Earnings'!G32),ISNUMBER('O-Earnings'!G$1),ISNUMBER('O-Earnings'!G$2)),STANDARDIZE('O-Earnings'!G32,'O-Earnings'!G$1,'O-Earnings'!G$2),"..")</f>
        <v>..</v>
      </c>
      <c r="I32" s="64" t="str">
        <f>IF(AND(ISNUMBER('O-Earnings'!H32),ISNUMBER('O-Earnings'!H$1),ISNUMBER('O-Earnings'!H$2)),STANDARDIZE('O-Earnings'!H32,'O-Earnings'!H$1,'O-Earnings'!H$2),"..")</f>
        <v>..</v>
      </c>
      <c r="J32" s="64" t="str">
        <f>IF(AND(ISNUMBER('O-Earnings'!I32),ISNUMBER('O-Earnings'!I$1),ISNUMBER('O-Earnings'!I$2)),STANDARDIZE('O-Earnings'!I32,'O-Earnings'!I$1,'O-Earnings'!I$2),"..")</f>
        <v>..</v>
      </c>
      <c r="K32" s="64" t="str">
        <f>IF(AND(ISNUMBER('O-Earnings'!J32),ISNUMBER('O-Earnings'!J$1),ISNUMBER('O-Earnings'!J$2)),STANDARDIZE('O-Earnings'!J32,'O-Earnings'!J$1,'O-Earnings'!J$2),"..")</f>
        <v>..</v>
      </c>
      <c r="L32" s="64" t="str">
        <f>IF(AND(ISNUMBER('O-Earnings'!K32),ISNUMBER('O-Earnings'!K$1),ISNUMBER('O-Earnings'!K$2)),STANDARDIZE('O-Earnings'!K32,'O-Earnings'!K$1,'O-Earnings'!K$2),"..")</f>
        <v>..</v>
      </c>
      <c r="M32" s="64" t="str">
        <f>IF(AND(ISNUMBER('O-Earnings'!L32),ISNUMBER('O-Earnings'!L$1),ISNUMBER('O-Earnings'!L$2)),STANDARDIZE('O-Earnings'!L32,'O-Earnings'!L$1,'O-Earnings'!L$2),"..")</f>
        <v>..</v>
      </c>
      <c r="N32" s="64">
        <f>IF(AND(ISNUMBER('O-Earnings'!M32),ISNUMBER('O-Earnings'!M$1),ISNUMBER('O-Earnings'!M$2)),STANDARDIZE('O-Earnings'!M32,'O-Earnings'!M$1,'O-Earnings'!M$2),"..")</f>
        <v>-4.4644249075544457E-2</v>
      </c>
      <c r="O32" s="64">
        <f>IF(AND(ISNUMBER('O-Earnings'!N32),ISNUMBER('O-Earnings'!N$1),ISNUMBER('O-Earnings'!N$2)),STANDARDIZE('O-Earnings'!N32,'O-Earnings'!N$1,'O-Earnings'!N$2),"..")</f>
        <v>-1.9552990979829747</v>
      </c>
      <c r="P32" s="64">
        <f>IF(AND(ISNUMBER('O-Earnings'!O32),ISNUMBER('O-Earnings'!O$1),ISNUMBER('O-Earnings'!O$2)),STANDARDIZE('O-Earnings'!O32,'O-Earnings'!O$1,'O-Earnings'!O$2),"..")</f>
        <v>-1.8706360793921379</v>
      </c>
      <c r="Q32" s="64">
        <f>IF(AND(ISNUMBER('O-Earnings'!P32),ISNUMBER('O-Earnings'!P$1),ISNUMBER('O-Earnings'!P$2)),STANDARDIZE('O-Earnings'!P32,'O-Earnings'!P$1,'O-Earnings'!P$2),"..")</f>
        <v>0.20946851355389223</v>
      </c>
      <c r="R32" s="64">
        <f>IF(AND(ISNUMBER('O-Earnings'!Q32),ISNUMBER('O-Earnings'!Q$1),ISNUMBER('O-Earnings'!Q$2)),STANDARDIZE('O-Earnings'!Q32,'O-Earnings'!Q$1,'O-Earnings'!Q$2),"..")</f>
        <v>-0.65778274201883824</v>
      </c>
      <c r="S32" s="64" t="str">
        <f>IF(AND(ISNUMBER('O-Earnings'!R32),ISNUMBER('O-Earnings'!R$1),ISNUMBER('O-Earnings'!R$2)),STANDARDIZE('O-Earnings'!R32,'O-Earnings'!R$1,'O-Earnings'!R$2),"..")</f>
        <v>..</v>
      </c>
      <c r="T32" s="64" t="str">
        <f>IF(AND(ISNUMBER('O-Earnings'!S32),ISNUMBER('O-Earnings'!S$1),ISNUMBER('O-Earnings'!S$2)),STANDARDIZE('O-Earnings'!S32,'O-Earnings'!S$1,'O-Earnings'!S$2),"..")</f>
        <v>..</v>
      </c>
      <c r="U32" s="64" t="str">
        <f>IF(AND(ISNUMBER('O-Earnings'!T32),ISNUMBER('O-Earnings'!T$1),ISNUMBER('O-Earnings'!T$2)),STANDARDIZE('O-Earnings'!T32,'O-Earnings'!T$1,'O-Earnings'!T$2),"..")</f>
        <v>..</v>
      </c>
      <c r="V32" s="64" t="str">
        <f>IF(AND(ISNUMBER('O-Earnings'!U32),ISNUMBER('O-Earnings'!U$1),ISNUMBER('O-Earnings'!U$2)),STANDARDIZE('O-Earnings'!U32,'O-Earnings'!U$1,'O-Earnings'!U$2),"..")</f>
        <v>..</v>
      </c>
      <c r="W32" s="64" t="str">
        <f>IF(AND(ISNUMBER('O-Earnings'!V32),ISNUMBER('O-Earnings'!V$1),ISNUMBER('O-Earnings'!V$2)),STANDARDIZE('O-Earnings'!V32,'O-Earnings'!V$1,'O-Earnings'!V$2),"..")</f>
        <v>..</v>
      </c>
      <c r="X32" s="64" t="str">
        <f>IF(AND(ISNUMBER('O-Earnings'!W32),ISNUMBER('O-Earnings'!W$1),ISNUMBER('O-Earnings'!W$2)),STANDARDIZE('O-Earnings'!W32,'O-Earnings'!W$1,'O-Earnings'!W$2),"..")</f>
        <v>..</v>
      </c>
      <c r="Y32" s="64" t="str">
        <f>IF(AND(ISNUMBER('O-Earnings'!X32),ISNUMBER('O-Earnings'!X$1),ISNUMBER('O-Earnings'!X$2)),STANDARDIZE('O-Earnings'!X32,'O-Earnings'!X$1,'O-Earnings'!X$2),"..")</f>
        <v>..</v>
      </c>
      <c r="Z32" s="64" t="str">
        <f>IF(AND(ISNUMBER('O-Earnings'!Y32),ISNUMBER('O-Earnings'!Y$1),ISNUMBER('O-Earnings'!Y$2)),STANDARDIZE('O-Earnings'!Y32,'O-Earnings'!Y$1,'O-Earnings'!Y$2),"..")</f>
        <v>..</v>
      </c>
      <c r="AA32" s="64" t="str">
        <f>IF(AND(ISNUMBER('O-Earnings'!Z32),ISNUMBER('O-Earnings'!Z$1),ISNUMBER('O-Earnings'!Z$2)),STANDARDIZE('O-Earnings'!Z32,'O-Earnings'!Z$1,'O-Earnings'!Z$2),"..")</f>
        <v>..</v>
      </c>
    </row>
    <row r="33" spans="1:27">
      <c r="A33" s="42">
        <v>30</v>
      </c>
      <c r="B33" s="2">
        <f>IF(ISNUMBER('Bank List'!B31),'Bank List'!B31,"")</f>
        <v>4041848</v>
      </c>
      <c r="C33" s="55" t="str">
        <f>IF(ISTEXT(Soundness!C34),Soundness!C34,"")</f>
        <v>Lloyds Banking Group Plc</v>
      </c>
      <c r="D33" s="55" t="str">
        <f>IF(ISTEXT(Soundness!D34),Soundness!D34,"")</f>
        <v>United Kingdom</v>
      </c>
      <c r="E33" s="63" t="str">
        <f>Soundness!E34</f>
        <v>Y</v>
      </c>
      <c r="F33" s="57"/>
      <c r="G33" s="64" t="str">
        <f>IF(AND(ISNUMBER('O-Earnings'!F33),ISNUMBER('O-Earnings'!F$1),ISNUMBER('O-Earnings'!F$2)),STANDARDIZE('O-Earnings'!F33,'O-Earnings'!F$1,'O-Earnings'!F$2),"..")</f>
        <v>..</v>
      </c>
      <c r="H33" s="64" t="str">
        <f>IF(AND(ISNUMBER('O-Earnings'!G33),ISNUMBER('O-Earnings'!G$1),ISNUMBER('O-Earnings'!G$2)),STANDARDIZE('O-Earnings'!G33,'O-Earnings'!G$1,'O-Earnings'!G$2),"..")</f>
        <v>..</v>
      </c>
      <c r="I33" s="64" t="str">
        <f>IF(AND(ISNUMBER('O-Earnings'!H33),ISNUMBER('O-Earnings'!H$1),ISNUMBER('O-Earnings'!H$2)),STANDARDIZE('O-Earnings'!H33,'O-Earnings'!H$1,'O-Earnings'!H$2),"..")</f>
        <v>..</v>
      </c>
      <c r="J33" s="64" t="str">
        <f>IF(AND(ISNUMBER('O-Earnings'!I33),ISNUMBER('O-Earnings'!I$1),ISNUMBER('O-Earnings'!I$2)),STANDARDIZE('O-Earnings'!I33,'O-Earnings'!I$1,'O-Earnings'!I$2),"..")</f>
        <v>..</v>
      </c>
      <c r="K33" s="64" t="str">
        <f>IF(AND(ISNUMBER('O-Earnings'!J33),ISNUMBER('O-Earnings'!J$1),ISNUMBER('O-Earnings'!J$2)),STANDARDIZE('O-Earnings'!J33,'O-Earnings'!J$1,'O-Earnings'!J$2),"..")</f>
        <v>..</v>
      </c>
      <c r="L33" s="64" t="str">
        <f>IF(AND(ISNUMBER('O-Earnings'!K33),ISNUMBER('O-Earnings'!K$1),ISNUMBER('O-Earnings'!K$2)),STANDARDIZE('O-Earnings'!K33,'O-Earnings'!K$1,'O-Earnings'!K$2),"..")</f>
        <v>..</v>
      </c>
      <c r="M33" s="64" t="str">
        <f>IF(AND(ISNUMBER('O-Earnings'!L33),ISNUMBER('O-Earnings'!L$1),ISNUMBER('O-Earnings'!L$2)),STANDARDIZE('O-Earnings'!L33,'O-Earnings'!L$1,'O-Earnings'!L$2),"..")</f>
        <v>..</v>
      </c>
      <c r="N33" s="64">
        <f>IF(AND(ISNUMBER('O-Earnings'!M33),ISNUMBER('O-Earnings'!M$1),ISNUMBER('O-Earnings'!M$2)),STANDARDIZE('O-Earnings'!M33,'O-Earnings'!M$1,'O-Earnings'!M$2),"..")</f>
        <v>-0.14105822858075789</v>
      </c>
      <c r="O33" s="64">
        <f>IF(AND(ISNUMBER('O-Earnings'!N33),ISNUMBER('O-Earnings'!N$1),ISNUMBER('O-Earnings'!N$2)),STANDARDIZE('O-Earnings'!N33,'O-Earnings'!N$1,'O-Earnings'!N$2),"..")</f>
        <v>-0.77609738938105233</v>
      </c>
      <c r="P33" s="64">
        <f>IF(AND(ISNUMBER('O-Earnings'!O33),ISNUMBER('O-Earnings'!O$1),ISNUMBER('O-Earnings'!O$2)),STANDARDIZE('O-Earnings'!O33,'O-Earnings'!O$1,'O-Earnings'!O$2),"..")</f>
        <v>-0.3892618733240869</v>
      </c>
      <c r="Q33" s="64">
        <f>IF(AND(ISNUMBER('O-Earnings'!P33),ISNUMBER('O-Earnings'!P$1),ISNUMBER('O-Earnings'!P$2)),STANDARDIZE('O-Earnings'!P33,'O-Earnings'!P$1,'O-Earnings'!P$2),"..")</f>
        <v>-0.77506495567355516</v>
      </c>
      <c r="R33" s="64">
        <f>IF(AND(ISNUMBER('O-Earnings'!Q33),ISNUMBER('O-Earnings'!Q$1),ISNUMBER('O-Earnings'!Q$2)),STANDARDIZE('O-Earnings'!Q33,'O-Earnings'!Q$1,'O-Earnings'!Q$2),"..")</f>
        <v>-1.0905767538520443</v>
      </c>
      <c r="S33" s="64" t="str">
        <f>IF(AND(ISNUMBER('O-Earnings'!R33),ISNUMBER('O-Earnings'!R$1),ISNUMBER('O-Earnings'!R$2)),STANDARDIZE('O-Earnings'!R33,'O-Earnings'!R$1,'O-Earnings'!R$2),"..")</f>
        <v>..</v>
      </c>
      <c r="T33" s="64" t="str">
        <f>IF(AND(ISNUMBER('O-Earnings'!S33),ISNUMBER('O-Earnings'!S$1),ISNUMBER('O-Earnings'!S$2)),STANDARDIZE('O-Earnings'!S33,'O-Earnings'!S$1,'O-Earnings'!S$2),"..")</f>
        <v>..</v>
      </c>
      <c r="U33" s="64" t="str">
        <f>IF(AND(ISNUMBER('O-Earnings'!T33),ISNUMBER('O-Earnings'!T$1),ISNUMBER('O-Earnings'!T$2)),STANDARDIZE('O-Earnings'!T33,'O-Earnings'!T$1,'O-Earnings'!T$2),"..")</f>
        <v>..</v>
      </c>
      <c r="V33" s="64" t="str">
        <f>IF(AND(ISNUMBER('O-Earnings'!U33),ISNUMBER('O-Earnings'!U$1),ISNUMBER('O-Earnings'!U$2)),STANDARDIZE('O-Earnings'!U33,'O-Earnings'!U$1,'O-Earnings'!U$2),"..")</f>
        <v>..</v>
      </c>
      <c r="W33" s="64" t="str">
        <f>IF(AND(ISNUMBER('O-Earnings'!V33),ISNUMBER('O-Earnings'!V$1),ISNUMBER('O-Earnings'!V$2)),STANDARDIZE('O-Earnings'!V33,'O-Earnings'!V$1,'O-Earnings'!V$2),"..")</f>
        <v>..</v>
      </c>
      <c r="X33" s="64" t="str">
        <f>IF(AND(ISNUMBER('O-Earnings'!W33),ISNUMBER('O-Earnings'!W$1),ISNUMBER('O-Earnings'!W$2)),STANDARDIZE('O-Earnings'!W33,'O-Earnings'!W$1,'O-Earnings'!W$2),"..")</f>
        <v>..</v>
      </c>
      <c r="Y33" s="64" t="str">
        <f>IF(AND(ISNUMBER('O-Earnings'!X33),ISNUMBER('O-Earnings'!X$1),ISNUMBER('O-Earnings'!X$2)),STANDARDIZE('O-Earnings'!X33,'O-Earnings'!X$1,'O-Earnings'!X$2),"..")</f>
        <v>..</v>
      </c>
      <c r="Z33" s="64" t="str">
        <f>IF(AND(ISNUMBER('O-Earnings'!Y33),ISNUMBER('O-Earnings'!Y$1),ISNUMBER('O-Earnings'!Y$2)),STANDARDIZE('O-Earnings'!Y33,'O-Earnings'!Y$1,'O-Earnings'!Y$2),"..")</f>
        <v>..</v>
      </c>
      <c r="AA33" s="64" t="str">
        <f>IF(AND(ISNUMBER('O-Earnings'!Z33),ISNUMBER('O-Earnings'!Z$1),ISNUMBER('O-Earnings'!Z$2)),STANDARDIZE('O-Earnings'!Z33,'O-Earnings'!Z$1,'O-Earnings'!Z$2),"..")</f>
        <v>..</v>
      </c>
    </row>
    <row r="34" spans="1:27">
      <c r="A34" s="42">
        <v>31</v>
      </c>
      <c r="B34" s="2">
        <f>IF(ISNUMBER('Bank List'!B32),'Bank List'!B32,"")</f>
        <v>4115073</v>
      </c>
      <c r="C34" s="55" t="str">
        <f>IF(ISTEXT(Soundness!C35),Soundness!C35,"")</f>
        <v>Mitsubishi UFJ Financial Group, Inc.</v>
      </c>
      <c r="D34" s="55" t="str">
        <f>IF(ISTEXT(Soundness!D35),Soundness!D35,"")</f>
        <v>Japan</v>
      </c>
      <c r="E34" s="63" t="str">
        <f>Soundness!E35</f>
        <v>Y</v>
      </c>
      <c r="F34" s="57"/>
      <c r="G34" s="64" t="str">
        <f>IF(AND(ISNUMBER('O-Earnings'!F34),ISNUMBER('O-Earnings'!F$1),ISNUMBER('O-Earnings'!F$2)),STANDARDIZE('O-Earnings'!F34,'O-Earnings'!F$1,'O-Earnings'!F$2),"..")</f>
        <v>..</v>
      </c>
      <c r="H34" s="64" t="str">
        <f>IF(AND(ISNUMBER('O-Earnings'!G34),ISNUMBER('O-Earnings'!G$1),ISNUMBER('O-Earnings'!G$2)),STANDARDIZE('O-Earnings'!G34,'O-Earnings'!G$1,'O-Earnings'!G$2),"..")</f>
        <v>..</v>
      </c>
      <c r="I34" s="64" t="str">
        <f>IF(AND(ISNUMBER('O-Earnings'!H34),ISNUMBER('O-Earnings'!H$1),ISNUMBER('O-Earnings'!H$2)),STANDARDIZE('O-Earnings'!H34,'O-Earnings'!H$1,'O-Earnings'!H$2),"..")</f>
        <v>..</v>
      </c>
      <c r="J34" s="64" t="str">
        <f>IF(AND(ISNUMBER('O-Earnings'!I34),ISNUMBER('O-Earnings'!I$1),ISNUMBER('O-Earnings'!I$2)),STANDARDIZE('O-Earnings'!I34,'O-Earnings'!I$1,'O-Earnings'!I$2),"..")</f>
        <v>..</v>
      </c>
      <c r="K34" s="64" t="str">
        <f>IF(AND(ISNUMBER('O-Earnings'!J34),ISNUMBER('O-Earnings'!J$1),ISNUMBER('O-Earnings'!J$2)),STANDARDIZE('O-Earnings'!J34,'O-Earnings'!J$1,'O-Earnings'!J$2),"..")</f>
        <v>..</v>
      </c>
      <c r="L34" s="64" t="str">
        <f>IF(AND(ISNUMBER('O-Earnings'!K34),ISNUMBER('O-Earnings'!K$1),ISNUMBER('O-Earnings'!K$2)),STANDARDIZE('O-Earnings'!K34,'O-Earnings'!K$1,'O-Earnings'!K$2),"..")</f>
        <v>..</v>
      </c>
      <c r="M34" s="64" t="str">
        <f>IF(AND(ISNUMBER('O-Earnings'!L34),ISNUMBER('O-Earnings'!L$1),ISNUMBER('O-Earnings'!L$2)),STANDARDIZE('O-Earnings'!L34,'O-Earnings'!L$1,'O-Earnings'!L$2),"..")</f>
        <v>..</v>
      </c>
      <c r="N34" s="64">
        <f>IF(AND(ISNUMBER('O-Earnings'!M34),ISNUMBER('O-Earnings'!M$1),ISNUMBER('O-Earnings'!M$2)),STANDARDIZE('O-Earnings'!M34,'O-Earnings'!M$1,'O-Earnings'!M$2),"..")</f>
        <v>-0.77435101397816408</v>
      </c>
      <c r="O34" s="64">
        <f>IF(AND(ISNUMBER('O-Earnings'!N34),ISNUMBER('O-Earnings'!N$1),ISNUMBER('O-Earnings'!N$2)),STANDARDIZE('O-Earnings'!N34,'O-Earnings'!N$1,'O-Earnings'!N$2),"..")</f>
        <v>-0.55219098979030523</v>
      </c>
      <c r="P34" s="64">
        <f>IF(AND(ISNUMBER('O-Earnings'!O34),ISNUMBER('O-Earnings'!O$1),ISNUMBER('O-Earnings'!O$2)),STANDARDIZE('O-Earnings'!O34,'O-Earnings'!O$1,'O-Earnings'!O$2),"..")</f>
        <v>-0.92920499422219305</v>
      </c>
      <c r="Q34" s="64">
        <f>IF(AND(ISNUMBER('O-Earnings'!P34),ISNUMBER('O-Earnings'!P$1),ISNUMBER('O-Earnings'!P$2)),STANDARDIZE('O-Earnings'!P34,'O-Earnings'!P$1,'O-Earnings'!P$2),"..")</f>
        <v>-0.36164357228241534</v>
      </c>
      <c r="R34" s="64">
        <f>IF(AND(ISNUMBER('O-Earnings'!Q34),ISNUMBER('O-Earnings'!Q$1),ISNUMBER('O-Earnings'!Q$2)),STANDARDIZE('O-Earnings'!Q34,'O-Earnings'!Q$1,'O-Earnings'!Q$2),"..")</f>
        <v>-0.3437894428609648</v>
      </c>
      <c r="S34" s="64">
        <f>IF(AND(ISNUMBER('O-Earnings'!R34),ISNUMBER('O-Earnings'!R$1),ISNUMBER('O-Earnings'!R$2)),STANDARDIZE('O-Earnings'!R34,'O-Earnings'!R$1,'O-Earnings'!R$2),"..")</f>
        <v>-4.8336977256760366E-2</v>
      </c>
      <c r="T34" s="64" t="str">
        <f>IF(AND(ISNUMBER('O-Earnings'!S34),ISNUMBER('O-Earnings'!S$1),ISNUMBER('O-Earnings'!S$2)),STANDARDIZE('O-Earnings'!S34,'O-Earnings'!S$1,'O-Earnings'!S$2),"..")</f>
        <v>..</v>
      </c>
      <c r="U34" s="64" t="str">
        <f>IF(AND(ISNUMBER('O-Earnings'!T34),ISNUMBER('O-Earnings'!T$1),ISNUMBER('O-Earnings'!T$2)),STANDARDIZE('O-Earnings'!T34,'O-Earnings'!T$1,'O-Earnings'!T$2),"..")</f>
        <v>..</v>
      </c>
      <c r="V34" s="64" t="str">
        <f>IF(AND(ISNUMBER('O-Earnings'!U34),ISNUMBER('O-Earnings'!U$1),ISNUMBER('O-Earnings'!U$2)),STANDARDIZE('O-Earnings'!U34,'O-Earnings'!U$1,'O-Earnings'!U$2),"..")</f>
        <v>..</v>
      </c>
      <c r="W34" s="64" t="str">
        <f>IF(AND(ISNUMBER('O-Earnings'!V34),ISNUMBER('O-Earnings'!V$1),ISNUMBER('O-Earnings'!V$2)),STANDARDIZE('O-Earnings'!V34,'O-Earnings'!V$1,'O-Earnings'!V$2),"..")</f>
        <v>..</v>
      </c>
      <c r="X34" s="64" t="str">
        <f>IF(AND(ISNUMBER('O-Earnings'!W34),ISNUMBER('O-Earnings'!W$1),ISNUMBER('O-Earnings'!W$2)),STANDARDIZE('O-Earnings'!W34,'O-Earnings'!W$1,'O-Earnings'!W$2),"..")</f>
        <v>..</v>
      </c>
      <c r="Y34" s="64" t="str">
        <f>IF(AND(ISNUMBER('O-Earnings'!X34),ISNUMBER('O-Earnings'!X$1),ISNUMBER('O-Earnings'!X$2)),STANDARDIZE('O-Earnings'!X34,'O-Earnings'!X$1,'O-Earnings'!X$2),"..")</f>
        <v>..</v>
      </c>
      <c r="Z34" s="64" t="str">
        <f>IF(AND(ISNUMBER('O-Earnings'!Y34),ISNUMBER('O-Earnings'!Y$1),ISNUMBER('O-Earnings'!Y$2)),STANDARDIZE('O-Earnings'!Y34,'O-Earnings'!Y$1,'O-Earnings'!Y$2),"..")</f>
        <v>..</v>
      </c>
      <c r="AA34" s="64" t="str">
        <f>IF(AND(ISNUMBER('O-Earnings'!Z34),ISNUMBER('O-Earnings'!Z$1),ISNUMBER('O-Earnings'!Z$2)),STANDARDIZE('O-Earnings'!Z34,'O-Earnings'!Z$1,'O-Earnings'!Z$2),"..")</f>
        <v>..</v>
      </c>
    </row>
    <row r="35" spans="1:27">
      <c r="A35" s="42">
        <v>32</v>
      </c>
      <c r="B35" s="2">
        <f>IF(ISNUMBER('Bank List'!B33),'Bank List'!B33,"")</f>
        <v>4087990</v>
      </c>
      <c r="C35" s="55" t="str">
        <f>IF(ISTEXT(Soundness!C36),Soundness!C36,"")</f>
        <v>Mizuho Financial Group, Inc.</v>
      </c>
      <c r="D35" s="55" t="str">
        <f>IF(ISTEXT(Soundness!D36),Soundness!D36,"")</f>
        <v>Japan</v>
      </c>
      <c r="E35" s="63" t="str">
        <f>Soundness!E36</f>
        <v>Y</v>
      </c>
      <c r="F35" s="57"/>
      <c r="G35" s="64" t="str">
        <f>IF(AND(ISNUMBER('O-Earnings'!F35),ISNUMBER('O-Earnings'!F$1),ISNUMBER('O-Earnings'!F$2)),STANDARDIZE('O-Earnings'!F35,'O-Earnings'!F$1,'O-Earnings'!F$2),"..")</f>
        <v>..</v>
      </c>
      <c r="H35" s="64" t="str">
        <f>IF(AND(ISNUMBER('O-Earnings'!G35),ISNUMBER('O-Earnings'!G$1),ISNUMBER('O-Earnings'!G$2)),STANDARDIZE('O-Earnings'!G35,'O-Earnings'!G$1,'O-Earnings'!G$2),"..")</f>
        <v>..</v>
      </c>
      <c r="I35" s="64" t="str">
        <f>IF(AND(ISNUMBER('O-Earnings'!H35),ISNUMBER('O-Earnings'!H$1),ISNUMBER('O-Earnings'!H$2)),STANDARDIZE('O-Earnings'!H35,'O-Earnings'!H$1,'O-Earnings'!H$2),"..")</f>
        <v>..</v>
      </c>
      <c r="J35" s="64" t="str">
        <f>IF(AND(ISNUMBER('O-Earnings'!I35),ISNUMBER('O-Earnings'!I$1),ISNUMBER('O-Earnings'!I$2)),STANDARDIZE('O-Earnings'!I35,'O-Earnings'!I$1,'O-Earnings'!I$2),"..")</f>
        <v>..</v>
      </c>
      <c r="K35" s="64" t="str">
        <f>IF(AND(ISNUMBER('O-Earnings'!J35),ISNUMBER('O-Earnings'!J$1),ISNUMBER('O-Earnings'!J$2)),STANDARDIZE('O-Earnings'!J35,'O-Earnings'!J$1,'O-Earnings'!J$2),"..")</f>
        <v>..</v>
      </c>
      <c r="L35" s="64" t="str">
        <f>IF(AND(ISNUMBER('O-Earnings'!K35),ISNUMBER('O-Earnings'!K$1),ISNUMBER('O-Earnings'!K$2)),STANDARDIZE('O-Earnings'!K35,'O-Earnings'!K$1,'O-Earnings'!K$2),"..")</f>
        <v>..</v>
      </c>
      <c r="M35" s="64" t="str">
        <f>IF(AND(ISNUMBER('O-Earnings'!L35),ISNUMBER('O-Earnings'!L$1),ISNUMBER('O-Earnings'!L$2)),STANDARDIZE('O-Earnings'!L35,'O-Earnings'!L$1,'O-Earnings'!L$2),"..")</f>
        <v>..</v>
      </c>
      <c r="N35" s="64">
        <f>IF(AND(ISNUMBER('O-Earnings'!M35),ISNUMBER('O-Earnings'!M$1),ISNUMBER('O-Earnings'!M$2)),STANDARDIZE('O-Earnings'!M35,'O-Earnings'!M$1,'O-Earnings'!M$2),"..")</f>
        <v>-0.85017876938208969</v>
      </c>
      <c r="O35" s="64">
        <f>IF(AND(ISNUMBER('O-Earnings'!N35),ISNUMBER('O-Earnings'!N$1),ISNUMBER('O-Earnings'!N$2)),STANDARDIZE('O-Earnings'!N35,'O-Earnings'!N$1,'O-Earnings'!N$2),"..")</f>
        <v>-0.77033701954172129</v>
      </c>
      <c r="P35" s="64">
        <f>IF(AND(ISNUMBER('O-Earnings'!O35),ISNUMBER('O-Earnings'!O$1),ISNUMBER('O-Earnings'!O$2)),STANDARDIZE('O-Earnings'!O35,'O-Earnings'!O$1,'O-Earnings'!O$2),"..")</f>
        <v>-1.3180024638206809</v>
      </c>
      <c r="Q35" s="64">
        <f>IF(AND(ISNUMBER('O-Earnings'!P35),ISNUMBER('O-Earnings'!P$1),ISNUMBER('O-Earnings'!P$2)),STANDARDIZE('O-Earnings'!P35,'O-Earnings'!P$1,'O-Earnings'!P$2),"..")</f>
        <v>-0.36995638998129848</v>
      </c>
      <c r="R35" s="64">
        <f>IF(AND(ISNUMBER('O-Earnings'!Q35),ISNUMBER('O-Earnings'!Q$1),ISNUMBER('O-Earnings'!Q$2)),STANDARDIZE('O-Earnings'!Q35,'O-Earnings'!Q$1,'O-Earnings'!Q$2),"..")</f>
        <v>-0.20795441789876765</v>
      </c>
      <c r="S35" s="64">
        <f>IF(AND(ISNUMBER('O-Earnings'!R35),ISNUMBER('O-Earnings'!R$1),ISNUMBER('O-Earnings'!R$2)),STANDARDIZE('O-Earnings'!R35,'O-Earnings'!R$1,'O-Earnings'!R$2),"..")</f>
        <v>-0.26744733334301174</v>
      </c>
      <c r="T35" s="64" t="str">
        <f>IF(AND(ISNUMBER('O-Earnings'!S35),ISNUMBER('O-Earnings'!S$1),ISNUMBER('O-Earnings'!S$2)),STANDARDIZE('O-Earnings'!S35,'O-Earnings'!S$1,'O-Earnings'!S$2),"..")</f>
        <v>..</v>
      </c>
      <c r="U35" s="64" t="str">
        <f>IF(AND(ISNUMBER('O-Earnings'!T35),ISNUMBER('O-Earnings'!T$1),ISNUMBER('O-Earnings'!T$2)),STANDARDIZE('O-Earnings'!T35,'O-Earnings'!T$1,'O-Earnings'!T$2),"..")</f>
        <v>..</v>
      </c>
      <c r="V35" s="64" t="str">
        <f>IF(AND(ISNUMBER('O-Earnings'!U35),ISNUMBER('O-Earnings'!U$1),ISNUMBER('O-Earnings'!U$2)),STANDARDIZE('O-Earnings'!U35,'O-Earnings'!U$1,'O-Earnings'!U$2),"..")</f>
        <v>..</v>
      </c>
      <c r="W35" s="64" t="str">
        <f>IF(AND(ISNUMBER('O-Earnings'!V35),ISNUMBER('O-Earnings'!V$1),ISNUMBER('O-Earnings'!V$2)),STANDARDIZE('O-Earnings'!V35,'O-Earnings'!V$1,'O-Earnings'!V$2),"..")</f>
        <v>..</v>
      </c>
      <c r="X35" s="64" t="str">
        <f>IF(AND(ISNUMBER('O-Earnings'!W35),ISNUMBER('O-Earnings'!W$1),ISNUMBER('O-Earnings'!W$2)),STANDARDIZE('O-Earnings'!W35,'O-Earnings'!W$1,'O-Earnings'!W$2),"..")</f>
        <v>..</v>
      </c>
      <c r="Y35" s="64" t="str">
        <f>IF(AND(ISNUMBER('O-Earnings'!X35),ISNUMBER('O-Earnings'!X$1),ISNUMBER('O-Earnings'!X$2)),STANDARDIZE('O-Earnings'!X35,'O-Earnings'!X$1,'O-Earnings'!X$2),"..")</f>
        <v>..</v>
      </c>
      <c r="Z35" s="64" t="str">
        <f>IF(AND(ISNUMBER('O-Earnings'!Y35),ISNUMBER('O-Earnings'!Y$1),ISNUMBER('O-Earnings'!Y$2)),STANDARDIZE('O-Earnings'!Y35,'O-Earnings'!Y$1,'O-Earnings'!Y$2),"..")</f>
        <v>..</v>
      </c>
      <c r="AA35" s="64" t="str">
        <f>IF(AND(ISNUMBER('O-Earnings'!Z35),ISNUMBER('O-Earnings'!Z$1),ISNUMBER('O-Earnings'!Z$2)),STANDARDIZE('O-Earnings'!Z35,'O-Earnings'!Z$1,'O-Earnings'!Z$2),"..")</f>
        <v>..</v>
      </c>
    </row>
    <row r="36" spans="1:27">
      <c r="A36" s="42">
        <v>33</v>
      </c>
      <c r="B36" s="2">
        <f>IF(ISNUMBER('Bank List'!B34),'Bank List'!B34,"")</f>
        <v>4005723</v>
      </c>
      <c r="C36" s="55" t="str">
        <f>IF(ISTEXT(Soundness!C37),Soundness!C37,"")</f>
        <v>National Australia Bank, Limited</v>
      </c>
      <c r="D36" s="55" t="str">
        <f>IF(ISTEXT(Soundness!D37),Soundness!D37,"")</f>
        <v>Australia</v>
      </c>
      <c r="E36" s="63" t="str">
        <f>Soundness!E37</f>
        <v>Y</v>
      </c>
      <c r="F36" s="57"/>
      <c r="G36" s="64" t="str">
        <f>IF(AND(ISNUMBER('O-Earnings'!F36),ISNUMBER('O-Earnings'!F$1),ISNUMBER('O-Earnings'!F$2)),STANDARDIZE('O-Earnings'!F36,'O-Earnings'!F$1,'O-Earnings'!F$2),"..")</f>
        <v>..</v>
      </c>
      <c r="H36" s="64" t="str">
        <f>IF(AND(ISNUMBER('O-Earnings'!G36),ISNUMBER('O-Earnings'!G$1),ISNUMBER('O-Earnings'!G$2)),STANDARDIZE('O-Earnings'!G36,'O-Earnings'!G$1,'O-Earnings'!G$2),"..")</f>
        <v>..</v>
      </c>
      <c r="I36" s="64" t="str">
        <f>IF(AND(ISNUMBER('O-Earnings'!H36),ISNUMBER('O-Earnings'!H$1),ISNUMBER('O-Earnings'!H$2)),STANDARDIZE('O-Earnings'!H36,'O-Earnings'!H$1,'O-Earnings'!H$2),"..")</f>
        <v>..</v>
      </c>
      <c r="J36" s="64" t="str">
        <f>IF(AND(ISNUMBER('O-Earnings'!I36),ISNUMBER('O-Earnings'!I$1),ISNUMBER('O-Earnings'!I$2)),STANDARDIZE('O-Earnings'!I36,'O-Earnings'!I$1,'O-Earnings'!I$2),"..")</f>
        <v>..</v>
      </c>
      <c r="K36" s="64" t="str">
        <f>IF(AND(ISNUMBER('O-Earnings'!J36),ISNUMBER('O-Earnings'!J$1),ISNUMBER('O-Earnings'!J$2)),STANDARDIZE('O-Earnings'!J36,'O-Earnings'!J$1,'O-Earnings'!J$2),"..")</f>
        <v>..</v>
      </c>
      <c r="L36" s="64" t="str">
        <f>IF(AND(ISNUMBER('O-Earnings'!K36),ISNUMBER('O-Earnings'!K$1),ISNUMBER('O-Earnings'!K$2)),STANDARDIZE('O-Earnings'!K36,'O-Earnings'!K$1,'O-Earnings'!K$2),"..")</f>
        <v>..</v>
      </c>
      <c r="M36" s="64" t="str">
        <f>IF(AND(ISNUMBER('O-Earnings'!L36),ISNUMBER('O-Earnings'!L$1),ISNUMBER('O-Earnings'!L$2)),STANDARDIZE('O-Earnings'!L36,'O-Earnings'!L$1,'O-Earnings'!L$2),"..")</f>
        <v>..</v>
      </c>
      <c r="N36" s="64">
        <f>IF(AND(ISNUMBER('O-Earnings'!M36),ISNUMBER('O-Earnings'!M$1),ISNUMBER('O-Earnings'!M$2)),STANDARDIZE('O-Earnings'!M36,'O-Earnings'!M$1,'O-Earnings'!M$2),"..")</f>
        <v>-0.22662333264791684</v>
      </c>
      <c r="O36" s="64">
        <f>IF(AND(ISNUMBER('O-Earnings'!N36),ISNUMBER('O-Earnings'!N$1),ISNUMBER('O-Earnings'!N$2)),STANDARDIZE('O-Earnings'!N36,'O-Earnings'!N$1,'O-Earnings'!N$2),"..")</f>
        <v>-4.2576652469991025E-2</v>
      </c>
      <c r="P36" s="64">
        <f>IF(AND(ISNUMBER('O-Earnings'!O36),ISNUMBER('O-Earnings'!O$1),ISNUMBER('O-Earnings'!O$2)),STANDARDIZE('O-Earnings'!O36,'O-Earnings'!O$1,'O-Earnings'!O$2),"..")</f>
        <v>-0.24689304003415305</v>
      </c>
      <c r="Q36" s="64">
        <f>IF(AND(ISNUMBER('O-Earnings'!P36),ISNUMBER('O-Earnings'!P$1),ISNUMBER('O-Earnings'!P$2)),STANDARDIZE('O-Earnings'!P36,'O-Earnings'!P$1,'O-Earnings'!P$2),"..")</f>
        <v>0.32885256039941962</v>
      </c>
      <c r="R36" s="64">
        <f>IF(AND(ISNUMBER('O-Earnings'!Q36),ISNUMBER('O-Earnings'!Q$1),ISNUMBER('O-Earnings'!Q$2)),STANDARDIZE('O-Earnings'!Q36,'O-Earnings'!Q$1,'O-Earnings'!Q$2),"..")</f>
        <v>0.42551495314201732</v>
      </c>
      <c r="S36" s="64">
        <f>IF(AND(ISNUMBER('O-Earnings'!R36),ISNUMBER('O-Earnings'!R$1),ISNUMBER('O-Earnings'!R$2)),STANDARDIZE('O-Earnings'!R36,'O-Earnings'!R$1,'O-Earnings'!R$2),"..")</f>
        <v>-4.1387400553131283E-3</v>
      </c>
      <c r="T36" s="64" t="str">
        <f>IF(AND(ISNUMBER('O-Earnings'!S36),ISNUMBER('O-Earnings'!S$1),ISNUMBER('O-Earnings'!S$2)),STANDARDIZE('O-Earnings'!S36,'O-Earnings'!S$1,'O-Earnings'!S$2),"..")</f>
        <v>..</v>
      </c>
      <c r="U36" s="64" t="str">
        <f>IF(AND(ISNUMBER('O-Earnings'!T36),ISNUMBER('O-Earnings'!T$1),ISNUMBER('O-Earnings'!T$2)),STANDARDIZE('O-Earnings'!T36,'O-Earnings'!T$1,'O-Earnings'!T$2),"..")</f>
        <v>..</v>
      </c>
      <c r="V36" s="64" t="str">
        <f>IF(AND(ISNUMBER('O-Earnings'!U36),ISNUMBER('O-Earnings'!U$1),ISNUMBER('O-Earnings'!U$2)),STANDARDIZE('O-Earnings'!U36,'O-Earnings'!U$1,'O-Earnings'!U$2),"..")</f>
        <v>..</v>
      </c>
      <c r="W36" s="64" t="str">
        <f>IF(AND(ISNUMBER('O-Earnings'!V36),ISNUMBER('O-Earnings'!V$1),ISNUMBER('O-Earnings'!V$2)),STANDARDIZE('O-Earnings'!V36,'O-Earnings'!V$1,'O-Earnings'!V$2),"..")</f>
        <v>..</v>
      </c>
      <c r="X36" s="64" t="str">
        <f>IF(AND(ISNUMBER('O-Earnings'!W36),ISNUMBER('O-Earnings'!W$1),ISNUMBER('O-Earnings'!W$2)),STANDARDIZE('O-Earnings'!W36,'O-Earnings'!W$1,'O-Earnings'!W$2),"..")</f>
        <v>..</v>
      </c>
      <c r="Y36" s="64" t="str">
        <f>IF(AND(ISNUMBER('O-Earnings'!X36),ISNUMBER('O-Earnings'!X$1),ISNUMBER('O-Earnings'!X$2)),STANDARDIZE('O-Earnings'!X36,'O-Earnings'!X$1,'O-Earnings'!X$2),"..")</f>
        <v>..</v>
      </c>
      <c r="Z36" s="64" t="str">
        <f>IF(AND(ISNUMBER('O-Earnings'!Y36),ISNUMBER('O-Earnings'!Y$1),ISNUMBER('O-Earnings'!Y$2)),STANDARDIZE('O-Earnings'!Y36,'O-Earnings'!Y$1,'O-Earnings'!Y$2),"..")</f>
        <v>..</v>
      </c>
      <c r="AA36" s="64" t="str">
        <f>IF(AND(ISNUMBER('O-Earnings'!Z36),ISNUMBER('O-Earnings'!Z$1),ISNUMBER('O-Earnings'!Z$2)),STANDARDIZE('O-Earnings'!Z36,'O-Earnings'!Z$1,'O-Earnings'!Z$2),"..")</f>
        <v>..</v>
      </c>
    </row>
    <row r="37" spans="1:27">
      <c r="A37" s="42">
        <v>34</v>
      </c>
      <c r="B37" s="2">
        <f>IF(ISNUMBER('Bank List'!B35),'Bank List'!B35,"")</f>
        <v>4077805</v>
      </c>
      <c r="C37" s="55" t="str">
        <f>IF(ISTEXT(Soundness!C38),Soundness!C38,"")</f>
        <v>Natixis</v>
      </c>
      <c r="D37" s="55" t="str">
        <f>IF(ISTEXT(Soundness!D38),Soundness!D38,"")</f>
        <v>France</v>
      </c>
      <c r="E37" s="63" t="str">
        <f>Soundness!E38</f>
        <v>Y</v>
      </c>
      <c r="F37" s="57"/>
      <c r="G37" s="64" t="str">
        <f>IF(AND(ISNUMBER('O-Earnings'!F37),ISNUMBER('O-Earnings'!F$1),ISNUMBER('O-Earnings'!F$2)),STANDARDIZE('O-Earnings'!F37,'O-Earnings'!F$1,'O-Earnings'!F$2),"..")</f>
        <v>..</v>
      </c>
      <c r="H37" s="64" t="str">
        <f>IF(AND(ISNUMBER('O-Earnings'!G37),ISNUMBER('O-Earnings'!G$1),ISNUMBER('O-Earnings'!G$2)),STANDARDIZE('O-Earnings'!G37,'O-Earnings'!G$1,'O-Earnings'!G$2),"..")</f>
        <v>..</v>
      </c>
      <c r="I37" s="64" t="str">
        <f>IF(AND(ISNUMBER('O-Earnings'!H37),ISNUMBER('O-Earnings'!H$1),ISNUMBER('O-Earnings'!H$2)),STANDARDIZE('O-Earnings'!H37,'O-Earnings'!H$1,'O-Earnings'!H$2),"..")</f>
        <v>..</v>
      </c>
      <c r="J37" s="64" t="str">
        <f>IF(AND(ISNUMBER('O-Earnings'!I37),ISNUMBER('O-Earnings'!I$1),ISNUMBER('O-Earnings'!I$2)),STANDARDIZE('O-Earnings'!I37,'O-Earnings'!I$1,'O-Earnings'!I$2),"..")</f>
        <v>..</v>
      </c>
      <c r="K37" s="64" t="str">
        <f>IF(AND(ISNUMBER('O-Earnings'!J37),ISNUMBER('O-Earnings'!J$1),ISNUMBER('O-Earnings'!J$2)),STANDARDIZE('O-Earnings'!J37,'O-Earnings'!J$1,'O-Earnings'!J$2),"..")</f>
        <v>..</v>
      </c>
      <c r="L37" s="64" t="str">
        <f>IF(AND(ISNUMBER('O-Earnings'!K37),ISNUMBER('O-Earnings'!K$1),ISNUMBER('O-Earnings'!K$2)),STANDARDIZE('O-Earnings'!K37,'O-Earnings'!K$1,'O-Earnings'!K$2),"..")</f>
        <v>..</v>
      </c>
      <c r="M37" s="64" t="str">
        <f>IF(AND(ISNUMBER('O-Earnings'!L37),ISNUMBER('O-Earnings'!L$1),ISNUMBER('O-Earnings'!L$2)),STANDARDIZE('O-Earnings'!L37,'O-Earnings'!L$1,'O-Earnings'!L$2),"..")</f>
        <v>..</v>
      </c>
      <c r="N37" s="64">
        <f>IF(AND(ISNUMBER('O-Earnings'!M37),ISNUMBER('O-Earnings'!M$1),ISNUMBER('O-Earnings'!M$2)),STANDARDIZE('O-Earnings'!M37,'O-Earnings'!M$1,'O-Earnings'!M$2),"..")</f>
        <v>-1.194554290426161</v>
      </c>
      <c r="O37" s="64">
        <f>IF(AND(ISNUMBER('O-Earnings'!N37),ISNUMBER('O-Earnings'!N$1),ISNUMBER('O-Earnings'!N$2)),STANDARDIZE('O-Earnings'!N37,'O-Earnings'!N$1,'O-Earnings'!N$2),"..")</f>
        <v>-1.7650052324907402</v>
      </c>
      <c r="P37" s="64">
        <f>IF(AND(ISNUMBER('O-Earnings'!O37),ISNUMBER('O-Earnings'!O$1),ISNUMBER('O-Earnings'!O$2)),STANDARDIZE('O-Earnings'!O37,'O-Earnings'!O$1,'O-Earnings'!O$2),"..")</f>
        <v>-1.2614554534135802</v>
      </c>
      <c r="Q37" s="64">
        <f>IF(AND(ISNUMBER('O-Earnings'!P37),ISNUMBER('O-Earnings'!P$1),ISNUMBER('O-Earnings'!P$2)),STANDARDIZE('O-Earnings'!P37,'O-Earnings'!P$1,'O-Earnings'!P$2),"..")</f>
        <v>-0.14752820056186949</v>
      </c>
      <c r="R37" s="64">
        <f>IF(AND(ISNUMBER('O-Earnings'!Q37),ISNUMBER('O-Earnings'!Q$1),ISNUMBER('O-Earnings'!Q$2)),STANDARDIZE('O-Earnings'!Q37,'O-Earnings'!Q$1,'O-Earnings'!Q$2),"..")</f>
        <v>-0.18012980108578247</v>
      </c>
      <c r="S37" s="64" t="str">
        <f>IF(AND(ISNUMBER('O-Earnings'!R37),ISNUMBER('O-Earnings'!R$1),ISNUMBER('O-Earnings'!R$2)),STANDARDIZE('O-Earnings'!R37,'O-Earnings'!R$1,'O-Earnings'!R$2),"..")</f>
        <v>..</v>
      </c>
      <c r="T37" s="64" t="str">
        <f>IF(AND(ISNUMBER('O-Earnings'!S37),ISNUMBER('O-Earnings'!S$1),ISNUMBER('O-Earnings'!S$2)),STANDARDIZE('O-Earnings'!S37,'O-Earnings'!S$1,'O-Earnings'!S$2),"..")</f>
        <v>..</v>
      </c>
      <c r="U37" s="64" t="str">
        <f>IF(AND(ISNUMBER('O-Earnings'!T37),ISNUMBER('O-Earnings'!T$1),ISNUMBER('O-Earnings'!T$2)),STANDARDIZE('O-Earnings'!T37,'O-Earnings'!T$1,'O-Earnings'!T$2),"..")</f>
        <v>..</v>
      </c>
      <c r="V37" s="64" t="str">
        <f>IF(AND(ISNUMBER('O-Earnings'!U37),ISNUMBER('O-Earnings'!U$1),ISNUMBER('O-Earnings'!U$2)),STANDARDIZE('O-Earnings'!U37,'O-Earnings'!U$1,'O-Earnings'!U$2),"..")</f>
        <v>..</v>
      </c>
      <c r="W37" s="64" t="str">
        <f>IF(AND(ISNUMBER('O-Earnings'!V37),ISNUMBER('O-Earnings'!V$1),ISNUMBER('O-Earnings'!V$2)),STANDARDIZE('O-Earnings'!V37,'O-Earnings'!V$1,'O-Earnings'!V$2),"..")</f>
        <v>..</v>
      </c>
      <c r="X37" s="64" t="str">
        <f>IF(AND(ISNUMBER('O-Earnings'!W37),ISNUMBER('O-Earnings'!W$1),ISNUMBER('O-Earnings'!W$2)),STANDARDIZE('O-Earnings'!W37,'O-Earnings'!W$1,'O-Earnings'!W$2),"..")</f>
        <v>..</v>
      </c>
      <c r="Y37" s="64" t="str">
        <f>IF(AND(ISNUMBER('O-Earnings'!X37),ISNUMBER('O-Earnings'!X$1),ISNUMBER('O-Earnings'!X$2)),STANDARDIZE('O-Earnings'!X37,'O-Earnings'!X$1,'O-Earnings'!X$2),"..")</f>
        <v>..</v>
      </c>
      <c r="Z37" s="64" t="str">
        <f>IF(AND(ISNUMBER('O-Earnings'!Y37),ISNUMBER('O-Earnings'!Y$1),ISNUMBER('O-Earnings'!Y$2)),STANDARDIZE('O-Earnings'!Y37,'O-Earnings'!Y$1,'O-Earnings'!Y$2),"..")</f>
        <v>..</v>
      </c>
      <c r="AA37" s="64" t="str">
        <f>IF(AND(ISNUMBER('O-Earnings'!Z37),ISNUMBER('O-Earnings'!Z$1),ISNUMBER('O-Earnings'!Z$2)),STANDARDIZE('O-Earnings'!Z37,'O-Earnings'!Z$1,'O-Earnings'!Z$2),"..")</f>
        <v>..</v>
      </c>
    </row>
    <row r="38" spans="1:27">
      <c r="A38" s="42">
        <v>35</v>
      </c>
      <c r="B38" s="2">
        <f>IF(ISNUMBER('Bank List'!B36),'Bank List'!B36,"")</f>
        <v>4108919</v>
      </c>
      <c r="C38" s="55" t="str">
        <f>IF(ISTEXT(Soundness!C39),Soundness!C39,"")</f>
        <v>Nordea Bank AB</v>
      </c>
      <c r="D38" s="55" t="str">
        <f>IF(ISTEXT(Soundness!D39),Soundness!D39,"")</f>
        <v>Sweden</v>
      </c>
      <c r="E38" s="63" t="str">
        <f>Soundness!E39</f>
        <v>Y</v>
      </c>
      <c r="F38" s="57"/>
      <c r="G38" s="64" t="str">
        <f>IF(AND(ISNUMBER('O-Earnings'!F38),ISNUMBER('O-Earnings'!F$1),ISNUMBER('O-Earnings'!F$2)),STANDARDIZE('O-Earnings'!F38,'O-Earnings'!F$1,'O-Earnings'!F$2),"..")</f>
        <v>..</v>
      </c>
      <c r="H38" s="64" t="str">
        <f>IF(AND(ISNUMBER('O-Earnings'!G38),ISNUMBER('O-Earnings'!G$1),ISNUMBER('O-Earnings'!G$2)),STANDARDIZE('O-Earnings'!G38,'O-Earnings'!G$1,'O-Earnings'!G$2),"..")</f>
        <v>..</v>
      </c>
      <c r="I38" s="64" t="str">
        <f>IF(AND(ISNUMBER('O-Earnings'!H38),ISNUMBER('O-Earnings'!H$1),ISNUMBER('O-Earnings'!H$2)),STANDARDIZE('O-Earnings'!H38,'O-Earnings'!H$1,'O-Earnings'!H$2),"..")</f>
        <v>..</v>
      </c>
      <c r="J38" s="64" t="str">
        <f>IF(AND(ISNUMBER('O-Earnings'!I38),ISNUMBER('O-Earnings'!I$1),ISNUMBER('O-Earnings'!I$2)),STANDARDIZE('O-Earnings'!I38,'O-Earnings'!I$1,'O-Earnings'!I$2),"..")</f>
        <v>..</v>
      </c>
      <c r="K38" s="64" t="str">
        <f>IF(AND(ISNUMBER('O-Earnings'!J38),ISNUMBER('O-Earnings'!J$1),ISNUMBER('O-Earnings'!J$2)),STANDARDIZE('O-Earnings'!J38,'O-Earnings'!J$1,'O-Earnings'!J$2),"..")</f>
        <v>..</v>
      </c>
      <c r="L38" s="64" t="str">
        <f>IF(AND(ISNUMBER('O-Earnings'!K38),ISNUMBER('O-Earnings'!K$1),ISNUMBER('O-Earnings'!K$2)),STANDARDIZE('O-Earnings'!K38,'O-Earnings'!K$1,'O-Earnings'!K$2),"..")</f>
        <v>..</v>
      </c>
      <c r="M38" s="64" t="str">
        <f>IF(AND(ISNUMBER('O-Earnings'!L38),ISNUMBER('O-Earnings'!L$1),ISNUMBER('O-Earnings'!L$2)),STANDARDIZE('O-Earnings'!L38,'O-Earnings'!L$1,'O-Earnings'!L$2),"..")</f>
        <v>..</v>
      </c>
      <c r="N38" s="64">
        <f>IF(AND(ISNUMBER('O-Earnings'!M38),ISNUMBER('O-Earnings'!M$1),ISNUMBER('O-Earnings'!M$2)),STANDARDIZE('O-Earnings'!M38,'O-Earnings'!M$1,'O-Earnings'!M$2),"..")</f>
        <v>-0.27283445791084188</v>
      </c>
      <c r="O38" s="64">
        <f>IF(AND(ISNUMBER('O-Earnings'!N38),ISNUMBER('O-Earnings'!N$1),ISNUMBER('O-Earnings'!N$2)),STANDARDIZE('O-Earnings'!N38,'O-Earnings'!N$1,'O-Earnings'!N$2),"..")</f>
        <v>-0.21003058132425775</v>
      </c>
      <c r="P38" s="64">
        <f>IF(AND(ISNUMBER('O-Earnings'!O38),ISNUMBER('O-Earnings'!O$1),ISNUMBER('O-Earnings'!O$2)),STANDARDIZE('O-Earnings'!O38,'O-Earnings'!O$1,'O-Earnings'!O$2),"..")</f>
        <v>-0.10000732608414888</v>
      </c>
      <c r="Q38" s="64">
        <f>IF(AND(ISNUMBER('O-Earnings'!P38),ISNUMBER('O-Earnings'!P$1),ISNUMBER('O-Earnings'!P$2)),STANDARDIZE('O-Earnings'!P38,'O-Earnings'!P$1,'O-Earnings'!P$2),"..")</f>
        <v>6.2444182377855435E-2</v>
      </c>
      <c r="R38" s="64">
        <f>IF(AND(ISNUMBER('O-Earnings'!Q38),ISNUMBER('O-Earnings'!Q$1),ISNUMBER('O-Earnings'!Q$2)),STANDARDIZE('O-Earnings'!Q38,'O-Earnings'!Q$1,'O-Earnings'!Q$2),"..")</f>
        <v>-4.3431359416899552E-2</v>
      </c>
      <c r="S38" s="64" t="str">
        <f>IF(AND(ISNUMBER('O-Earnings'!R38),ISNUMBER('O-Earnings'!R$1),ISNUMBER('O-Earnings'!R$2)),STANDARDIZE('O-Earnings'!R38,'O-Earnings'!R$1,'O-Earnings'!R$2),"..")</f>
        <v>..</v>
      </c>
      <c r="T38" s="64" t="str">
        <f>IF(AND(ISNUMBER('O-Earnings'!S38),ISNUMBER('O-Earnings'!S$1),ISNUMBER('O-Earnings'!S$2)),STANDARDIZE('O-Earnings'!S38,'O-Earnings'!S$1,'O-Earnings'!S$2),"..")</f>
        <v>..</v>
      </c>
      <c r="U38" s="64" t="str">
        <f>IF(AND(ISNUMBER('O-Earnings'!T38),ISNUMBER('O-Earnings'!T$1),ISNUMBER('O-Earnings'!T$2)),STANDARDIZE('O-Earnings'!T38,'O-Earnings'!T$1,'O-Earnings'!T$2),"..")</f>
        <v>..</v>
      </c>
      <c r="V38" s="64" t="str">
        <f>IF(AND(ISNUMBER('O-Earnings'!U38),ISNUMBER('O-Earnings'!U$1),ISNUMBER('O-Earnings'!U$2)),STANDARDIZE('O-Earnings'!U38,'O-Earnings'!U$1,'O-Earnings'!U$2),"..")</f>
        <v>..</v>
      </c>
      <c r="W38" s="64" t="str">
        <f>IF(AND(ISNUMBER('O-Earnings'!V38),ISNUMBER('O-Earnings'!V$1),ISNUMBER('O-Earnings'!V$2)),STANDARDIZE('O-Earnings'!V38,'O-Earnings'!V$1,'O-Earnings'!V$2),"..")</f>
        <v>..</v>
      </c>
      <c r="X38" s="64" t="str">
        <f>IF(AND(ISNUMBER('O-Earnings'!W38),ISNUMBER('O-Earnings'!W$1),ISNUMBER('O-Earnings'!W$2)),STANDARDIZE('O-Earnings'!W38,'O-Earnings'!W$1,'O-Earnings'!W$2),"..")</f>
        <v>..</v>
      </c>
      <c r="Y38" s="64" t="str">
        <f>IF(AND(ISNUMBER('O-Earnings'!X38),ISNUMBER('O-Earnings'!X$1),ISNUMBER('O-Earnings'!X$2)),STANDARDIZE('O-Earnings'!X38,'O-Earnings'!X$1,'O-Earnings'!X$2),"..")</f>
        <v>..</v>
      </c>
      <c r="Z38" s="64" t="str">
        <f>IF(AND(ISNUMBER('O-Earnings'!Y38),ISNUMBER('O-Earnings'!Y$1),ISNUMBER('O-Earnings'!Y$2)),STANDARDIZE('O-Earnings'!Y38,'O-Earnings'!Y$1,'O-Earnings'!Y$2),"..")</f>
        <v>..</v>
      </c>
      <c r="AA38" s="64" t="str">
        <f>IF(AND(ISNUMBER('O-Earnings'!Z38),ISNUMBER('O-Earnings'!Z$1),ISNUMBER('O-Earnings'!Z$2)),STANDARDIZE('O-Earnings'!Z38,'O-Earnings'!Z$1,'O-Earnings'!Z$2),"..")</f>
        <v>..</v>
      </c>
    </row>
    <row r="39" spans="1:27">
      <c r="A39" s="42">
        <v>36</v>
      </c>
      <c r="B39" s="2">
        <f>IF(ISNUMBER('Bank List'!B37),'Bank List'!B37,"")</f>
        <v>4144827</v>
      </c>
      <c r="C39" s="55" t="str">
        <f>IF(ISTEXT(Soundness!C40),Soundness!C40,"")</f>
        <v>OAO Sberbank of Russia</v>
      </c>
      <c r="D39" s="55" t="str">
        <f>IF(ISTEXT(Soundness!D40),Soundness!D40,"")</f>
        <v>Russia</v>
      </c>
      <c r="E39" s="63" t="str">
        <f>Soundness!E40</f>
        <v>Y</v>
      </c>
      <c r="F39" s="57"/>
      <c r="G39" s="64" t="str">
        <f>IF(AND(ISNUMBER('O-Earnings'!F39),ISNUMBER('O-Earnings'!F$1),ISNUMBER('O-Earnings'!F$2)),STANDARDIZE('O-Earnings'!F39,'O-Earnings'!F$1,'O-Earnings'!F$2),"..")</f>
        <v>..</v>
      </c>
      <c r="H39" s="64" t="str">
        <f>IF(AND(ISNUMBER('O-Earnings'!G39),ISNUMBER('O-Earnings'!G$1),ISNUMBER('O-Earnings'!G$2)),STANDARDIZE('O-Earnings'!G39,'O-Earnings'!G$1,'O-Earnings'!G$2),"..")</f>
        <v>..</v>
      </c>
      <c r="I39" s="64" t="str">
        <f>IF(AND(ISNUMBER('O-Earnings'!H39),ISNUMBER('O-Earnings'!H$1),ISNUMBER('O-Earnings'!H$2)),STANDARDIZE('O-Earnings'!H39,'O-Earnings'!H$1,'O-Earnings'!H$2),"..")</f>
        <v>..</v>
      </c>
      <c r="J39" s="64" t="str">
        <f>IF(AND(ISNUMBER('O-Earnings'!I39),ISNUMBER('O-Earnings'!I$1),ISNUMBER('O-Earnings'!I$2)),STANDARDIZE('O-Earnings'!I39,'O-Earnings'!I$1,'O-Earnings'!I$2),"..")</f>
        <v>..</v>
      </c>
      <c r="K39" s="64" t="str">
        <f>IF(AND(ISNUMBER('O-Earnings'!J39),ISNUMBER('O-Earnings'!J$1),ISNUMBER('O-Earnings'!J$2)),STANDARDIZE('O-Earnings'!J39,'O-Earnings'!J$1,'O-Earnings'!J$2),"..")</f>
        <v>..</v>
      </c>
      <c r="L39" s="64" t="str">
        <f>IF(AND(ISNUMBER('O-Earnings'!K39),ISNUMBER('O-Earnings'!K$1),ISNUMBER('O-Earnings'!K$2)),STANDARDIZE('O-Earnings'!K39,'O-Earnings'!K$1,'O-Earnings'!K$2),"..")</f>
        <v>..</v>
      </c>
      <c r="M39" s="64" t="str">
        <f>IF(AND(ISNUMBER('O-Earnings'!L39),ISNUMBER('O-Earnings'!L$1),ISNUMBER('O-Earnings'!L$2)),STANDARDIZE('O-Earnings'!L39,'O-Earnings'!L$1,'O-Earnings'!L$2),"..")</f>
        <v>..</v>
      </c>
      <c r="N39" s="64">
        <f>IF(AND(ISNUMBER('O-Earnings'!M39),ISNUMBER('O-Earnings'!M$1),ISNUMBER('O-Earnings'!M$2)),STANDARDIZE('O-Earnings'!M39,'O-Earnings'!M$1,'O-Earnings'!M$2),"..")</f>
        <v>2.2791516649155756</v>
      </c>
      <c r="O39" s="64">
        <f>IF(AND(ISNUMBER('O-Earnings'!N39),ISNUMBER('O-Earnings'!N$1),ISNUMBER('O-Earnings'!N$2)),STANDARDIZE('O-Earnings'!N39,'O-Earnings'!N$1,'O-Earnings'!N$2),"..")</f>
        <v>1.3240526714002439</v>
      </c>
      <c r="P39" s="64">
        <f>IF(AND(ISNUMBER('O-Earnings'!O39),ISNUMBER('O-Earnings'!O$1),ISNUMBER('O-Earnings'!O$2)),STANDARDIZE('O-Earnings'!O39,'O-Earnings'!O$1,'O-Earnings'!O$2),"..")</f>
        <v>-0.26745632636702327</v>
      </c>
      <c r="Q39" s="64">
        <f>IF(AND(ISNUMBER('O-Earnings'!P39),ISNUMBER('O-Earnings'!P$1),ISNUMBER('O-Earnings'!P$2)),STANDARDIZE('O-Earnings'!P39,'O-Earnings'!P$1,'O-Earnings'!P$2),"..")</f>
        <v>3.2172644686865248</v>
      </c>
      <c r="R39" s="64">
        <f>IF(AND(ISNUMBER('O-Earnings'!Q39),ISNUMBER('O-Earnings'!Q$1),ISNUMBER('O-Earnings'!Q$2)),STANDARDIZE('O-Earnings'!Q39,'O-Earnings'!Q$1,'O-Earnings'!Q$2),"..")</f>
        <v>4.3821771792228619</v>
      </c>
      <c r="S39" s="64" t="str">
        <f>IF(AND(ISNUMBER('O-Earnings'!R39),ISNUMBER('O-Earnings'!R$1),ISNUMBER('O-Earnings'!R$2)),STANDARDIZE('O-Earnings'!R39,'O-Earnings'!R$1,'O-Earnings'!R$2),"..")</f>
        <v>..</v>
      </c>
      <c r="T39" s="64" t="str">
        <f>IF(AND(ISNUMBER('O-Earnings'!S39),ISNUMBER('O-Earnings'!S$1),ISNUMBER('O-Earnings'!S$2)),STANDARDIZE('O-Earnings'!S39,'O-Earnings'!S$1,'O-Earnings'!S$2),"..")</f>
        <v>..</v>
      </c>
      <c r="U39" s="64" t="str">
        <f>IF(AND(ISNUMBER('O-Earnings'!T39),ISNUMBER('O-Earnings'!T$1),ISNUMBER('O-Earnings'!T$2)),STANDARDIZE('O-Earnings'!T39,'O-Earnings'!T$1,'O-Earnings'!T$2),"..")</f>
        <v>..</v>
      </c>
      <c r="V39" s="64" t="str">
        <f>IF(AND(ISNUMBER('O-Earnings'!U39),ISNUMBER('O-Earnings'!U$1),ISNUMBER('O-Earnings'!U$2)),STANDARDIZE('O-Earnings'!U39,'O-Earnings'!U$1,'O-Earnings'!U$2),"..")</f>
        <v>..</v>
      </c>
      <c r="W39" s="64" t="str">
        <f>IF(AND(ISNUMBER('O-Earnings'!V39),ISNUMBER('O-Earnings'!V$1),ISNUMBER('O-Earnings'!V$2)),STANDARDIZE('O-Earnings'!V39,'O-Earnings'!V$1,'O-Earnings'!V$2),"..")</f>
        <v>..</v>
      </c>
      <c r="X39" s="64" t="str">
        <f>IF(AND(ISNUMBER('O-Earnings'!W39),ISNUMBER('O-Earnings'!W$1),ISNUMBER('O-Earnings'!W$2)),STANDARDIZE('O-Earnings'!W39,'O-Earnings'!W$1,'O-Earnings'!W$2),"..")</f>
        <v>..</v>
      </c>
      <c r="Y39" s="64" t="str">
        <f>IF(AND(ISNUMBER('O-Earnings'!X39),ISNUMBER('O-Earnings'!X$1),ISNUMBER('O-Earnings'!X$2)),STANDARDIZE('O-Earnings'!X39,'O-Earnings'!X$1,'O-Earnings'!X$2),"..")</f>
        <v>..</v>
      </c>
      <c r="Z39" s="64" t="str">
        <f>IF(AND(ISNUMBER('O-Earnings'!Y39),ISNUMBER('O-Earnings'!Y$1),ISNUMBER('O-Earnings'!Y$2)),STANDARDIZE('O-Earnings'!Y39,'O-Earnings'!Y$1,'O-Earnings'!Y$2),"..")</f>
        <v>..</v>
      </c>
      <c r="AA39" s="64" t="str">
        <f>IF(AND(ISNUMBER('O-Earnings'!Z39),ISNUMBER('O-Earnings'!Z$1),ISNUMBER('O-Earnings'!Z$2)),STANDARDIZE('O-Earnings'!Z39,'O-Earnings'!Z$1,'O-Earnings'!Z$2),"..")</f>
        <v>..</v>
      </c>
    </row>
    <row r="40" spans="1:27">
      <c r="A40" s="42">
        <v>37</v>
      </c>
      <c r="B40" s="2">
        <f>IF(ISNUMBER('Bank List'!B38),'Bank List'!B38,"")</f>
        <v>100522</v>
      </c>
      <c r="C40" s="55" t="str">
        <f>IF(ISTEXT(Soundness!C41),Soundness!C41,"")</f>
        <v>Royal Bank of Canada</v>
      </c>
      <c r="D40" s="55" t="str">
        <f>IF(ISTEXT(Soundness!D41),Soundness!D41,"")</f>
        <v>Canada</v>
      </c>
      <c r="E40" s="63" t="str">
        <f>Soundness!E41</f>
        <v>Y</v>
      </c>
      <c r="F40" s="57"/>
      <c r="G40" s="64" t="str">
        <f>IF(AND(ISNUMBER('O-Earnings'!F40),ISNUMBER('O-Earnings'!F$1),ISNUMBER('O-Earnings'!F$2)),STANDARDIZE('O-Earnings'!F40,'O-Earnings'!F$1,'O-Earnings'!F$2),"..")</f>
        <v>..</v>
      </c>
      <c r="H40" s="64" t="str">
        <f>IF(AND(ISNUMBER('O-Earnings'!G40),ISNUMBER('O-Earnings'!G$1),ISNUMBER('O-Earnings'!G$2)),STANDARDIZE('O-Earnings'!G40,'O-Earnings'!G$1,'O-Earnings'!G$2),"..")</f>
        <v>..</v>
      </c>
      <c r="I40" s="64" t="str">
        <f>IF(AND(ISNUMBER('O-Earnings'!H40),ISNUMBER('O-Earnings'!H$1),ISNUMBER('O-Earnings'!H$2)),STANDARDIZE('O-Earnings'!H40,'O-Earnings'!H$1,'O-Earnings'!H$2),"..")</f>
        <v>..</v>
      </c>
      <c r="J40" s="64" t="str">
        <f>IF(AND(ISNUMBER('O-Earnings'!I40),ISNUMBER('O-Earnings'!I$1),ISNUMBER('O-Earnings'!I$2)),STANDARDIZE('O-Earnings'!I40,'O-Earnings'!I$1,'O-Earnings'!I$2),"..")</f>
        <v>..</v>
      </c>
      <c r="K40" s="64" t="str">
        <f>IF(AND(ISNUMBER('O-Earnings'!J40),ISNUMBER('O-Earnings'!J$1),ISNUMBER('O-Earnings'!J$2)),STANDARDIZE('O-Earnings'!J40,'O-Earnings'!J$1,'O-Earnings'!J$2),"..")</f>
        <v>..</v>
      </c>
      <c r="L40" s="64" t="str">
        <f>IF(AND(ISNUMBER('O-Earnings'!K40),ISNUMBER('O-Earnings'!K$1),ISNUMBER('O-Earnings'!K$2)),STANDARDIZE('O-Earnings'!K40,'O-Earnings'!K$1,'O-Earnings'!K$2),"..")</f>
        <v>..</v>
      </c>
      <c r="M40" s="64" t="str">
        <f>IF(AND(ISNUMBER('O-Earnings'!L40),ISNUMBER('O-Earnings'!L$1),ISNUMBER('O-Earnings'!L$2)),STANDARDIZE('O-Earnings'!L40,'O-Earnings'!L$1,'O-Earnings'!L$2),"..")</f>
        <v>..</v>
      </c>
      <c r="N40" s="64">
        <f>IF(AND(ISNUMBER('O-Earnings'!M40),ISNUMBER('O-Earnings'!M$1),ISNUMBER('O-Earnings'!M$2)),STANDARDIZE('O-Earnings'!M40,'O-Earnings'!M$1,'O-Earnings'!M$2),"..")</f>
        <v>-0.12768069644377686</v>
      </c>
      <c r="O40" s="64">
        <f>IF(AND(ISNUMBER('O-Earnings'!N40),ISNUMBER('O-Earnings'!N$1),ISNUMBER('O-Earnings'!N$2)),STANDARDIZE('O-Earnings'!N40,'O-Earnings'!N$1,'O-Earnings'!N$2),"..")</f>
        <v>-0.10435257831793281</v>
      </c>
      <c r="P40" s="64">
        <f>IF(AND(ISNUMBER('O-Earnings'!O40),ISNUMBER('O-Earnings'!O$1),ISNUMBER('O-Earnings'!O$2)),STANDARDIZE('O-Earnings'!O40,'O-Earnings'!O$1,'O-Earnings'!O$2),"..")</f>
        <v>1.209412976425122E-2</v>
      </c>
      <c r="Q40" s="64">
        <f>IF(AND(ISNUMBER('O-Earnings'!P40),ISNUMBER('O-Earnings'!P$1),ISNUMBER('O-Earnings'!P$2)),STANDARDIZE('O-Earnings'!P40,'O-Earnings'!P$1,'O-Earnings'!P$2),"..")</f>
        <v>0.54697987667278236</v>
      </c>
      <c r="R40" s="64">
        <f>IF(AND(ISNUMBER('O-Earnings'!Q40),ISNUMBER('O-Earnings'!Q$1),ISNUMBER('O-Earnings'!Q$2)),STANDARDIZE('O-Earnings'!Q40,'O-Earnings'!Q$1,'O-Earnings'!Q$2),"..")</f>
        <v>0.54772893982647841</v>
      </c>
      <c r="S40" s="64">
        <f>IF(AND(ISNUMBER('O-Earnings'!R40),ISNUMBER('O-Earnings'!R$1),ISNUMBER('O-Earnings'!R$2)),STANDARDIZE('O-Earnings'!R40,'O-Earnings'!R$1,'O-Earnings'!R$2),"..")</f>
        <v>0.54622337023045997</v>
      </c>
      <c r="T40" s="64" t="str">
        <f>IF(AND(ISNUMBER('O-Earnings'!S40),ISNUMBER('O-Earnings'!S$1),ISNUMBER('O-Earnings'!S$2)),STANDARDIZE('O-Earnings'!S40,'O-Earnings'!S$1,'O-Earnings'!S$2),"..")</f>
        <v>..</v>
      </c>
      <c r="U40" s="64" t="str">
        <f>IF(AND(ISNUMBER('O-Earnings'!T40),ISNUMBER('O-Earnings'!T$1),ISNUMBER('O-Earnings'!T$2)),STANDARDIZE('O-Earnings'!T40,'O-Earnings'!T$1,'O-Earnings'!T$2),"..")</f>
        <v>..</v>
      </c>
      <c r="V40" s="64" t="str">
        <f>IF(AND(ISNUMBER('O-Earnings'!U40),ISNUMBER('O-Earnings'!U$1),ISNUMBER('O-Earnings'!U$2)),STANDARDIZE('O-Earnings'!U40,'O-Earnings'!U$1,'O-Earnings'!U$2),"..")</f>
        <v>..</v>
      </c>
      <c r="W40" s="64" t="str">
        <f>IF(AND(ISNUMBER('O-Earnings'!V40),ISNUMBER('O-Earnings'!V$1),ISNUMBER('O-Earnings'!V$2)),STANDARDIZE('O-Earnings'!V40,'O-Earnings'!V$1,'O-Earnings'!V$2),"..")</f>
        <v>..</v>
      </c>
      <c r="X40" s="64" t="str">
        <f>IF(AND(ISNUMBER('O-Earnings'!W40),ISNUMBER('O-Earnings'!W$1),ISNUMBER('O-Earnings'!W$2)),STANDARDIZE('O-Earnings'!W40,'O-Earnings'!W$1,'O-Earnings'!W$2),"..")</f>
        <v>..</v>
      </c>
      <c r="Y40" s="64" t="str">
        <f>IF(AND(ISNUMBER('O-Earnings'!X40),ISNUMBER('O-Earnings'!X$1),ISNUMBER('O-Earnings'!X$2)),STANDARDIZE('O-Earnings'!X40,'O-Earnings'!X$1,'O-Earnings'!X$2),"..")</f>
        <v>..</v>
      </c>
      <c r="Z40" s="64" t="str">
        <f>IF(AND(ISNUMBER('O-Earnings'!Y40),ISNUMBER('O-Earnings'!Y$1),ISNUMBER('O-Earnings'!Y$2)),STANDARDIZE('O-Earnings'!Y40,'O-Earnings'!Y$1,'O-Earnings'!Y$2),"..")</f>
        <v>..</v>
      </c>
      <c r="AA40" s="64" t="str">
        <f>IF(AND(ISNUMBER('O-Earnings'!Z40),ISNUMBER('O-Earnings'!Z$1),ISNUMBER('O-Earnings'!Z$2)),STANDARDIZE('O-Earnings'!Z40,'O-Earnings'!Z$1,'O-Earnings'!Z$2),"..")</f>
        <v>..</v>
      </c>
    </row>
    <row r="41" spans="1:27">
      <c r="A41" s="42">
        <v>38</v>
      </c>
      <c r="B41" s="2">
        <f>IF(ISNUMBER('Bank List'!B39),'Bank List'!B39,"")</f>
        <v>3001937</v>
      </c>
      <c r="C41" s="55" t="str">
        <f>IF(ISTEXT(Soundness!C42),Soundness!C42,"")</f>
        <v>Royal Bank of Scotland Group Plc</v>
      </c>
      <c r="D41" s="55" t="str">
        <f>IF(ISTEXT(Soundness!D42),Soundness!D42,"")</f>
        <v>United Kingdom</v>
      </c>
      <c r="E41" s="63" t="str">
        <f>Soundness!E42</f>
        <v>Y</v>
      </c>
      <c r="F41" s="57"/>
      <c r="G41" s="64" t="str">
        <f>IF(AND(ISNUMBER('O-Earnings'!F41),ISNUMBER('O-Earnings'!F$1),ISNUMBER('O-Earnings'!F$2)),STANDARDIZE('O-Earnings'!F41,'O-Earnings'!F$1,'O-Earnings'!F$2),"..")</f>
        <v>..</v>
      </c>
      <c r="H41" s="64" t="str">
        <f>IF(AND(ISNUMBER('O-Earnings'!G41),ISNUMBER('O-Earnings'!G$1),ISNUMBER('O-Earnings'!G$2)),STANDARDIZE('O-Earnings'!G41,'O-Earnings'!G$1,'O-Earnings'!G$2),"..")</f>
        <v>..</v>
      </c>
      <c r="I41" s="64" t="str">
        <f>IF(AND(ISNUMBER('O-Earnings'!H41),ISNUMBER('O-Earnings'!H$1),ISNUMBER('O-Earnings'!H$2)),STANDARDIZE('O-Earnings'!H41,'O-Earnings'!H$1,'O-Earnings'!H$2),"..")</f>
        <v>..</v>
      </c>
      <c r="J41" s="64" t="str">
        <f>IF(AND(ISNUMBER('O-Earnings'!I41),ISNUMBER('O-Earnings'!I$1),ISNUMBER('O-Earnings'!I$2)),STANDARDIZE('O-Earnings'!I41,'O-Earnings'!I$1,'O-Earnings'!I$2),"..")</f>
        <v>..</v>
      </c>
      <c r="K41" s="64" t="str">
        <f>IF(AND(ISNUMBER('O-Earnings'!J41),ISNUMBER('O-Earnings'!J$1),ISNUMBER('O-Earnings'!J$2)),STANDARDIZE('O-Earnings'!J41,'O-Earnings'!J$1,'O-Earnings'!J$2),"..")</f>
        <v>..</v>
      </c>
      <c r="L41" s="64" t="str">
        <f>IF(AND(ISNUMBER('O-Earnings'!K41),ISNUMBER('O-Earnings'!K$1),ISNUMBER('O-Earnings'!K$2)),STANDARDIZE('O-Earnings'!K41,'O-Earnings'!K$1,'O-Earnings'!K$2),"..")</f>
        <v>..</v>
      </c>
      <c r="M41" s="64" t="str">
        <f>IF(AND(ISNUMBER('O-Earnings'!L41),ISNUMBER('O-Earnings'!L$1),ISNUMBER('O-Earnings'!L$2)),STANDARDIZE('O-Earnings'!L41,'O-Earnings'!L$1,'O-Earnings'!L$2),"..")</f>
        <v>..</v>
      </c>
      <c r="N41" s="64">
        <f>IF(AND(ISNUMBER('O-Earnings'!M41),ISNUMBER('O-Earnings'!M$1),ISNUMBER('O-Earnings'!M$2)),STANDARDIZE('O-Earnings'!M41,'O-Earnings'!M$1,'O-Earnings'!M$2),"..")</f>
        <v>-0.5241034404066236</v>
      </c>
      <c r="O41" s="64">
        <f>IF(AND(ISNUMBER('O-Earnings'!N41),ISNUMBER('O-Earnings'!N$1),ISNUMBER('O-Earnings'!N$2)),STANDARDIZE('O-Earnings'!N41,'O-Earnings'!N$1,'O-Earnings'!N$2),"..")</f>
        <v>-3.3957368249929352</v>
      </c>
      <c r="P41" s="64">
        <f>IF(AND(ISNUMBER('O-Earnings'!O41),ISNUMBER('O-Earnings'!O$1),ISNUMBER('O-Earnings'!O$2)),STANDARDIZE('O-Earnings'!O41,'O-Earnings'!O$1,'O-Earnings'!O$2),"..")</f>
        <v>-0.95716221126558365</v>
      </c>
      <c r="Q41" s="64">
        <f>IF(AND(ISNUMBER('O-Earnings'!P41),ISNUMBER('O-Earnings'!P$1),ISNUMBER('O-Earnings'!P$2)),STANDARDIZE('O-Earnings'!P41,'O-Earnings'!P$1,'O-Earnings'!P$2),"..")</f>
        <v>-0.89897562046003776</v>
      </c>
      <c r="R41" s="64">
        <f>IF(AND(ISNUMBER('O-Earnings'!Q41),ISNUMBER('O-Earnings'!Q$1),ISNUMBER('O-Earnings'!Q$2)),STANDARDIZE('O-Earnings'!Q41,'O-Earnings'!Q$1,'O-Earnings'!Q$2),"..")</f>
        <v>-0.87059140461769002</v>
      </c>
      <c r="S41" s="64" t="str">
        <f>IF(AND(ISNUMBER('O-Earnings'!R41),ISNUMBER('O-Earnings'!R$1),ISNUMBER('O-Earnings'!R$2)),STANDARDIZE('O-Earnings'!R41,'O-Earnings'!R$1,'O-Earnings'!R$2),"..")</f>
        <v>..</v>
      </c>
      <c r="T41" s="64" t="str">
        <f>IF(AND(ISNUMBER('O-Earnings'!S41),ISNUMBER('O-Earnings'!S$1),ISNUMBER('O-Earnings'!S$2)),STANDARDIZE('O-Earnings'!S41,'O-Earnings'!S$1,'O-Earnings'!S$2),"..")</f>
        <v>..</v>
      </c>
      <c r="U41" s="64" t="str">
        <f>IF(AND(ISNUMBER('O-Earnings'!T41),ISNUMBER('O-Earnings'!T$1),ISNUMBER('O-Earnings'!T$2)),STANDARDIZE('O-Earnings'!T41,'O-Earnings'!T$1,'O-Earnings'!T$2),"..")</f>
        <v>..</v>
      </c>
      <c r="V41" s="64" t="str">
        <f>IF(AND(ISNUMBER('O-Earnings'!U41),ISNUMBER('O-Earnings'!U$1),ISNUMBER('O-Earnings'!U$2)),STANDARDIZE('O-Earnings'!U41,'O-Earnings'!U$1,'O-Earnings'!U$2),"..")</f>
        <v>..</v>
      </c>
      <c r="W41" s="64" t="str">
        <f>IF(AND(ISNUMBER('O-Earnings'!V41),ISNUMBER('O-Earnings'!V$1),ISNUMBER('O-Earnings'!V$2)),STANDARDIZE('O-Earnings'!V41,'O-Earnings'!V$1,'O-Earnings'!V$2),"..")</f>
        <v>..</v>
      </c>
      <c r="X41" s="64" t="str">
        <f>IF(AND(ISNUMBER('O-Earnings'!W41),ISNUMBER('O-Earnings'!W$1),ISNUMBER('O-Earnings'!W$2)),STANDARDIZE('O-Earnings'!W41,'O-Earnings'!W$1,'O-Earnings'!W$2),"..")</f>
        <v>..</v>
      </c>
      <c r="Y41" s="64" t="str">
        <f>IF(AND(ISNUMBER('O-Earnings'!X41),ISNUMBER('O-Earnings'!X$1),ISNUMBER('O-Earnings'!X$2)),STANDARDIZE('O-Earnings'!X41,'O-Earnings'!X$1,'O-Earnings'!X$2),"..")</f>
        <v>..</v>
      </c>
      <c r="Z41" s="64" t="str">
        <f>IF(AND(ISNUMBER('O-Earnings'!Y41),ISNUMBER('O-Earnings'!Y$1),ISNUMBER('O-Earnings'!Y$2)),STANDARDIZE('O-Earnings'!Y41,'O-Earnings'!Y$1,'O-Earnings'!Y$2),"..")</f>
        <v>..</v>
      </c>
      <c r="AA41" s="64" t="str">
        <f>IF(AND(ISNUMBER('O-Earnings'!Z41),ISNUMBER('O-Earnings'!Z$1),ISNUMBER('O-Earnings'!Z$2)),STANDARDIZE('O-Earnings'!Z41,'O-Earnings'!Z$1,'O-Earnings'!Z$2),"..")</f>
        <v>..</v>
      </c>
    </row>
    <row r="42" spans="1:27">
      <c r="A42" s="42">
        <v>39</v>
      </c>
      <c r="B42" s="2">
        <f>IF(ISNUMBER('Bank List'!B40),'Bank List'!B40,"")</f>
        <v>4144847</v>
      </c>
      <c r="C42" s="55" t="str">
        <f>IF(ISTEXT(Soundness!C43),Soundness!C43,"")</f>
        <v>Skandinaviska Enskilda Banken AB</v>
      </c>
      <c r="D42" s="55" t="str">
        <f>IF(ISTEXT(Soundness!D43),Soundness!D43,"")</f>
        <v>Sweden</v>
      </c>
      <c r="E42" s="63" t="str">
        <f>Soundness!E43</f>
        <v>Y</v>
      </c>
      <c r="F42" s="57"/>
      <c r="G42" s="64" t="str">
        <f>IF(AND(ISNUMBER('O-Earnings'!F42),ISNUMBER('O-Earnings'!F$1),ISNUMBER('O-Earnings'!F$2)),STANDARDIZE('O-Earnings'!F42,'O-Earnings'!F$1,'O-Earnings'!F$2),"..")</f>
        <v>..</v>
      </c>
      <c r="H42" s="64" t="str">
        <f>IF(AND(ISNUMBER('O-Earnings'!G42),ISNUMBER('O-Earnings'!G$1),ISNUMBER('O-Earnings'!G$2)),STANDARDIZE('O-Earnings'!G42,'O-Earnings'!G$1,'O-Earnings'!G$2),"..")</f>
        <v>..</v>
      </c>
      <c r="I42" s="64" t="str">
        <f>IF(AND(ISNUMBER('O-Earnings'!H42),ISNUMBER('O-Earnings'!H$1),ISNUMBER('O-Earnings'!H$2)),STANDARDIZE('O-Earnings'!H42,'O-Earnings'!H$1,'O-Earnings'!H$2),"..")</f>
        <v>..</v>
      </c>
      <c r="J42" s="64" t="str">
        <f>IF(AND(ISNUMBER('O-Earnings'!I42),ISNUMBER('O-Earnings'!I$1),ISNUMBER('O-Earnings'!I$2)),STANDARDIZE('O-Earnings'!I42,'O-Earnings'!I$1,'O-Earnings'!I$2),"..")</f>
        <v>..</v>
      </c>
      <c r="K42" s="64" t="str">
        <f>IF(AND(ISNUMBER('O-Earnings'!J42),ISNUMBER('O-Earnings'!J$1),ISNUMBER('O-Earnings'!J$2)),STANDARDIZE('O-Earnings'!J42,'O-Earnings'!J$1,'O-Earnings'!J$2),"..")</f>
        <v>..</v>
      </c>
      <c r="L42" s="64" t="str">
        <f>IF(AND(ISNUMBER('O-Earnings'!K42),ISNUMBER('O-Earnings'!K$1),ISNUMBER('O-Earnings'!K$2)),STANDARDIZE('O-Earnings'!K42,'O-Earnings'!K$1,'O-Earnings'!K$2),"..")</f>
        <v>..</v>
      </c>
      <c r="M42" s="64" t="str">
        <f>IF(AND(ISNUMBER('O-Earnings'!L42),ISNUMBER('O-Earnings'!L$1),ISNUMBER('O-Earnings'!L$2)),STANDARDIZE('O-Earnings'!L42,'O-Earnings'!L$1,'O-Earnings'!L$2),"..")</f>
        <v>..</v>
      </c>
      <c r="N42" s="64">
        <f>IF(AND(ISNUMBER('O-Earnings'!M42),ISNUMBER('O-Earnings'!M$1),ISNUMBER('O-Earnings'!M$2)),STANDARDIZE('O-Earnings'!M42,'O-Earnings'!M$1,'O-Earnings'!M$2),"..")</f>
        <v>-0.59940944177788102</v>
      </c>
      <c r="O42" s="64">
        <f>IF(AND(ISNUMBER('O-Earnings'!N42),ISNUMBER('O-Earnings'!N$1),ISNUMBER('O-Earnings'!N$2)),STANDARDIZE('O-Earnings'!N42,'O-Earnings'!N$1,'O-Earnings'!N$2),"..")</f>
        <v>-0.48868390021949648</v>
      </c>
      <c r="P42" s="64">
        <f>IF(AND(ISNUMBER('O-Earnings'!O42),ISNUMBER('O-Earnings'!O$1),ISNUMBER('O-Earnings'!O$2)),STANDARDIZE('O-Earnings'!O42,'O-Earnings'!O$1,'O-Earnings'!O$2),"..")</f>
        <v>-0.71903536049900363</v>
      </c>
      <c r="Q42" s="64">
        <f>IF(AND(ISNUMBER('O-Earnings'!P42),ISNUMBER('O-Earnings'!P$1),ISNUMBER('O-Earnings'!P$2)),STANDARDIZE('O-Earnings'!P42,'O-Earnings'!P$1,'O-Earnings'!P$2),"..")</f>
        <v>-0.23251724299523888</v>
      </c>
      <c r="R42" s="64">
        <f>IF(AND(ISNUMBER('O-Earnings'!Q42),ISNUMBER('O-Earnings'!Q$1),ISNUMBER('O-Earnings'!Q$2)),STANDARDIZE('O-Earnings'!Q42,'O-Earnings'!Q$1,'O-Earnings'!Q$2),"..")</f>
        <v>5.9009747900753549E-2</v>
      </c>
      <c r="S42" s="64" t="str">
        <f>IF(AND(ISNUMBER('O-Earnings'!R42),ISNUMBER('O-Earnings'!R$1),ISNUMBER('O-Earnings'!R$2)),STANDARDIZE('O-Earnings'!R42,'O-Earnings'!R$1,'O-Earnings'!R$2),"..")</f>
        <v>..</v>
      </c>
      <c r="T42" s="64" t="str">
        <f>IF(AND(ISNUMBER('O-Earnings'!S42),ISNUMBER('O-Earnings'!S$1),ISNUMBER('O-Earnings'!S$2)),STANDARDIZE('O-Earnings'!S42,'O-Earnings'!S$1,'O-Earnings'!S$2),"..")</f>
        <v>..</v>
      </c>
      <c r="U42" s="64" t="str">
        <f>IF(AND(ISNUMBER('O-Earnings'!T42),ISNUMBER('O-Earnings'!T$1),ISNUMBER('O-Earnings'!T$2)),STANDARDIZE('O-Earnings'!T42,'O-Earnings'!T$1,'O-Earnings'!T$2),"..")</f>
        <v>..</v>
      </c>
      <c r="V42" s="64" t="str">
        <f>IF(AND(ISNUMBER('O-Earnings'!U42),ISNUMBER('O-Earnings'!U$1),ISNUMBER('O-Earnings'!U$2)),STANDARDIZE('O-Earnings'!U42,'O-Earnings'!U$1,'O-Earnings'!U$2),"..")</f>
        <v>..</v>
      </c>
      <c r="W42" s="64" t="str">
        <f>IF(AND(ISNUMBER('O-Earnings'!V42),ISNUMBER('O-Earnings'!V$1),ISNUMBER('O-Earnings'!V$2)),STANDARDIZE('O-Earnings'!V42,'O-Earnings'!V$1,'O-Earnings'!V$2),"..")</f>
        <v>..</v>
      </c>
      <c r="X42" s="64" t="str">
        <f>IF(AND(ISNUMBER('O-Earnings'!W42),ISNUMBER('O-Earnings'!W$1),ISNUMBER('O-Earnings'!W$2)),STANDARDIZE('O-Earnings'!W42,'O-Earnings'!W$1,'O-Earnings'!W$2),"..")</f>
        <v>..</v>
      </c>
      <c r="Y42" s="64" t="str">
        <f>IF(AND(ISNUMBER('O-Earnings'!X42),ISNUMBER('O-Earnings'!X$1),ISNUMBER('O-Earnings'!X$2)),STANDARDIZE('O-Earnings'!X42,'O-Earnings'!X$1,'O-Earnings'!X$2),"..")</f>
        <v>..</v>
      </c>
      <c r="Z42" s="64" t="str">
        <f>IF(AND(ISNUMBER('O-Earnings'!Y42),ISNUMBER('O-Earnings'!Y$1),ISNUMBER('O-Earnings'!Y$2)),STANDARDIZE('O-Earnings'!Y42,'O-Earnings'!Y$1,'O-Earnings'!Y$2),"..")</f>
        <v>..</v>
      </c>
      <c r="AA42" s="64" t="str">
        <f>IF(AND(ISNUMBER('O-Earnings'!Z42),ISNUMBER('O-Earnings'!Z$1),ISNUMBER('O-Earnings'!Z$2)),STANDARDIZE('O-Earnings'!Z42,'O-Earnings'!Z$1,'O-Earnings'!Z$2),"..")</f>
        <v>..</v>
      </c>
    </row>
    <row r="43" spans="1:27">
      <c r="A43" s="42">
        <v>40</v>
      </c>
      <c r="B43" s="2">
        <f>IF(ISNUMBER('Bank List'!B41),'Bank List'!B41,"")</f>
        <v>113818</v>
      </c>
      <c r="C43" s="55" t="str">
        <f>IF(ISTEXT(Soundness!C44),Soundness!C44,"")</f>
        <v>Société Générale SA</v>
      </c>
      <c r="D43" s="55" t="str">
        <f>IF(ISTEXT(Soundness!D44),Soundness!D44,"")</f>
        <v>France</v>
      </c>
      <c r="E43" s="63" t="str">
        <f>Soundness!E44</f>
        <v>Y</v>
      </c>
      <c r="F43" s="57"/>
      <c r="G43" s="64" t="str">
        <f>IF(AND(ISNUMBER('O-Earnings'!F43),ISNUMBER('O-Earnings'!F$1),ISNUMBER('O-Earnings'!F$2)),STANDARDIZE('O-Earnings'!F43,'O-Earnings'!F$1,'O-Earnings'!F$2),"..")</f>
        <v>..</v>
      </c>
      <c r="H43" s="64" t="str">
        <f>IF(AND(ISNUMBER('O-Earnings'!G43),ISNUMBER('O-Earnings'!G$1),ISNUMBER('O-Earnings'!G$2)),STANDARDIZE('O-Earnings'!G43,'O-Earnings'!G$1,'O-Earnings'!G$2),"..")</f>
        <v>..</v>
      </c>
      <c r="I43" s="64" t="str">
        <f>IF(AND(ISNUMBER('O-Earnings'!H43),ISNUMBER('O-Earnings'!H$1),ISNUMBER('O-Earnings'!H$2)),STANDARDIZE('O-Earnings'!H43,'O-Earnings'!H$1,'O-Earnings'!H$2),"..")</f>
        <v>..</v>
      </c>
      <c r="J43" s="64" t="str">
        <f>IF(AND(ISNUMBER('O-Earnings'!I43),ISNUMBER('O-Earnings'!I$1),ISNUMBER('O-Earnings'!I$2)),STANDARDIZE('O-Earnings'!I43,'O-Earnings'!I$1,'O-Earnings'!I$2),"..")</f>
        <v>..</v>
      </c>
      <c r="K43" s="64" t="str">
        <f>IF(AND(ISNUMBER('O-Earnings'!J43),ISNUMBER('O-Earnings'!J$1),ISNUMBER('O-Earnings'!J$2)),STANDARDIZE('O-Earnings'!J43,'O-Earnings'!J$1,'O-Earnings'!J$2),"..")</f>
        <v>..</v>
      </c>
      <c r="L43" s="64" t="str">
        <f>IF(AND(ISNUMBER('O-Earnings'!K43),ISNUMBER('O-Earnings'!K$1),ISNUMBER('O-Earnings'!K$2)),STANDARDIZE('O-Earnings'!K43,'O-Earnings'!K$1,'O-Earnings'!K$2),"..")</f>
        <v>..</v>
      </c>
      <c r="M43" s="64" t="str">
        <f>IF(AND(ISNUMBER('O-Earnings'!L43),ISNUMBER('O-Earnings'!L$1),ISNUMBER('O-Earnings'!L$2)),STANDARDIZE('O-Earnings'!L43,'O-Earnings'!L$1,'O-Earnings'!L$2),"..")</f>
        <v>..</v>
      </c>
      <c r="N43" s="64">
        <f>IF(AND(ISNUMBER('O-Earnings'!M43),ISNUMBER('O-Earnings'!M$1),ISNUMBER('O-Earnings'!M$2)),STANDARDIZE('O-Earnings'!M43,'O-Earnings'!M$1,'O-Earnings'!M$2),"..")</f>
        <v>-1.3346990573929787</v>
      </c>
      <c r="O43" s="64">
        <f>IF(AND(ISNUMBER('O-Earnings'!N43),ISNUMBER('O-Earnings'!N$1),ISNUMBER('O-Earnings'!N$2)),STANDARDIZE('O-Earnings'!N43,'O-Earnings'!N$1,'O-Earnings'!N$2),"..")</f>
        <v>-0.72127870179069187</v>
      </c>
      <c r="P43" s="64">
        <f>IF(AND(ISNUMBER('O-Earnings'!O43),ISNUMBER('O-Earnings'!O$1),ISNUMBER('O-Earnings'!O$2)),STANDARDIZE('O-Earnings'!O43,'O-Earnings'!O$1,'O-Earnings'!O$2),"..")</f>
        <v>-0.64207896424773037</v>
      </c>
      <c r="Q43" s="64">
        <f>IF(AND(ISNUMBER('O-Earnings'!P43),ISNUMBER('O-Earnings'!P$1),ISNUMBER('O-Earnings'!P$2)),STANDARDIZE('O-Earnings'!P43,'O-Earnings'!P$1,'O-Earnings'!P$2),"..")</f>
        <v>-8.6864802200116858E-2</v>
      </c>
      <c r="R43" s="64">
        <f>IF(AND(ISNUMBER('O-Earnings'!Q43),ISNUMBER('O-Earnings'!Q$1),ISNUMBER('O-Earnings'!Q$2)),STANDARDIZE('O-Earnings'!Q43,'O-Earnings'!Q$1,'O-Earnings'!Q$2),"..")</f>
        <v>-0.32815776178295164</v>
      </c>
      <c r="S43" s="64" t="str">
        <f>IF(AND(ISNUMBER('O-Earnings'!R43),ISNUMBER('O-Earnings'!R$1),ISNUMBER('O-Earnings'!R$2)),STANDARDIZE('O-Earnings'!R43,'O-Earnings'!R$1,'O-Earnings'!R$2),"..")</f>
        <v>..</v>
      </c>
      <c r="T43" s="64" t="str">
        <f>IF(AND(ISNUMBER('O-Earnings'!S43),ISNUMBER('O-Earnings'!S$1),ISNUMBER('O-Earnings'!S$2)),STANDARDIZE('O-Earnings'!S43,'O-Earnings'!S$1,'O-Earnings'!S$2),"..")</f>
        <v>..</v>
      </c>
      <c r="U43" s="64" t="str">
        <f>IF(AND(ISNUMBER('O-Earnings'!T43),ISNUMBER('O-Earnings'!T$1),ISNUMBER('O-Earnings'!T$2)),STANDARDIZE('O-Earnings'!T43,'O-Earnings'!T$1,'O-Earnings'!T$2),"..")</f>
        <v>..</v>
      </c>
      <c r="V43" s="64" t="str">
        <f>IF(AND(ISNUMBER('O-Earnings'!U43),ISNUMBER('O-Earnings'!U$1),ISNUMBER('O-Earnings'!U$2)),STANDARDIZE('O-Earnings'!U43,'O-Earnings'!U$1,'O-Earnings'!U$2),"..")</f>
        <v>..</v>
      </c>
      <c r="W43" s="64" t="str">
        <f>IF(AND(ISNUMBER('O-Earnings'!V43),ISNUMBER('O-Earnings'!V$1),ISNUMBER('O-Earnings'!V$2)),STANDARDIZE('O-Earnings'!V43,'O-Earnings'!V$1,'O-Earnings'!V$2),"..")</f>
        <v>..</v>
      </c>
      <c r="X43" s="64" t="str">
        <f>IF(AND(ISNUMBER('O-Earnings'!W43),ISNUMBER('O-Earnings'!W$1),ISNUMBER('O-Earnings'!W$2)),STANDARDIZE('O-Earnings'!W43,'O-Earnings'!W$1,'O-Earnings'!W$2),"..")</f>
        <v>..</v>
      </c>
      <c r="Y43" s="64" t="str">
        <f>IF(AND(ISNUMBER('O-Earnings'!X43),ISNUMBER('O-Earnings'!X$1),ISNUMBER('O-Earnings'!X$2)),STANDARDIZE('O-Earnings'!X43,'O-Earnings'!X$1,'O-Earnings'!X$2),"..")</f>
        <v>..</v>
      </c>
      <c r="Z43" s="64" t="str">
        <f>IF(AND(ISNUMBER('O-Earnings'!Y43),ISNUMBER('O-Earnings'!Y$1),ISNUMBER('O-Earnings'!Y$2)),STANDARDIZE('O-Earnings'!Y43,'O-Earnings'!Y$1,'O-Earnings'!Y$2),"..")</f>
        <v>..</v>
      </c>
      <c r="AA43" s="64" t="str">
        <f>IF(AND(ISNUMBER('O-Earnings'!Z43),ISNUMBER('O-Earnings'!Z$1),ISNUMBER('O-Earnings'!Z$2)),STANDARDIZE('O-Earnings'!Z43,'O-Earnings'!Z$1,'O-Earnings'!Z$2),"..")</f>
        <v>..</v>
      </c>
    </row>
    <row r="44" spans="1:27">
      <c r="A44" s="42">
        <v>41</v>
      </c>
      <c r="B44" s="2">
        <f>IF(ISNUMBER('Bank List'!B42),'Bank List'!B42,"")</f>
        <v>4041955</v>
      </c>
      <c r="C44" s="55" t="str">
        <f>IF(ISTEXT(Soundness!C45),Soundness!C45,"")</f>
        <v>Standard Chartered Plc</v>
      </c>
      <c r="D44" s="55" t="str">
        <f>IF(ISTEXT(Soundness!D45),Soundness!D45,"")</f>
        <v>United Kingdom</v>
      </c>
      <c r="E44" s="63" t="str">
        <f>Soundness!E45</f>
        <v>Y</v>
      </c>
      <c r="F44" s="57"/>
      <c r="G44" s="64" t="str">
        <f>IF(AND(ISNUMBER('O-Earnings'!F44),ISNUMBER('O-Earnings'!F$1),ISNUMBER('O-Earnings'!F$2)),STANDARDIZE('O-Earnings'!F44,'O-Earnings'!F$1,'O-Earnings'!F$2),"..")</f>
        <v>..</v>
      </c>
      <c r="H44" s="64" t="str">
        <f>IF(AND(ISNUMBER('O-Earnings'!G44),ISNUMBER('O-Earnings'!G$1),ISNUMBER('O-Earnings'!G$2)),STANDARDIZE('O-Earnings'!G44,'O-Earnings'!G$1,'O-Earnings'!G$2),"..")</f>
        <v>..</v>
      </c>
      <c r="I44" s="64" t="str">
        <f>IF(AND(ISNUMBER('O-Earnings'!H44),ISNUMBER('O-Earnings'!H$1),ISNUMBER('O-Earnings'!H$2)),STANDARDIZE('O-Earnings'!H44,'O-Earnings'!H$1,'O-Earnings'!H$2),"..")</f>
        <v>..</v>
      </c>
      <c r="J44" s="64" t="str">
        <f>IF(AND(ISNUMBER('O-Earnings'!I44),ISNUMBER('O-Earnings'!I$1),ISNUMBER('O-Earnings'!I$2)),STANDARDIZE('O-Earnings'!I44,'O-Earnings'!I$1,'O-Earnings'!I$2),"..")</f>
        <v>..</v>
      </c>
      <c r="K44" s="64" t="str">
        <f>IF(AND(ISNUMBER('O-Earnings'!J44),ISNUMBER('O-Earnings'!J$1),ISNUMBER('O-Earnings'!J$2)),STANDARDIZE('O-Earnings'!J44,'O-Earnings'!J$1,'O-Earnings'!J$2),"..")</f>
        <v>..</v>
      </c>
      <c r="L44" s="64" t="str">
        <f>IF(AND(ISNUMBER('O-Earnings'!K44),ISNUMBER('O-Earnings'!K$1),ISNUMBER('O-Earnings'!K$2)),STANDARDIZE('O-Earnings'!K44,'O-Earnings'!K$1,'O-Earnings'!K$2),"..")</f>
        <v>..</v>
      </c>
      <c r="M44" s="64" t="str">
        <f>IF(AND(ISNUMBER('O-Earnings'!L44),ISNUMBER('O-Earnings'!L$1),ISNUMBER('O-Earnings'!L$2)),STANDARDIZE('O-Earnings'!L44,'O-Earnings'!L$1,'O-Earnings'!L$2),"..")</f>
        <v>..</v>
      </c>
      <c r="N44" s="64">
        <f>IF(AND(ISNUMBER('O-Earnings'!M44),ISNUMBER('O-Earnings'!M$1),ISNUMBER('O-Earnings'!M$2)),STANDARDIZE('O-Earnings'!M44,'O-Earnings'!M$1,'O-Earnings'!M$2),"..")</f>
        <v>-7.1214674842241088E-2</v>
      </c>
      <c r="O44" s="64">
        <f>IF(AND(ISNUMBER('O-Earnings'!N44),ISNUMBER('O-Earnings'!N$1),ISNUMBER('O-Earnings'!N$2)),STANDARDIZE('O-Earnings'!N44,'O-Earnings'!N$1,'O-Earnings'!N$2),"..")</f>
        <v>6.2035189309634475E-2</v>
      </c>
      <c r="P44" s="64">
        <f>IF(AND(ISNUMBER('O-Earnings'!O44),ISNUMBER('O-Earnings'!O$1),ISNUMBER('O-Earnings'!O$2)),STANDARDIZE('O-Earnings'!O44,'O-Earnings'!O$1,'O-Earnings'!O$2),"..")</f>
        <v>0.28043405920795106</v>
      </c>
      <c r="Q44" s="64">
        <f>IF(AND(ISNUMBER('O-Earnings'!P44),ISNUMBER('O-Earnings'!P$1),ISNUMBER('O-Earnings'!P$2)),STANDARDIZE('O-Earnings'!P44,'O-Earnings'!P$1,'O-Earnings'!P$2),"..")</f>
        <v>0.73801389279841245</v>
      </c>
      <c r="R44" s="64">
        <f>IF(AND(ISNUMBER('O-Earnings'!Q44),ISNUMBER('O-Earnings'!Q$1),ISNUMBER('O-Earnings'!Q$2)),STANDARDIZE('O-Earnings'!Q44,'O-Earnings'!Q$1,'O-Earnings'!Q$2),"..")</f>
        <v>0.60369738905346038</v>
      </c>
      <c r="S44" s="64" t="str">
        <f>IF(AND(ISNUMBER('O-Earnings'!R44),ISNUMBER('O-Earnings'!R$1),ISNUMBER('O-Earnings'!R$2)),STANDARDIZE('O-Earnings'!R44,'O-Earnings'!R$1,'O-Earnings'!R$2),"..")</f>
        <v>..</v>
      </c>
      <c r="T44" s="64" t="str">
        <f>IF(AND(ISNUMBER('O-Earnings'!S44),ISNUMBER('O-Earnings'!S$1),ISNUMBER('O-Earnings'!S$2)),STANDARDIZE('O-Earnings'!S44,'O-Earnings'!S$1,'O-Earnings'!S$2),"..")</f>
        <v>..</v>
      </c>
      <c r="U44" s="64" t="str">
        <f>IF(AND(ISNUMBER('O-Earnings'!T44),ISNUMBER('O-Earnings'!T$1),ISNUMBER('O-Earnings'!T$2)),STANDARDIZE('O-Earnings'!T44,'O-Earnings'!T$1,'O-Earnings'!T$2),"..")</f>
        <v>..</v>
      </c>
      <c r="V44" s="64" t="str">
        <f>IF(AND(ISNUMBER('O-Earnings'!U44),ISNUMBER('O-Earnings'!U$1),ISNUMBER('O-Earnings'!U$2)),STANDARDIZE('O-Earnings'!U44,'O-Earnings'!U$1,'O-Earnings'!U$2),"..")</f>
        <v>..</v>
      </c>
      <c r="W44" s="64" t="str">
        <f>IF(AND(ISNUMBER('O-Earnings'!V44),ISNUMBER('O-Earnings'!V$1),ISNUMBER('O-Earnings'!V$2)),STANDARDIZE('O-Earnings'!V44,'O-Earnings'!V$1,'O-Earnings'!V$2),"..")</f>
        <v>..</v>
      </c>
      <c r="X44" s="64" t="str">
        <f>IF(AND(ISNUMBER('O-Earnings'!W44),ISNUMBER('O-Earnings'!W$1),ISNUMBER('O-Earnings'!W$2)),STANDARDIZE('O-Earnings'!W44,'O-Earnings'!W$1,'O-Earnings'!W$2),"..")</f>
        <v>..</v>
      </c>
      <c r="Y44" s="64" t="str">
        <f>IF(AND(ISNUMBER('O-Earnings'!X44),ISNUMBER('O-Earnings'!X$1),ISNUMBER('O-Earnings'!X$2)),STANDARDIZE('O-Earnings'!X44,'O-Earnings'!X$1,'O-Earnings'!X$2),"..")</f>
        <v>..</v>
      </c>
      <c r="Z44" s="64" t="str">
        <f>IF(AND(ISNUMBER('O-Earnings'!Y44),ISNUMBER('O-Earnings'!Y$1),ISNUMBER('O-Earnings'!Y$2)),STANDARDIZE('O-Earnings'!Y44,'O-Earnings'!Y$1,'O-Earnings'!Y$2),"..")</f>
        <v>..</v>
      </c>
      <c r="AA44" s="64" t="str">
        <f>IF(AND(ISNUMBER('O-Earnings'!Z44),ISNUMBER('O-Earnings'!Z$1),ISNUMBER('O-Earnings'!Z$2)),STANDARDIZE('O-Earnings'!Z44,'O-Earnings'!Z$1,'O-Earnings'!Z$2),"..")</f>
        <v>..</v>
      </c>
    </row>
    <row r="45" spans="1:27">
      <c r="A45" s="42">
        <v>42</v>
      </c>
      <c r="B45" s="2">
        <f>IF(ISNUMBER('Bank List'!B43),'Bank List'!B43,"")</f>
        <v>4144846</v>
      </c>
      <c r="C45" s="55" t="str">
        <f>IF(ISTEXT(Soundness!C46),Soundness!C46,"")</f>
        <v>Svenska Handelsbanken AB</v>
      </c>
      <c r="D45" s="55" t="str">
        <f>IF(ISTEXT(Soundness!D46),Soundness!D46,"")</f>
        <v>Sweden</v>
      </c>
      <c r="E45" s="63" t="str">
        <f>Soundness!E46</f>
        <v>Y</v>
      </c>
      <c r="F45" s="57"/>
      <c r="G45" s="64" t="str">
        <f>IF(AND(ISNUMBER('O-Earnings'!F45),ISNUMBER('O-Earnings'!F$1),ISNUMBER('O-Earnings'!F$2)),STANDARDIZE('O-Earnings'!F45,'O-Earnings'!F$1,'O-Earnings'!F$2),"..")</f>
        <v>..</v>
      </c>
      <c r="H45" s="64" t="str">
        <f>IF(AND(ISNUMBER('O-Earnings'!G45),ISNUMBER('O-Earnings'!G$1),ISNUMBER('O-Earnings'!G$2)),STANDARDIZE('O-Earnings'!G45,'O-Earnings'!G$1,'O-Earnings'!G$2),"..")</f>
        <v>..</v>
      </c>
      <c r="I45" s="64" t="str">
        <f>IF(AND(ISNUMBER('O-Earnings'!H45),ISNUMBER('O-Earnings'!H$1),ISNUMBER('O-Earnings'!H$2)),STANDARDIZE('O-Earnings'!H45,'O-Earnings'!H$1,'O-Earnings'!H$2),"..")</f>
        <v>..</v>
      </c>
      <c r="J45" s="64" t="str">
        <f>IF(AND(ISNUMBER('O-Earnings'!I45),ISNUMBER('O-Earnings'!I$1),ISNUMBER('O-Earnings'!I$2)),STANDARDIZE('O-Earnings'!I45,'O-Earnings'!I$1,'O-Earnings'!I$2),"..")</f>
        <v>..</v>
      </c>
      <c r="K45" s="64" t="str">
        <f>IF(AND(ISNUMBER('O-Earnings'!J45),ISNUMBER('O-Earnings'!J$1),ISNUMBER('O-Earnings'!J$2)),STANDARDIZE('O-Earnings'!J45,'O-Earnings'!J$1,'O-Earnings'!J$2),"..")</f>
        <v>..</v>
      </c>
      <c r="L45" s="64" t="str">
        <f>IF(AND(ISNUMBER('O-Earnings'!K45),ISNUMBER('O-Earnings'!K$1),ISNUMBER('O-Earnings'!K$2)),STANDARDIZE('O-Earnings'!K45,'O-Earnings'!K$1,'O-Earnings'!K$2),"..")</f>
        <v>..</v>
      </c>
      <c r="M45" s="64" t="str">
        <f>IF(AND(ISNUMBER('O-Earnings'!L45),ISNUMBER('O-Earnings'!L$1),ISNUMBER('O-Earnings'!L$2)),STANDARDIZE('O-Earnings'!L45,'O-Earnings'!L$1,'O-Earnings'!L$2),"..")</f>
        <v>..</v>
      </c>
      <c r="N45" s="64">
        <f>IF(AND(ISNUMBER('O-Earnings'!M45),ISNUMBER('O-Earnings'!M$1),ISNUMBER('O-Earnings'!M$2)),STANDARDIZE('O-Earnings'!M45,'O-Earnings'!M$1,'O-Earnings'!M$2),"..")</f>
        <v>-0.27392740031617097</v>
      </c>
      <c r="O45" s="64">
        <f>IF(AND(ISNUMBER('O-Earnings'!N45),ISNUMBER('O-Earnings'!N$1),ISNUMBER('O-Earnings'!N$2)),STANDARDIZE('O-Earnings'!N45,'O-Earnings'!N$1,'O-Earnings'!N$2),"..")</f>
        <v>-0.20613680848389421</v>
      </c>
      <c r="P45" s="64">
        <f>IF(AND(ISNUMBER('O-Earnings'!O45),ISNUMBER('O-Earnings'!O$1),ISNUMBER('O-Earnings'!O$2)),STANDARDIZE('O-Earnings'!O45,'O-Earnings'!O$1,'O-Earnings'!O$2),"..")</f>
        <v>-0.110801283549236</v>
      </c>
      <c r="Q45" s="64">
        <f>IF(AND(ISNUMBER('O-Earnings'!P45),ISNUMBER('O-Earnings'!P$1),ISNUMBER('O-Earnings'!P$2)),STANDARDIZE('O-Earnings'!P45,'O-Earnings'!P$1,'O-Earnings'!P$2),"..")</f>
        <v>9.9085681960508626E-2</v>
      </c>
      <c r="R45" s="64">
        <f>IF(AND(ISNUMBER('O-Earnings'!Q45),ISNUMBER('O-Earnings'!Q$1),ISNUMBER('O-Earnings'!Q$2)),STANDARDIZE('O-Earnings'!Q45,'O-Earnings'!Q$1,'O-Earnings'!Q$2),"..")</f>
        <v>0.1082532256946627</v>
      </c>
      <c r="S45" s="64" t="str">
        <f>IF(AND(ISNUMBER('O-Earnings'!R45),ISNUMBER('O-Earnings'!R$1),ISNUMBER('O-Earnings'!R$2)),STANDARDIZE('O-Earnings'!R45,'O-Earnings'!R$1,'O-Earnings'!R$2),"..")</f>
        <v>..</v>
      </c>
      <c r="T45" s="64" t="str">
        <f>IF(AND(ISNUMBER('O-Earnings'!S45),ISNUMBER('O-Earnings'!S$1),ISNUMBER('O-Earnings'!S$2)),STANDARDIZE('O-Earnings'!S45,'O-Earnings'!S$1,'O-Earnings'!S$2),"..")</f>
        <v>..</v>
      </c>
      <c r="U45" s="64" t="str">
        <f>IF(AND(ISNUMBER('O-Earnings'!T45),ISNUMBER('O-Earnings'!T$1),ISNUMBER('O-Earnings'!T$2)),STANDARDIZE('O-Earnings'!T45,'O-Earnings'!T$1,'O-Earnings'!T$2),"..")</f>
        <v>..</v>
      </c>
      <c r="V45" s="64" t="str">
        <f>IF(AND(ISNUMBER('O-Earnings'!U45),ISNUMBER('O-Earnings'!U$1),ISNUMBER('O-Earnings'!U$2)),STANDARDIZE('O-Earnings'!U45,'O-Earnings'!U$1,'O-Earnings'!U$2),"..")</f>
        <v>..</v>
      </c>
      <c r="W45" s="64" t="str">
        <f>IF(AND(ISNUMBER('O-Earnings'!V45),ISNUMBER('O-Earnings'!V$1),ISNUMBER('O-Earnings'!V$2)),STANDARDIZE('O-Earnings'!V45,'O-Earnings'!V$1,'O-Earnings'!V$2),"..")</f>
        <v>..</v>
      </c>
      <c r="X45" s="64" t="str">
        <f>IF(AND(ISNUMBER('O-Earnings'!W45),ISNUMBER('O-Earnings'!W$1),ISNUMBER('O-Earnings'!W$2)),STANDARDIZE('O-Earnings'!W45,'O-Earnings'!W$1,'O-Earnings'!W$2),"..")</f>
        <v>..</v>
      </c>
      <c r="Y45" s="64" t="str">
        <f>IF(AND(ISNUMBER('O-Earnings'!X45),ISNUMBER('O-Earnings'!X$1),ISNUMBER('O-Earnings'!X$2)),STANDARDIZE('O-Earnings'!X45,'O-Earnings'!X$1,'O-Earnings'!X$2),"..")</f>
        <v>..</v>
      </c>
      <c r="Z45" s="64" t="str">
        <f>IF(AND(ISNUMBER('O-Earnings'!Y45),ISNUMBER('O-Earnings'!Y$1),ISNUMBER('O-Earnings'!Y$2)),STANDARDIZE('O-Earnings'!Y45,'O-Earnings'!Y$1,'O-Earnings'!Y$2),"..")</f>
        <v>..</v>
      </c>
      <c r="AA45" s="64" t="str">
        <f>IF(AND(ISNUMBER('O-Earnings'!Z45),ISNUMBER('O-Earnings'!Z$1),ISNUMBER('O-Earnings'!Z$2)),STANDARDIZE('O-Earnings'!Z45,'O-Earnings'!Z$1,'O-Earnings'!Z$2),"..")</f>
        <v>..</v>
      </c>
    </row>
    <row r="46" spans="1:27">
      <c r="A46" s="42">
        <v>43</v>
      </c>
      <c r="B46" s="2">
        <f>IF(ISNUMBER('Bank List'!B44),'Bank List'!B44,"")</f>
        <v>100519</v>
      </c>
      <c r="C46" s="55" t="str">
        <f>IF(ISTEXT(Soundness!C47),Soundness!C47,"")</f>
        <v>Toronto-Dominion Bank</v>
      </c>
      <c r="D46" s="55" t="str">
        <f>IF(ISTEXT(Soundness!D47),Soundness!D47,"")</f>
        <v>Canada</v>
      </c>
      <c r="E46" s="63" t="str">
        <f>Soundness!E47</f>
        <v>Y</v>
      </c>
      <c r="F46" s="57"/>
      <c r="G46" s="64" t="str">
        <f>IF(AND(ISNUMBER('O-Earnings'!F46),ISNUMBER('O-Earnings'!F$1),ISNUMBER('O-Earnings'!F$2)),STANDARDIZE('O-Earnings'!F46,'O-Earnings'!F$1,'O-Earnings'!F$2),"..")</f>
        <v>..</v>
      </c>
      <c r="H46" s="64" t="str">
        <f>IF(AND(ISNUMBER('O-Earnings'!G46),ISNUMBER('O-Earnings'!G$1),ISNUMBER('O-Earnings'!G$2)),STANDARDIZE('O-Earnings'!G46,'O-Earnings'!G$1,'O-Earnings'!G$2),"..")</f>
        <v>..</v>
      </c>
      <c r="I46" s="64" t="str">
        <f>IF(AND(ISNUMBER('O-Earnings'!H46),ISNUMBER('O-Earnings'!H$1),ISNUMBER('O-Earnings'!H$2)),STANDARDIZE('O-Earnings'!H46,'O-Earnings'!H$1,'O-Earnings'!H$2),"..")</f>
        <v>..</v>
      </c>
      <c r="J46" s="64" t="str">
        <f>IF(AND(ISNUMBER('O-Earnings'!I46),ISNUMBER('O-Earnings'!I$1),ISNUMBER('O-Earnings'!I$2)),STANDARDIZE('O-Earnings'!I46,'O-Earnings'!I$1,'O-Earnings'!I$2),"..")</f>
        <v>..</v>
      </c>
      <c r="K46" s="64" t="str">
        <f>IF(AND(ISNUMBER('O-Earnings'!J46),ISNUMBER('O-Earnings'!J$1),ISNUMBER('O-Earnings'!J$2)),STANDARDIZE('O-Earnings'!J46,'O-Earnings'!J$1,'O-Earnings'!J$2),"..")</f>
        <v>..</v>
      </c>
      <c r="L46" s="64" t="str">
        <f>IF(AND(ISNUMBER('O-Earnings'!K46),ISNUMBER('O-Earnings'!K$1),ISNUMBER('O-Earnings'!K$2)),STANDARDIZE('O-Earnings'!K46,'O-Earnings'!K$1,'O-Earnings'!K$2),"..")</f>
        <v>..</v>
      </c>
      <c r="M46" s="64" t="str">
        <f>IF(AND(ISNUMBER('O-Earnings'!L46),ISNUMBER('O-Earnings'!L$1),ISNUMBER('O-Earnings'!L$2)),STANDARDIZE('O-Earnings'!L46,'O-Earnings'!L$1,'O-Earnings'!L$2),"..")</f>
        <v>..</v>
      </c>
      <c r="N46" s="64">
        <f>IF(AND(ISNUMBER('O-Earnings'!M46),ISNUMBER('O-Earnings'!M$1),ISNUMBER('O-Earnings'!M$2)),STANDARDIZE('O-Earnings'!M46,'O-Earnings'!M$1,'O-Earnings'!M$2),"..")</f>
        <v>-8.2273436943758049E-2</v>
      </c>
      <c r="O46" s="64">
        <f>IF(AND(ISNUMBER('O-Earnings'!N46),ISNUMBER('O-Earnings'!N$1),ISNUMBER('O-Earnings'!N$2)),STANDARDIZE('O-Earnings'!N46,'O-Earnings'!N$1,'O-Earnings'!N$2),"..")</f>
        <v>2.1487350657373241E-2</v>
      </c>
      <c r="P46" s="64">
        <f>IF(AND(ISNUMBER('O-Earnings'!O46),ISNUMBER('O-Earnings'!O$1),ISNUMBER('O-Earnings'!O$2)),STANDARDIZE('O-Earnings'!O46,'O-Earnings'!O$1,'O-Earnings'!O$2),"..")</f>
        <v>-1.3760457072328952E-2</v>
      </c>
      <c r="Q46" s="64">
        <f>IF(AND(ISNUMBER('O-Earnings'!P46),ISNUMBER('O-Earnings'!P$1),ISNUMBER('O-Earnings'!P$2)),STANDARDIZE('O-Earnings'!P46,'O-Earnings'!P$1,'O-Earnings'!P$2),"..")</f>
        <v>0.58001112003071131</v>
      </c>
      <c r="R46" s="64">
        <f>IF(AND(ISNUMBER('O-Earnings'!Q46),ISNUMBER('O-Earnings'!Q$1),ISNUMBER('O-Earnings'!Q$2)),STANDARDIZE('O-Earnings'!Q46,'O-Earnings'!Q$1,'O-Earnings'!Q$2),"..")</f>
        <v>0.60705109794050149</v>
      </c>
      <c r="S46" s="64">
        <f>IF(AND(ISNUMBER('O-Earnings'!R46),ISNUMBER('O-Earnings'!R$1),ISNUMBER('O-Earnings'!R$2)),STANDARDIZE('O-Earnings'!R46,'O-Earnings'!R$1,'O-Earnings'!R$2),"..")</f>
        <v>0.38597608901192437</v>
      </c>
      <c r="T46" s="64" t="str">
        <f>IF(AND(ISNUMBER('O-Earnings'!S46),ISNUMBER('O-Earnings'!S$1),ISNUMBER('O-Earnings'!S$2)),STANDARDIZE('O-Earnings'!S46,'O-Earnings'!S$1,'O-Earnings'!S$2),"..")</f>
        <v>..</v>
      </c>
      <c r="U46" s="64" t="str">
        <f>IF(AND(ISNUMBER('O-Earnings'!T46),ISNUMBER('O-Earnings'!T$1),ISNUMBER('O-Earnings'!T$2)),STANDARDIZE('O-Earnings'!T46,'O-Earnings'!T$1,'O-Earnings'!T$2),"..")</f>
        <v>..</v>
      </c>
      <c r="V46" s="64" t="str">
        <f>IF(AND(ISNUMBER('O-Earnings'!U46),ISNUMBER('O-Earnings'!U$1),ISNUMBER('O-Earnings'!U$2)),STANDARDIZE('O-Earnings'!U46,'O-Earnings'!U$1,'O-Earnings'!U$2),"..")</f>
        <v>..</v>
      </c>
      <c r="W46" s="64" t="str">
        <f>IF(AND(ISNUMBER('O-Earnings'!V46),ISNUMBER('O-Earnings'!V$1),ISNUMBER('O-Earnings'!V$2)),STANDARDIZE('O-Earnings'!V46,'O-Earnings'!V$1,'O-Earnings'!V$2),"..")</f>
        <v>..</v>
      </c>
      <c r="X46" s="64" t="str">
        <f>IF(AND(ISNUMBER('O-Earnings'!W46),ISNUMBER('O-Earnings'!W$1),ISNUMBER('O-Earnings'!W$2)),STANDARDIZE('O-Earnings'!W46,'O-Earnings'!W$1,'O-Earnings'!W$2),"..")</f>
        <v>..</v>
      </c>
      <c r="Y46" s="64" t="str">
        <f>IF(AND(ISNUMBER('O-Earnings'!X46),ISNUMBER('O-Earnings'!X$1),ISNUMBER('O-Earnings'!X$2)),STANDARDIZE('O-Earnings'!X46,'O-Earnings'!X$1,'O-Earnings'!X$2),"..")</f>
        <v>..</v>
      </c>
      <c r="Z46" s="64" t="str">
        <f>IF(AND(ISNUMBER('O-Earnings'!Y46),ISNUMBER('O-Earnings'!Y$1),ISNUMBER('O-Earnings'!Y$2)),STANDARDIZE('O-Earnings'!Y46,'O-Earnings'!Y$1,'O-Earnings'!Y$2),"..")</f>
        <v>..</v>
      </c>
      <c r="AA46" s="64" t="str">
        <f>IF(AND(ISNUMBER('O-Earnings'!Z46),ISNUMBER('O-Earnings'!Z$1),ISNUMBER('O-Earnings'!Z$2)),STANDARDIZE('O-Earnings'!Z46,'O-Earnings'!Z$1,'O-Earnings'!Z$2),"..")</f>
        <v>..</v>
      </c>
    </row>
    <row r="47" spans="1:27">
      <c r="A47" s="42">
        <v>44</v>
      </c>
      <c r="B47" s="2">
        <f>IF(ISNUMBER('Bank List'!B45),'Bank List'!B45,"")</f>
        <v>4047176</v>
      </c>
      <c r="C47" s="55" t="str">
        <f>IF(ISTEXT(Soundness!C48),Soundness!C48,"")</f>
        <v>U.S. Bancorp</v>
      </c>
      <c r="D47" s="55" t="str">
        <f>IF(ISTEXT(Soundness!D48),Soundness!D48,"")</f>
        <v>USA</v>
      </c>
      <c r="E47" s="63" t="str">
        <f>Soundness!E48</f>
        <v>Y</v>
      </c>
      <c r="F47" s="57"/>
      <c r="G47" s="64" t="str">
        <f>IF(AND(ISNUMBER('O-Earnings'!F47),ISNUMBER('O-Earnings'!F$1),ISNUMBER('O-Earnings'!F$2)),STANDARDIZE('O-Earnings'!F47,'O-Earnings'!F$1,'O-Earnings'!F$2),"..")</f>
        <v>..</v>
      </c>
      <c r="H47" s="64" t="str">
        <f>IF(AND(ISNUMBER('O-Earnings'!G47),ISNUMBER('O-Earnings'!G$1),ISNUMBER('O-Earnings'!G$2)),STANDARDIZE('O-Earnings'!G47,'O-Earnings'!G$1,'O-Earnings'!G$2),"..")</f>
        <v>..</v>
      </c>
      <c r="I47" s="64" t="str">
        <f>IF(AND(ISNUMBER('O-Earnings'!H47),ISNUMBER('O-Earnings'!H$1),ISNUMBER('O-Earnings'!H$2)),STANDARDIZE('O-Earnings'!H47,'O-Earnings'!H$1,'O-Earnings'!H$2),"..")</f>
        <v>..</v>
      </c>
      <c r="J47" s="64" t="str">
        <f>IF(AND(ISNUMBER('O-Earnings'!I47),ISNUMBER('O-Earnings'!I$1),ISNUMBER('O-Earnings'!I$2)),STANDARDIZE('O-Earnings'!I47,'O-Earnings'!I$1,'O-Earnings'!I$2),"..")</f>
        <v>..</v>
      </c>
      <c r="K47" s="64" t="str">
        <f>IF(AND(ISNUMBER('O-Earnings'!J47),ISNUMBER('O-Earnings'!J$1),ISNUMBER('O-Earnings'!J$2)),STANDARDIZE('O-Earnings'!J47,'O-Earnings'!J$1,'O-Earnings'!J$2),"..")</f>
        <v>..</v>
      </c>
      <c r="L47" s="64" t="str">
        <f>IF(AND(ISNUMBER('O-Earnings'!K47),ISNUMBER('O-Earnings'!K$1),ISNUMBER('O-Earnings'!K$2)),STANDARDIZE('O-Earnings'!K47,'O-Earnings'!K$1,'O-Earnings'!K$2),"..")</f>
        <v>..</v>
      </c>
      <c r="M47" s="64" t="str">
        <f>IF(AND(ISNUMBER('O-Earnings'!L47),ISNUMBER('O-Earnings'!L$1),ISNUMBER('O-Earnings'!L$2)),STANDARDIZE('O-Earnings'!L47,'O-Earnings'!L$1,'O-Earnings'!L$2),"..")</f>
        <v>..</v>
      </c>
      <c r="N47" s="64">
        <f>IF(AND(ISNUMBER('O-Earnings'!M47),ISNUMBER('O-Earnings'!M$1),ISNUMBER('O-Earnings'!M$2)),STANDARDIZE('O-Earnings'!M47,'O-Earnings'!M$1,'O-Earnings'!M$2),"..")</f>
        <v>1.4420913689351631</v>
      </c>
      <c r="O47" s="64">
        <f>IF(AND(ISNUMBER('O-Earnings'!N47),ISNUMBER('O-Earnings'!N$1),ISNUMBER('O-Earnings'!N$2)),STANDARDIZE('O-Earnings'!N47,'O-Earnings'!N$1,'O-Earnings'!N$2),"..")</f>
        <v>0.62728218931661484</v>
      </c>
      <c r="P47" s="64">
        <f>IF(AND(ISNUMBER('O-Earnings'!O47),ISNUMBER('O-Earnings'!O$1),ISNUMBER('O-Earnings'!O$2)),STANDARDIZE('O-Earnings'!O47,'O-Earnings'!O$1,'O-Earnings'!O$2),"..")</f>
        <v>0.41549346628203765</v>
      </c>
      <c r="Q47" s="64">
        <f>IF(AND(ISNUMBER('O-Earnings'!P47),ISNUMBER('O-Earnings'!P$1),ISNUMBER('O-Earnings'!P$2)),STANDARDIZE('O-Earnings'!P47,'O-Earnings'!P$1,'O-Earnings'!P$2),"..")</f>
        <v>1.1784122532104755</v>
      </c>
      <c r="R47" s="64">
        <f>IF(AND(ISNUMBER('O-Earnings'!Q47),ISNUMBER('O-Earnings'!Q$1),ISNUMBER('O-Earnings'!Q$2)),STANDARDIZE('O-Earnings'!Q47,'O-Earnings'!Q$1,'O-Earnings'!Q$2),"..")</f>
        <v>1.5527002444756322</v>
      </c>
      <c r="S47" s="64" t="str">
        <f>IF(AND(ISNUMBER('O-Earnings'!R47),ISNUMBER('O-Earnings'!R$1),ISNUMBER('O-Earnings'!R$2)),STANDARDIZE('O-Earnings'!R47,'O-Earnings'!R$1,'O-Earnings'!R$2),"..")</f>
        <v>..</v>
      </c>
      <c r="T47" s="64" t="str">
        <f>IF(AND(ISNUMBER('O-Earnings'!S47),ISNUMBER('O-Earnings'!S$1),ISNUMBER('O-Earnings'!S$2)),STANDARDIZE('O-Earnings'!S47,'O-Earnings'!S$1,'O-Earnings'!S$2),"..")</f>
        <v>..</v>
      </c>
      <c r="U47" s="64" t="str">
        <f>IF(AND(ISNUMBER('O-Earnings'!T47),ISNUMBER('O-Earnings'!T$1),ISNUMBER('O-Earnings'!T$2)),STANDARDIZE('O-Earnings'!T47,'O-Earnings'!T$1,'O-Earnings'!T$2),"..")</f>
        <v>..</v>
      </c>
      <c r="V47" s="64" t="str">
        <f>IF(AND(ISNUMBER('O-Earnings'!U47),ISNUMBER('O-Earnings'!U$1),ISNUMBER('O-Earnings'!U$2)),STANDARDIZE('O-Earnings'!U47,'O-Earnings'!U$1,'O-Earnings'!U$2),"..")</f>
        <v>..</v>
      </c>
      <c r="W47" s="64" t="str">
        <f>IF(AND(ISNUMBER('O-Earnings'!V47),ISNUMBER('O-Earnings'!V$1),ISNUMBER('O-Earnings'!V$2)),STANDARDIZE('O-Earnings'!V47,'O-Earnings'!V$1,'O-Earnings'!V$2),"..")</f>
        <v>..</v>
      </c>
      <c r="X47" s="64" t="str">
        <f>IF(AND(ISNUMBER('O-Earnings'!W47),ISNUMBER('O-Earnings'!W$1),ISNUMBER('O-Earnings'!W$2)),STANDARDIZE('O-Earnings'!W47,'O-Earnings'!W$1,'O-Earnings'!W$2),"..")</f>
        <v>..</v>
      </c>
      <c r="Y47" s="64" t="str">
        <f>IF(AND(ISNUMBER('O-Earnings'!X47),ISNUMBER('O-Earnings'!X$1),ISNUMBER('O-Earnings'!X$2)),STANDARDIZE('O-Earnings'!X47,'O-Earnings'!X$1,'O-Earnings'!X$2),"..")</f>
        <v>..</v>
      </c>
      <c r="Z47" s="64" t="str">
        <f>IF(AND(ISNUMBER('O-Earnings'!Y47),ISNUMBER('O-Earnings'!Y$1),ISNUMBER('O-Earnings'!Y$2)),STANDARDIZE('O-Earnings'!Y47,'O-Earnings'!Y$1,'O-Earnings'!Y$2),"..")</f>
        <v>..</v>
      </c>
      <c r="AA47" s="64" t="str">
        <f>IF(AND(ISNUMBER('O-Earnings'!Z47),ISNUMBER('O-Earnings'!Z$1),ISNUMBER('O-Earnings'!Z$2)),STANDARDIZE('O-Earnings'!Z47,'O-Earnings'!Z$1,'O-Earnings'!Z$2),"..")</f>
        <v>..</v>
      </c>
    </row>
    <row r="48" spans="1:27">
      <c r="A48" s="42">
        <v>45</v>
      </c>
      <c r="B48" s="2">
        <f>IF(ISNUMBER('Bank List'!B46),'Bank List'!B46,"")</f>
        <v>113831</v>
      </c>
      <c r="C48" s="55" t="str">
        <f>IF(ISTEXT(Soundness!C49),Soundness!C49,"")</f>
        <v>UBS AG</v>
      </c>
      <c r="D48" s="55" t="str">
        <f>IF(ISTEXT(Soundness!D49),Soundness!D49,"")</f>
        <v>Switzerland</v>
      </c>
      <c r="E48" s="63" t="str">
        <f>Soundness!E49</f>
        <v>Y</v>
      </c>
      <c r="F48" s="57"/>
      <c r="G48" s="64" t="str">
        <f>IF(AND(ISNUMBER('O-Earnings'!F48),ISNUMBER('O-Earnings'!F$1),ISNUMBER('O-Earnings'!F$2)),STANDARDIZE('O-Earnings'!F48,'O-Earnings'!F$1,'O-Earnings'!F$2),"..")</f>
        <v>..</v>
      </c>
      <c r="H48" s="64" t="str">
        <f>IF(AND(ISNUMBER('O-Earnings'!G48),ISNUMBER('O-Earnings'!G$1),ISNUMBER('O-Earnings'!G$2)),STANDARDIZE('O-Earnings'!G48,'O-Earnings'!G$1,'O-Earnings'!G$2),"..")</f>
        <v>..</v>
      </c>
      <c r="I48" s="64" t="str">
        <f>IF(AND(ISNUMBER('O-Earnings'!H48),ISNUMBER('O-Earnings'!H$1),ISNUMBER('O-Earnings'!H$2)),STANDARDIZE('O-Earnings'!H48,'O-Earnings'!H$1,'O-Earnings'!H$2),"..")</f>
        <v>..</v>
      </c>
      <c r="J48" s="64" t="str">
        <f>IF(AND(ISNUMBER('O-Earnings'!I48),ISNUMBER('O-Earnings'!I$1),ISNUMBER('O-Earnings'!I$2)),STANDARDIZE('O-Earnings'!I48,'O-Earnings'!I$1,'O-Earnings'!I$2),"..")</f>
        <v>..</v>
      </c>
      <c r="K48" s="64" t="str">
        <f>IF(AND(ISNUMBER('O-Earnings'!J48),ISNUMBER('O-Earnings'!J$1),ISNUMBER('O-Earnings'!J$2)),STANDARDIZE('O-Earnings'!J48,'O-Earnings'!J$1,'O-Earnings'!J$2),"..")</f>
        <v>..</v>
      </c>
      <c r="L48" s="64" t="str">
        <f>IF(AND(ISNUMBER('O-Earnings'!K48),ISNUMBER('O-Earnings'!K$1),ISNUMBER('O-Earnings'!K$2)),STANDARDIZE('O-Earnings'!K48,'O-Earnings'!K$1,'O-Earnings'!K$2),"..")</f>
        <v>..</v>
      </c>
      <c r="M48" s="64" t="str">
        <f>IF(AND(ISNUMBER('O-Earnings'!L48),ISNUMBER('O-Earnings'!L$1),ISNUMBER('O-Earnings'!L$2)),STANDARDIZE('O-Earnings'!L48,'O-Earnings'!L$1,'O-Earnings'!L$2),"..")</f>
        <v>..</v>
      </c>
      <c r="N48" s="64">
        <f>IF(AND(ISNUMBER('O-Earnings'!M48),ISNUMBER('O-Earnings'!M$1),ISNUMBER('O-Earnings'!M$2)),STANDARDIZE('O-Earnings'!M48,'O-Earnings'!M$1,'O-Earnings'!M$2),"..")</f>
        <v>-1.838875712320996</v>
      </c>
      <c r="O48" s="64">
        <f>IF(AND(ISNUMBER('O-Earnings'!N48),ISNUMBER('O-Earnings'!N$1),ISNUMBER('O-Earnings'!N$2)),STANDARDIZE('O-Earnings'!N48,'O-Earnings'!N$1,'O-Earnings'!N$2),"..")</f>
        <v>-2.2782338490357259</v>
      </c>
      <c r="P48" s="64">
        <f>IF(AND(ISNUMBER('O-Earnings'!O48),ISNUMBER('O-Earnings'!O$1),ISNUMBER('O-Earnings'!O$2)),STANDARDIZE('O-Earnings'!O48,'O-Earnings'!O$1,'O-Earnings'!O$2),"..")</f>
        <v>-0.95715040503326587</v>
      </c>
      <c r="Q48" s="64">
        <f>IF(AND(ISNUMBER('O-Earnings'!P48),ISNUMBER('O-Earnings'!P$1),ISNUMBER('O-Earnings'!P$2)),STANDARDIZE('O-Earnings'!P48,'O-Earnings'!P$1,'O-Earnings'!P$2),"..")</f>
        <v>0.12357076598384727</v>
      </c>
      <c r="R48" s="64">
        <f>IF(AND(ISNUMBER('O-Earnings'!Q48),ISNUMBER('O-Earnings'!Q$1),ISNUMBER('O-Earnings'!Q$2)),STANDARDIZE('O-Earnings'!Q48,'O-Earnings'!Q$1,'O-Earnings'!Q$2),"..")</f>
        <v>-0.21310046928002985</v>
      </c>
      <c r="S48" s="64" t="str">
        <f>IF(AND(ISNUMBER('O-Earnings'!R48),ISNUMBER('O-Earnings'!R$1),ISNUMBER('O-Earnings'!R$2)),STANDARDIZE('O-Earnings'!R48,'O-Earnings'!R$1,'O-Earnings'!R$2),"..")</f>
        <v>..</v>
      </c>
      <c r="T48" s="64" t="str">
        <f>IF(AND(ISNUMBER('O-Earnings'!S48),ISNUMBER('O-Earnings'!S$1),ISNUMBER('O-Earnings'!S$2)),STANDARDIZE('O-Earnings'!S48,'O-Earnings'!S$1,'O-Earnings'!S$2),"..")</f>
        <v>..</v>
      </c>
      <c r="U48" s="64" t="str">
        <f>IF(AND(ISNUMBER('O-Earnings'!T48),ISNUMBER('O-Earnings'!T$1),ISNUMBER('O-Earnings'!T$2)),STANDARDIZE('O-Earnings'!T48,'O-Earnings'!T$1,'O-Earnings'!T$2),"..")</f>
        <v>..</v>
      </c>
      <c r="V48" s="64" t="str">
        <f>IF(AND(ISNUMBER('O-Earnings'!U48),ISNUMBER('O-Earnings'!U$1),ISNUMBER('O-Earnings'!U$2)),STANDARDIZE('O-Earnings'!U48,'O-Earnings'!U$1,'O-Earnings'!U$2),"..")</f>
        <v>..</v>
      </c>
      <c r="W48" s="64" t="str">
        <f>IF(AND(ISNUMBER('O-Earnings'!V48),ISNUMBER('O-Earnings'!V$1),ISNUMBER('O-Earnings'!V$2)),STANDARDIZE('O-Earnings'!V48,'O-Earnings'!V$1,'O-Earnings'!V$2),"..")</f>
        <v>..</v>
      </c>
      <c r="X48" s="64" t="str">
        <f>IF(AND(ISNUMBER('O-Earnings'!W48),ISNUMBER('O-Earnings'!W$1),ISNUMBER('O-Earnings'!W$2)),STANDARDIZE('O-Earnings'!W48,'O-Earnings'!W$1,'O-Earnings'!W$2),"..")</f>
        <v>..</v>
      </c>
      <c r="Y48" s="64" t="str">
        <f>IF(AND(ISNUMBER('O-Earnings'!X48),ISNUMBER('O-Earnings'!X$1),ISNUMBER('O-Earnings'!X$2)),STANDARDIZE('O-Earnings'!X48,'O-Earnings'!X$1,'O-Earnings'!X$2),"..")</f>
        <v>..</v>
      </c>
      <c r="Z48" s="64" t="str">
        <f>IF(AND(ISNUMBER('O-Earnings'!Y48),ISNUMBER('O-Earnings'!Y$1),ISNUMBER('O-Earnings'!Y$2)),STANDARDIZE('O-Earnings'!Y48,'O-Earnings'!Y$1,'O-Earnings'!Y$2),"..")</f>
        <v>..</v>
      </c>
      <c r="AA48" s="64" t="str">
        <f>IF(AND(ISNUMBER('O-Earnings'!Z48),ISNUMBER('O-Earnings'!Z$1),ISNUMBER('O-Earnings'!Z$2)),STANDARDIZE('O-Earnings'!Z48,'O-Earnings'!Z$1,'O-Earnings'!Z$2),"..")</f>
        <v>..</v>
      </c>
    </row>
    <row r="49" spans="1:27">
      <c r="A49" s="42">
        <v>46</v>
      </c>
      <c r="B49" s="2">
        <f>IF(ISNUMBER('Bank List'!B47),'Bank List'!B47,"")</f>
        <v>4055762</v>
      </c>
      <c r="C49" s="55" t="str">
        <f>IF(ISTEXT(Soundness!C50),Soundness!C50,"")</f>
        <v>UniCredit SpA</v>
      </c>
      <c r="D49" s="55" t="str">
        <f>IF(ISTEXT(Soundness!D50),Soundness!D50,"")</f>
        <v>Italy</v>
      </c>
      <c r="E49" s="63" t="str">
        <f>Soundness!E50</f>
        <v>Y</v>
      </c>
      <c r="F49" s="57"/>
      <c r="G49" s="64" t="str">
        <f>IF(AND(ISNUMBER('O-Earnings'!F49),ISNUMBER('O-Earnings'!F$1),ISNUMBER('O-Earnings'!F$2)),STANDARDIZE('O-Earnings'!F49,'O-Earnings'!F$1,'O-Earnings'!F$2),"..")</f>
        <v>..</v>
      </c>
      <c r="H49" s="64" t="str">
        <f>IF(AND(ISNUMBER('O-Earnings'!G49),ISNUMBER('O-Earnings'!G$1),ISNUMBER('O-Earnings'!G$2)),STANDARDIZE('O-Earnings'!G49,'O-Earnings'!G$1,'O-Earnings'!G$2),"..")</f>
        <v>..</v>
      </c>
      <c r="I49" s="64" t="str">
        <f>IF(AND(ISNUMBER('O-Earnings'!H49),ISNUMBER('O-Earnings'!H$1),ISNUMBER('O-Earnings'!H$2)),STANDARDIZE('O-Earnings'!H49,'O-Earnings'!H$1,'O-Earnings'!H$2),"..")</f>
        <v>..</v>
      </c>
      <c r="J49" s="64" t="str">
        <f>IF(AND(ISNUMBER('O-Earnings'!I49),ISNUMBER('O-Earnings'!I$1),ISNUMBER('O-Earnings'!I$2)),STANDARDIZE('O-Earnings'!I49,'O-Earnings'!I$1,'O-Earnings'!I$2),"..")</f>
        <v>..</v>
      </c>
      <c r="K49" s="64" t="str">
        <f>IF(AND(ISNUMBER('O-Earnings'!J49),ISNUMBER('O-Earnings'!J$1),ISNUMBER('O-Earnings'!J$2)),STANDARDIZE('O-Earnings'!J49,'O-Earnings'!J$1,'O-Earnings'!J$2),"..")</f>
        <v>..</v>
      </c>
      <c r="L49" s="64" t="str">
        <f>IF(AND(ISNUMBER('O-Earnings'!K49),ISNUMBER('O-Earnings'!K$1),ISNUMBER('O-Earnings'!K$2)),STANDARDIZE('O-Earnings'!K49,'O-Earnings'!K$1,'O-Earnings'!K$2),"..")</f>
        <v>..</v>
      </c>
      <c r="M49" s="64" t="str">
        <f>IF(AND(ISNUMBER('O-Earnings'!L49),ISNUMBER('O-Earnings'!L$1),ISNUMBER('O-Earnings'!L$2)),STANDARDIZE('O-Earnings'!L49,'O-Earnings'!L$1,'O-Earnings'!L$2),"..")</f>
        <v>..</v>
      </c>
      <c r="N49" s="64">
        <f>IF(AND(ISNUMBER('O-Earnings'!M49),ISNUMBER('O-Earnings'!M$1),ISNUMBER('O-Earnings'!M$2)),STANDARDIZE('O-Earnings'!M49,'O-Earnings'!M$1,'O-Earnings'!M$2),"..")</f>
        <v>-0.47713838562568484</v>
      </c>
      <c r="O49" s="64">
        <f>IF(AND(ISNUMBER('O-Earnings'!N49),ISNUMBER('O-Earnings'!N$1),ISNUMBER('O-Earnings'!N$2)),STANDARDIZE('O-Earnings'!N49,'O-Earnings'!N$1,'O-Earnings'!N$2),"..")</f>
        <v>-0.47328946926883697</v>
      </c>
      <c r="P49" s="64">
        <f>IF(AND(ISNUMBER('O-Earnings'!O49),ISNUMBER('O-Earnings'!O$1),ISNUMBER('O-Earnings'!O$2)),STANDARDIZE('O-Earnings'!O49,'O-Earnings'!O$1,'O-Earnings'!O$2),"..")</f>
        <v>-0.49323559468461853</v>
      </c>
      <c r="Q49" s="64">
        <f>IF(AND(ISNUMBER('O-Earnings'!P49),ISNUMBER('O-Earnings'!P$1),ISNUMBER('O-Earnings'!P$2)),STANDARDIZE('O-Earnings'!P49,'O-Earnings'!P$1,'O-Earnings'!P$2),"..")</f>
        <v>-0.44281738555009598</v>
      </c>
      <c r="R49" s="64">
        <f>IF(AND(ISNUMBER('O-Earnings'!Q49),ISNUMBER('O-Earnings'!Q$1),ISNUMBER('O-Earnings'!Q$2)),STANDARDIZE('O-Earnings'!Q49,'O-Earnings'!Q$1,'O-Earnings'!Q$2),"..")</f>
        <v>-2.0958237863989222</v>
      </c>
      <c r="S49" s="64" t="str">
        <f>IF(AND(ISNUMBER('O-Earnings'!R49),ISNUMBER('O-Earnings'!R$1),ISNUMBER('O-Earnings'!R$2)),STANDARDIZE('O-Earnings'!R49,'O-Earnings'!R$1,'O-Earnings'!R$2),"..")</f>
        <v>..</v>
      </c>
      <c r="T49" s="64" t="str">
        <f>IF(AND(ISNUMBER('O-Earnings'!S49),ISNUMBER('O-Earnings'!S$1),ISNUMBER('O-Earnings'!S$2)),STANDARDIZE('O-Earnings'!S49,'O-Earnings'!S$1,'O-Earnings'!S$2),"..")</f>
        <v>..</v>
      </c>
      <c r="U49" s="64" t="str">
        <f>IF(AND(ISNUMBER('O-Earnings'!T49),ISNUMBER('O-Earnings'!T$1),ISNUMBER('O-Earnings'!T$2)),STANDARDIZE('O-Earnings'!T49,'O-Earnings'!T$1,'O-Earnings'!T$2),"..")</f>
        <v>..</v>
      </c>
      <c r="V49" s="64" t="str">
        <f>IF(AND(ISNUMBER('O-Earnings'!U49),ISNUMBER('O-Earnings'!U$1),ISNUMBER('O-Earnings'!U$2)),STANDARDIZE('O-Earnings'!U49,'O-Earnings'!U$1,'O-Earnings'!U$2),"..")</f>
        <v>..</v>
      </c>
      <c r="W49" s="64" t="str">
        <f>IF(AND(ISNUMBER('O-Earnings'!V49),ISNUMBER('O-Earnings'!V$1),ISNUMBER('O-Earnings'!V$2)),STANDARDIZE('O-Earnings'!V49,'O-Earnings'!V$1,'O-Earnings'!V$2),"..")</f>
        <v>..</v>
      </c>
      <c r="X49" s="64" t="str">
        <f>IF(AND(ISNUMBER('O-Earnings'!W49),ISNUMBER('O-Earnings'!W$1),ISNUMBER('O-Earnings'!W$2)),STANDARDIZE('O-Earnings'!W49,'O-Earnings'!W$1,'O-Earnings'!W$2),"..")</f>
        <v>..</v>
      </c>
      <c r="Y49" s="64" t="str">
        <f>IF(AND(ISNUMBER('O-Earnings'!X49),ISNUMBER('O-Earnings'!X$1),ISNUMBER('O-Earnings'!X$2)),STANDARDIZE('O-Earnings'!X49,'O-Earnings'!X$1,'O-Earnings'!X$2),"..")</f>
        <v>..</v>
      </c>
      <c r="Z49" s="64" t="str">
        <f>IF(AND(ISNUMBER('O-Earnings'!Y49),ISNUMBER('O-Earnings'!Y$1),ISNUMBER('O-Earnings'!Y$2)),STANDARDIZE('O-Earnings'!Y49,'O-Earnings'!Y$1,'O-Earnings'!Y$2),"..")</f>
        <v>..</v>
      </c>
      <c r="AA49" s="64" t="str">
        <f>IF(AND(ISNUMBER('O-Earnings'!Z49),ISNUMBER('O-Earnings'!Z$1),ISNUMBER('O-Earnings'!Z$2)),STANDARDIZE('O-Earnings'!Z49,'O-Earnings'!Z$1,'O-Earnings'!Z$2),"..")</f>
        <v>..</v>
      </c>
    </row>
    <row r="50" spans="1:27">
      <c r="A50" s="42">
        <v>47</v>
      </c>
      <c r="B50" s="2">
        <f>IF(ISNUMBER('Bank List'!B48),'Bank List'!B48,"")</f>
        <v>100382</v>
      </c>
      <c r="C50" s="55" t="str">
        <f>IF(ISTEXT(Soundness!C51),Soundness!C51,"")</f>
        <v>Wells Fargo &amp; Company</v>
      </c>
      <c r="D50" s="55" t="str">
        <f>IF(ISTEXT(Soundness!D51),Soundness!D51,"")</f>
        <v>USA</v>
      </c>
      <c r="E50" s="63" t="str">
        <f>Soundness!E51</f>
        <v>Y</v>
      </c>
      <c r="F50" s="57"/>
      <c r="G50" s="64" t="str">
        <f>IF(AND(ISNUMBER('O-Earnings'!F50),ISNUMBER('O-Earnings'!F$1),ISNUMBER('O-Earnings'!F$2)),STANDARDIZE('O-Earnings'!F50,'O-Earnings'!F$1,'O-Earnings'!F$2),"..")</f>
        <v>..</v>
      </c>
      <c r="H50" s="64" t="str">
        <f>IF(AND(ISNUMBER('O-Earnings'!G50),ISNUMBER('O-Earnings'!G$1),ISNUMBER('O-Earnings'!G$2)),STANDARDIZE('O-Earnings'!G50,'O-Earnings'!G$1,'O-Earnings'!G$2),"..")</f>
        <v>..</v>
      </c>
      <c r="I50" s="64" t="str">
        <f>IF(AND(ISNUMBER('O-Earnings'!H50),ISNUMBER('O-Earnings'!H$1),ISNUMBER('O-Earnings'!H$2)),STANDARDIZE('O-Earnings'!H50,'O-Earnings'!H$1,'O-Earnings'!H$2),"..")</f>
        <v>..</v>
      </c>
      <c r="J50" s="64" t="str">
        <f>IF(AND(ISNUMBER('O-Earnings'!I50),ISNUMBER('O-Earnings'!I$1),ISNUMBER('O-Earnings'!I$2)),STANDARDIZE('O-Earnings'!I50,'O-Earnings'!I$1,'O-Earnings'!I$2),"..")</f>
        <v>..</v>
      </c>
      <c r="K50" s="64" t="str">
        <f>IF(AND(ISNUMBER('O-Earnings'!J50),ISNUMBER('O-Earnings'!J$1),ISNUMBER('O-Earnings'!J$2)),STANDARDIZE('O-Earnings'!J50,'O-Earnings'!J$1,'O-Earnings'!J$2),"..")</f>
        <v>..</v>
      </c>
      <c r="L50" s="64" t="str">
        <f>IF(AND(ISNUMBER('O-Earnings'!K50),ISNUMBER('O-Earnings'!K$1),ISNUMBER('O-Earnings'!K$2)),STANDARDIZE('O-Earnings'!K50,'O-Earnings'!K$1,'O-Earnings'!K$2),"..")</f>
        <v>..</v>
      </c>
      <c r="M50" s="64" t="str">
        <f>IF(AND(ISNUMBER('O-Earnings'!L50),ISNUMBER('O-Earnings'!L$1),ISNUMBER('O-Earnings'!L$2)),STANDARDIZE('O-Earnings'!L50,'O-Earnings'!L$1,'O-Earnings'!L$2),"..")</f>
        <v>..</v>
      </c>
      <c r="N50" s="64">
        <f>IF(AND(ISNUMBER('O-Earnings'!M50),ISNUMBER('O-Earnings'!M$1),ISNUMBER('O-Earnings'!M$2)),STANDARDIZE('O-Earnings'!M50,'O-Earnings'!M$1,'O-Earnings'!M$2),"..")</f>
        <v>0.85657815185773611</v>
      </c>
      <c r="O50" s="64">
        <f>IF(AND(ISNUMBER('O-Earnings'!N50),ISNUMBER('O-Earnings'!N$1),ISNUMBER('O-Earnings'!N$2)),STANDARDIZE('O-Earnings'!N50,'O-Earnings'!N$1,'O-Earnings'!N$2),"..")</f>
        <v>-0.45376182336844817</v>
      </c>
      <c r="P50" s="64">
        <f>IF(AND(ISNUMBER('O-Earnings'!O50),ISNUMBER('O-Earnings'!O$1),ISNUMBER('O-Earnings'!O$2)),STANDARDIZE('O-Earnings'!O50,'O-Earnings'!O$1,'O-Earnings'!O$2),"..")</f>
        <v>0.66134398351416368</v>
      </c>
      <c r="Q50" s="64">
        <f>IF(AND(ISNUMBER('O-Earnings'!P50),ISNUMBER('O-Earnings'!P$1),ISNUMBER('O-Earnings'!P$2)),STANDARDIZE('O-Earnings'!P50,'O-Earnings'!P$1,'O-Earnings'!P$2),"..")</f>
        <v>0.99425666293607262</v>
      </c>
      <c r="R50" s="64">
        <f>IF(AND(ISNUMBER('O-Earnings'!Q50),ISNUMBER('O-Earnings'!Q$1),ISNUMBER('O-Earnings'!Q$2)),STANDARDIZE('O-Earnings'!Q50,'O-Earnings'!Q$1,'O-Earnings'!Q$2),"..")</f>
        <v>1.2139634464604576</v>
      </c>
      <c r="S50" s="64" t="str">
        <f>IF(AND(ISNUMBER('O-Earnings'!R50),ISNUMBER('O-Earnings'!R$1),ISNUMBER('O-Earnings'!R$2)),STANDARDIZE('O-Earnings'!R50,'O-Earnings'!R$1,'O-Earnings'!R$2),"..")</f>
        <v>..</v>
      </c>
      <c r="T50" s="64" t="str">
        <f>IF(AND(ISNUMBER('O-Earnings'!S50),ISNUMBER('O-Earnings'!S$1),ISNUMBER('O-Earnings'!S$2)),STANDARDIZE('O-Earnings'!S50,'O-Earnings'!S$1,'O-Earnings'!S$2),"..")</f>
        <v>..</v>
      </c>
      <c r="U50" s="64" t="str">
        <f>IF(AND(ISNUMBER('O-Earnings'!T50),ISNUMBER('O-Earnings'!T$1),ISNUMBER('O-Earnings'!T$2)),STANDARDIZE('O-Earnings'!T50,'O-Earnings'!T$1,'O-Earnings'!T$2),"..")</f>
        <v>..</v>
      </c>
      <c r="V50" s="64" t="str">
        <f>IF(AND(ISNUMBER('O-Earnings'!U50),ISNUMBER('O-Earnings'!U$1),ISNUMBER('O-Earnings'!U$2)),STANDARDIZE('O-Earnings'!U50,'O-Earnings'!U$1,'O-Earnings'!U$2),"..")</f>
        <v>..</v>
      </c>
      <c r="W50" s="64" t="str">
        <f>IF(AND(ISNUMBER('O-Earnings'!V50),ISNUMBER('O-Earnings'!V$1),ISNUMBER('O-Earnings'!V$2)),STANDARDIZE('O-Earnings'!V50,'O-Earnings'!V$1,'O-Earnings'!V$2),"..")</f>
        <v>..</v>
      </c>
      <c r="X50" s="64" t="str">
        <f>IF(AND(ISNUMBER('O-Earnings'!W50),ISNUMBER('O-Earnings'!W$1),ISNUMBER('O-Earnings'!W$2)),STANDARDIZE('O-Earnings'!W50,'O-Earnings'!W$1,'O-Earnings'!W$2),"..")</f>
        <v>..</v>
      </c>
      <c r="Y50" s="64" t="str">
        <f>IF(AND(ISNUMBER('O-Earnings'!X50),ISNUMBER('O-Earnings'!X$1),ISNUMBER('O-Earnings'!X$2)),STANDARDIZE('O-Earnings'!X50,'O-Earnings'!X$1,'O-Earnings'!X$2),"..")</f>
        <v>..</v>
      </c>
      <c r="Z50" s="64" t="str">
        <f>IF(AND(ISNUMBER('O-Earnings'!Y50),ISNUMBER('O-Earnings'!Y$1),ISNUMBER('O-Earnings'!Y$2)),STANDARDIZE('O-Earnings'!Y50,'O-Earnings'!Y$1,'O-Earnings'!Y$2),"..")</f>
        <v>..</v>
      </c>
      <c r="AA50" s="64" t="str">
        <f>IF(AND(ISNUMBER('O-Earnings'!Z50),ISNUMBER('O-Earnings'!Z$1),ISNUMBER('O-Earnings'!Z$2)),STANDARDIZE('O-Earnings'!Z50,'O-Earnings'!Z$1,'O-Earnings'!Z$2),"..")</f>
        <v>..</v>
      </c>
    </row>
    <row r="51" spans="1:27">
      <c r="A51" s="42">
        <v>48</v>
      </c>
      <c r="B51" s="2">
        <f>IF(ISNUMBER('Bank List'!B49),'Bank List'!B49,"")</f>
        <v>4075039</v>
      </c>
      <c r="C51" s="55" t="str">
        <f>IF(ISTEXT(Soundness!C52),Soundness!C52,"")</f>
        <v>Westpac Banking Corporation</v>
      </c>
      <c r="D51" s="55" t="str">
        <f>IF(ISTEXT(Soundness!D52),Soundness!D52,"")</f>
        <v>Australia</v>
      </c>
      <c r="E51" s="63" t="str">
        <f>Soundness!E52</f>
        <v>Y</v>
      </c>
      <c r="F51" s="57"/>
      <c r="G51" s="64" t="str">
        <f>IF(AND(ISNUMBER('O-Earnings'!F51),ISNUMBER('O-Earnings'!F$1),ISNUMBER('O-Earnings'!F$2)),STANDARDIZE('O-Earnings'!F51,'O-Earnings'!F$1,'O-Earnings'!F$2),"..")</f>
        <v>..</v>
      </c>
      <c r="H51" s="64" t="str">
        <f>IF(AND(ISNUMBER('O-Earnings'!G51),ISNUMBER('O-Earnings'!G$1),ISNUMBER('O-Earnings'!G$2)),STANDARDIZE('O-Earnings'!G51,'O-Earnings'!G$1,'O-Earnings'!G$2),"..")</f>
        <v>..</v>
      </c>
      <c r="I51" s="64" t="str">
        <f>IF(AND(ISNUMBER('O-Earnings'!H51),ISNUMBER('O-Earnings'!H$1),ISNUMBER('O-Earnings'!H$2)),STANDARDIZE('O-Earnings'!H51,'O-Earnings'!H$1,'O-Earnings'!H$2),"..")</f>
        <v>..</v>
      </c>
      <c r="J51" s="64" t="str">
        <f>IF(AND(ISNUMBER('O-Earnings'!I51),ISNUMBER('O-Earnings'!I$1),ISNUMBER('O-Earnings'!I$2)),STANDARDIZE('O-Earnings'!I51,'O-Earnings'!I$1,'O-Earnings'!I$2),"..")</f>
        <v>..</v>
      </c>
      <c r="K51" s="64" t="str">
        <f>IF(AND(ISNUMBER('O-Earnings'!J51),ISNUMBER('O-Earnings'!J$1),ISNUMBER('O-Earnings'!J$2)),STANDARDIZE('O-Earnings'!J51,'O-Earnings'!J$1,'O-Earnings'!J$2),"..")</f>
        <v>..</v>
      </c>
      <c r="L51" s="64" t="str">
        <f>IF(AND(ISNUMBER('O-Earnings'!K51),ISNUMBER('O-Earnings'!K$1),ISNUMBER('O-Earnings'!K$2)),STANDARDIZE('O-Earnings'!K51,'O-Earnings'!K$1,'O-Earnings'!K$2),"..")</f>
        <v>..</v>
      </c>
      <c r="M51" s="64" t="str">
        <f>IF(AND(ISNUMBER('O-Earnings'!L51),ISNUMBER('O-Earnings'!L$1),ISNUMBER('O-Earnings'!L$2)),STANDARDIZE('O-Earnings'!L51,'O-Earnings'!L$1,'O-Earnings'!L$2),"..")</f>
        <v>..</v>
      </c>
      <c r="N51" s="64">
        <f>IF(AND(ISNUMBER('O-Earnings'!M51),ISNUMBER('O-Earnings'!M$1),ISNUMBER('O-Earnings'!M$2)),STANDARDIZE('O-Earnings'!M51,'O-Earnings'!M$1,'O-Earnings'!M$2),"..")</f>
        <v>4.5200155872953035E-2</v>
      </c>
      <c r="O51" s="64">
        <f>IF(AND(ISNUMBER('O-Earnings'!N51),ISNUMBER('O-Earnings'!N$1),ISNUMBER('O-Earnings'!N$2)),STANDARDIZE('O-Earnings'!N51,'O-Earnings'!N$1,'O-Earnings'!N$2),"..")</f>
        <v>0.27931647223367395</v>
      </c>
      <c r="P51" s="64">
        <f>IF(AND(ISNUMBER('O-Earnings'!O51),ISNUMBER('O-Earnings'!O$1),ISNUMBER('O-Earnings'!O$2)),STANDARDIZE('O-Earnings'!O51,'O-Earnings'!O$1,'O-Earnings'!O$2),"..")</f>
        <v>8.9943533034115244E-2</v>
      </c>
      <c r="Q51" s="64">
        <f>IF(AND(ISNUMBER('O-Earnings'!P51),ISNUMBER('O-Earnings'!P$1),ISNUMBER('O-Earnings'!P$2)),STANDARDIZE('O-Earnings'!P51,'O-Earnings'!P$1,'O-Earnings'!P$2),"..")</f>
        <v>1.0328743113292556</v>
      </c>
      <c r="R51" s="64">
        <f>IF(AND(ISNUMBER('O-Earnings'!Q51),ISNUMBER('O-Earnings'!Q$1),ISNUMBER('O-Earnings'!Q$2)),STANDARDIZE('O-Earnings'!Q51,'O-Earnings'!Q$1,'O-Earnings'!Q$2),"..")</f>
        <v>0.98700493614276386</v>
      </c>
      <c r="S51" s="64">
        <f>IF(AND(ISNUMBER('O-Earnings'!R51),ISNUMBER('O-Earnings'!R$1),ISNUMBER('O-Earnings'!R$2)),STANDARDIZE('O-Earnings'!R51,'O-Earnings'!R$1,'O-Earnings'!R$2),"..")</f>
        <v>0.52028572837931819</v>
      </c>
      <c r="T51" s="64" t="str">
        <f>IF(AND(ISNUMBER('O-Earnings'!S51),ISNUMBER('O-Earnings'!S$1),ISNUMBER('O-Earnings'!S$2)),STANDARDIZE('O-Earnings'!S51,'O-Earnings'!S$1,'O-Earnings'!S$2),"..")</f>
        <v>..</v>
      </c>
      <c r="U51" s="64" t="str">
        <f>IF(AND(ISNUMBER('O-Earnings'!T51),ISNUMBER('O-Earnings'!T$1),ISNUMBER('O-Earnings'!T$2)),STANDARDIZE('O-Earnings'!T51,'O-Earnings'!T$1,'O-Earnings'!T$2),"..")</f>
        <v>..</v>
      </c>
      <c r="V51" s="64" t="str">
        <f>IF(AND(ISNUMBER('O-Earnings'!U51),ISNUMBER('O-Earnings'!U$1),ISNUMBER('O-Earnings'!U$2)),STANDARDIZE('O-Earnings'!U51,'O-Earnings'!U$1,'O-Earnings'!U$2),"..")</f>
        <v>..</v>
      </c>
      <c r="W51" s="64" t="str">
        <f>IF(AND(ISNUMBER('O-Earnings'!V51),ISNUMBER('O-Earnings'!V$1),ISNUMBER('O-Earnings'!V$2)),STANDARDIZE('O-Earnings'!V51,'O-Earnings'!V$1,'O-Earnings'!V$2),"..")</f>
        <v>..</v>
      </c>
      <c r="X51" s="64" t="str">
        <f>IF(AND(ISNUMBER('O-Earnings'!W51),ISNUMBER('O-Earnings'!W$1),ISNUMBER('O-Earnings'!W$2)),STANDARDIZE('O-Earnings'!W51,'O-Earnings'!W$1,'O-Earnings'!W$2),"..")</f>
        <v>..</v>
      </c>
      <c r="Y51" s="64" t="str">
        <f>IF(AND(ISNUMBER('O-Earnings'!X51),ISNUMBER('O-Earnings'!X$1),ISNUMBER('O-Earnings'!X$2)),STANDARDIZE('O-Earnings'!X51,'O-Earnings'!X$1,'O-Earnings'!X$2),"..")</f>
        <v>..</v>
      </c>
      <c r="Z51" s="64" t="str">
        <f>IF(AND(ISNUMBER('O-Earnings'!Y51),ISNUMBER('O-Earnings'!Y$1),ISNUMBER('O-Earnings'!Y$2)),STANDARDIZE('O-Earnings'!Y51,'O-Earnings'!Y$1,'O-Earnings'!Y$2),"..")</f>
        <v>..</v>
      </c>
      <c r="AA51" s="64" t="str">
        <f>IF(AND(ISNUMBER('O-Earnings'!Z51),ISNUMBER('O-Earnings'!Z$1),ISNUMBER('O-Earnings'!Z$2)),STANDARDIZE('O-Earnings'!Z51,'O-Earnings'!Z$1,'O-Earnings'!Z$2),"..")</f>
        <v>..</v>
      </c>
    </row>
    <row r="52" spans="1:27">
      <c r="C52" s="55"/>
      <c r="D52" s="56"/>
      <c r="E52" s="65"/>
      <c r="F52" s="58"/>
      <c r="G52" s="58"/>
      <c r="H52" s="58"/>
      <c r="I52" s="58"/>
      <c r="J52" s="58"/>
      <c r="K52" s="58"/>
      <c r="L52" s="58"/>
      <c r="M52" s="58"/>
      <c r="N52" s="58"/>
      <c r="O52" s="58"/>
      <c r="P52" s="58"/>
      <c r="Q52" s="58"/>
      <c r="R52" s="58"/>
      <c r="S52" s="58"/>
      <c r="T52" s="58"/>
      <c r="U52" s="58"/>
      <c r="V52" s="58"/>
      <c r="W52" s="58"/>
      <c r="X52" s="58"/>
      <c r="Y52" s="58"/>
      <c r="Z52" s="58"/>
      <c r="AA52" s="58"/>
    </row>
    <row r="53" spans="1:27">
      <c r="C53" s="55"/>
      <c r="D53" s="56"/>
      <c r="E53" s="65"/>
      <c r="F53" s="58"/>
      <c r="G53" s="58"/>
      <c r="H53" s="58"/>
      <c r="I53" s="58"/>
      <c r="J53" s="58"/>
      <c r="K53" s="58"/>
      <c r="L53" s="58"/>
      <c r="M53" s="58"/>
      <c r="N53" s="58"/>
      <c r="O53" s="58"/>
      <c r="P53" s="58"/>
      <c r="Q53" s="58"/>
      <c r="R53" s="58"/>
      <c r="S53" s="58"/>
      <c r="T53" s="58"/>
      <c r="U53" s="58"/>
      <c r="V53" s="58"/>
      <c r="W53" s="58"/>
      <c r="X53" s="58"/>
      <c r="Y53" s="58"/>
      <c r="Z53" s="58"/>
      <c r="AA53" s="58"/>
    </row>
    <row r="54" spans="1:27">
      <c r="C54" s="55"/>
      <c r="D54" s="56"/>
      <c r="E54" s="65"/>
      <c r="F54" s="58"/>
      <c r="G54" s="58"/>
      <c r="H54" s="58"/>
      <c r="I54" s="58"/>
      <c r="J54" s="58"/>
      <c r="K54" s="58"/>
      <c r="L54" s="58"/>
      <c r="M54" s="58"/>
      <c r="N54" s="58"/>
      <c r="O54" s="58"/>
      <c r="P54" s="58"/>
      <c r="Q54" s="58"/>
      <c r="R54" s="58"/>
      <c r="S54" s="58"/>
      <c r="T54" s="58"/>
      <c r="U54" s="58"/>
      <c r="V54" s="58"/>
      <c r="W54" s="58"/>
      <c r="X54" s="58"/>
      <c r="Y54" s="58"/>
      <c r="Z54" s="58"/>
      <c r="AA54" s="58"/>
    </row>
    <row r="55" spans="1:27">
      <c r="C55" s="55"/>
      <c r="D55" s="56"/>
      <c r="E55" s="65"/>
      <c r="F55" s="58"/>
      <c r="G55" s="58"/>
      <c r="H55" s="58"/>
      <c r="I55" s="58"/>
      <c r="J55" s="58"/>
      <c r="K55" s="58"/>
      <c r="L55" s="58"/>
      <c r="M55" s="58"/>
      <c r="N55" s="58"/>
      <c r="O55" s="58"/>
      <c r="P55" s="58"/>
      <c r="Q55" s="58"/>
      <c r="R55" s="58"/>
      <c r="S55" s="58"/>
      <c r="T55" s="58"/>
      <c r="U55" s="58"/>
      <c r="V55" s="58"/>
      <c r="W55" s="58"/>
      <c r="X55" s="58"/>
      <c r="Y55" s="58"/>
      <c r="Z55" s="58"/>
      <c r="AA55" s="58"/>
    </row>
    <row r="56" spans="1:27">
      <c r="C56" s="55"/>
      <c r="D56" s="56"/>
      <c r="E56" s="65"/>
      <c r="F56" s="58"/>
      <c r="G56" s="58"/>
      <c r="H56" s="58"/>
      <c r="I56" s="58"/>
      <c r="J56" s="58"/>
      <c r="K56" s="58"/>
      <c r="L56" s="58"/>
      <c r="M56" s="58"/>
      <c r="N56" s="58"/>
      <c r="O56" s="58"/>
      <c r="P56" s="58"/>
      <c r="Q56" s="58"/>
      <c r="R56" s="58"/>
      <c r="S56" s="58"/>
      <c r="T56" s="58"/>
      <c r="U56" s="58"/>
      <c r="V56" s="58"/>
      <c r="W56" s="58"/>
      <c r="X56" s="58"/>
      <c r="Y56" s="58"/>
      <c r="Z56" s="58"/>
      <c r="AA56" s="58"/>
    </row>
    <row r="57" spans="1:27">
      <c r="C57" s="55"/>
      <c r="D57" s="56"/>
      <c r="E57" s="65"/>
      <c r="F57" s="58"/>
      <c r="G57" s="58"/>
      <c r="H57" s="58"/>
      <c r="I57" s="58"/>
      <c r="J57" s="58"/>
      <c r="K57" s="58"/>
      <c r="L57" s="58"/>
      <c r="M57" s="58"/>
      <c r="N57" s="58"/>
      <c r="O57" s="58"/>
      <c r="P57" s="58"/>
      <c r="Q57" s="58"/>
      <c r="R57" s="58"/>
      <c r="S57" s="58"/>
      <c r="T57" s="58"/>
      <c r="U57" s="58"/>
      <c r="V57" s="58"/>
      <c r="W57" s="58"/>
      <c r="X57" s="58"/>
      <c r="Y57" s="58"/>
      <c r="Z57" s="58"/>
      <c r="AA57" s="58"/>
    </row>
    <row r="58" spans="1:27">
      <c r="C58" s="55"/>
      <c r="D58" s="56"/>
      <c r="E58" s="65"/>
      <c r="F58" s="58"/>
      <c r="G58" s="58"/>
      <c r="H58" s="58"/>
      <c r="I58" s="58"/>
      <c r="J58" s="58"/>
      <c r="K58" s="58"/>
      <c r="L58" s="58"/>
      <c r="M58" s="58"/>
      <c r="N58" s="58"/>
      <c r="O58" s="58"/>
      <c r="P58" s="58"/>
      <c r="Q58" s="58"/>
      <c r="R58" s="58"/>
      <c r="S58" s="58"/>
      <c r="T58" s="58"/>
      <c r="U58" s="58"/>
      <c r="V58" s="58"/>
      <c r="W58" s="58"/>
      <c r="X58" s="58"/>
      <c r="Y58" s="58"/>
      <c r="Z58" s="58"/>
      <c r="AA58" s="58"/>
    </row>
    <row r="59" spans="1:27">
      <c r="C59" s="55"/>
      <c r="D59" s="56"/>
      <c r="E59" s="65"/>
      <c r="F59" s="58"/>
      <c r="G59" s="58"/>
      <c r="H59" s="58"/>
      <c r="I59" s="58"/>
      <c r="J59" s="58"/>
      <c r="K59" s="58"/>
      <c r="L59" s="58"/>
      <c r="M59" s="58"/>
      <c r="N59" s="58"/>
      <c r="O59" s="58"/>
      <c r="P59" s="58"/>
      <c r="Q59" s="58"/>
      <c r="R59" s="58"/>
      <c r="S59" s="58"/>
      <c r="T59" s="58"/>
      <c r="U59" s="58"/>
      <c r="V59" s="58"/>
      <c r="W59" s="58"/>
      <c r="X59" s="58"/>
      <c r="Y59" s="58"/>
      <c r="Z59" s="58"/>
      <c r="AA59" s="58"/>
    </row>
    <row r="60" spans="1:27">
      <c r="C60" s="55"/>
      <c r="D60" s="56"/>
      <c r="E60" s="65"/>
      <c r="F60" s="58"/>
      <c r="G60" s="58"/>
      <c r="H60" s="58"/>
      <c r="I60" s="58"/>
      <c r="J60" s="58"/>
      <c r="K60" s="58"/>
      <c r="L60" s="58"/>
      <c r="M60" s="58"/>
      <c r="N60" s="58"/>
      <c r="O60" s="58"/>
      <c r="P60" s="58"/>
      <c r="Q60" s="58"/>
      <c r="R60" s="58"/>
      <c r="S60" s="58"/>
      <c r="T60" s="58"/>
      <c r="U60" s="58"/>
      <c r="V60" s="58"/>
      <c r="W60" s="58"/>
      <c r="X60" s="58"/>
      <c r="Y60" s="58"/>
      <c r="Z60" s="58"/>
      <c r="AA60" s="58"/>
    </row>
    <row r="61" spans="1:27">
      <c r="C61" s="55"/>
      <c r="D61" s="56"/>
      <c r="E61" s="65"/>
      <c r="F61" s="58"/>
      <c r="G61" s="58"/>
      <c r="H61" s="58"/>
      <c r="I61" s="58"/>
      <c r="J61" s="58"/>
      <c r="K61" s="58"/>
      <c r="L61" s="58"/>
      <c r="M61" s="58"/>
      <c r="N61" s="58"/>
      <c r="O61" s="58"/>
      <c r="P61" s="58"/>
      <c r="Q61" s="58"/>
      <c r="R61" s="58"/>
      <c r="S61" s="58"/>
      <c r="T61" s="58"/>
      <c r="U61" s="58"/>
      <c r="V61" s="58"/>
      <c r="W61" s="58"/>
      <c r="X61" s="58"/>
      <c r="Y61" s="58"/>
      <c r="Z61" s="58"/>
      <c r="AA61" s="58"/>
    </row>
    <row r="62" spans="1:27">
      <c r="C62" s="55"/>
      <c r="D62" s="56"/>
      <c r="E62" s="65"/>
      <c r="F62" s="58"/>
      <c r="G62" s="58"/>
      <c r="H62" s="58"/>
      <c r="I62" s="58"/>
      <c r="J62" s="58"/>
      <c r="K62" s="58"/>
      <c r="L62" s="58"/>
      <c r="M62" s="58"/>
      <c r="N62" s="58"/>
      <c r="O62" s="58"/>
      <c r="P62" s="58"/>
      <c r="Q62" s="58"/>
      <c r="R62" s="58"/>
      <c r="S62" s="58"/>
      <c r="T62" s="58"/>
      <c r="U62" s="58"/>
      <c r="V62" s="58"/>
      <c r="W62" s="58"/>
      <c r="X62" s="58"/>
      <c r="Y62" s="58"/>
      <c r="Z62" s="58"/>
      <c r="AA62" s="58"/>
    </row>
    <row r="63" spans="1:27">
      <c r="C63" s="55"/>
      <c r="D63" s="56"/>
      <c r="E63" s="65"/>
      <c r="F63" s="58"/>
      <c r="G63" s="58"/>
      <c r="H63" s="58"/>
      <c r="I63" s="58"/>
      <c r="J63" s="58"/>
      <c r="K63" s="58"/>
      <c r="L63" s="58"/>
      <c r="M63" s="58"/>
      <c r="N63" s="58"/>
      <c r="O63" s="58"/>
      <c r="P63" s="58"/>
      <c r="Q63" s="58"/>
      <c r="R63" s="58"/>
      <c r="S63" s="58"/>
      <c r="T63" s="58"/>
      <c r="U63" s="58"/>
      <c r="V63" s="58"/>
      <c r="W63" s="58"/>
      <c r="X63" s="58"/>
      <c r="Y63" s="58"/>
      <c r="Z63" s="58"/>
      <c r="AA63" s="58"/>
    </row>
    <row r="64" spans="1:27">
      <c r="C64" s="55"/>
      <c r="D64" s="56"/>
      <c r="E64" s="65"/>
      <c r="F64" s="58"/>
      <c r="G64" s="58"/>
      <c r="H64" s="58"/>
      <c r="I64" s="58"/>
      <c r="J64" s="58"/>
      <c r="K64" s="58"/>
      <c r="L64" s="58"/>
      <c r="M64" s="58"/>
      <c r="N64" s="58"/>
      <c r="O64" s="58"/>
      <c r="P64" s="58"/>
      <c r="Q64" s="58"/>
      <c r="R64" s="58"/>
      <c r="S64" s="58"/>
      <c r="T64" s="58"/>
      <c r="U64" s="58"/>
      <c r="V64" s="58"/>
      <c r="W64" s="58"/>
      <c r="X64" s="58"/>
      <c r="Y64" s="58"/>
      <c r="Z64" s="58"/>
      <c r="AA64" s="58"/>
    </row>
    <row r="65" spans="3:27">
      <c r="C65" s="55"/>
      <c r="D65" s="56"/>
      <c r="E65" s="65"/>
      <c r="F65" s="58"/>
      <c r="G65" s="58"/>
      <c r="H65" s="58"/>
      <c r="I65" s="58"/>
      <c r="J65" s="58"/>
      <c r="K65" s="58"/>
      <c r="L65" s="58"/>
      <c r="M65" s="58"/>
      <c r="N65" s="58"/>
      <c r="O65" s="58"/>
      <c r="P65" s="58"/>
      <c r="Q65" s="58"/>
      <c r="R65" s="58"/>
      <c r="S65" s="58"/>
      <c r="T65" s="58"/>
      <c r="U65" s="58"/>
      <c r="V65" s="58"/>
      <c r="W65" s="58"/>
      <c r="X65" s="58"/>
      <c r="Y65" s="58"/>
      <c r="Z65" s="58"/>
      <c r="AA65" s="58"/>
    </row>
    <row r="66" spans="3:27">
      <c r="C66" s="55"/>
      <c r="D66" s="56"/>
      <c r="E66" s="65"/>
      <c r="F66" s="58"/>
      <c r="G66" s="58"/>
      <c r="H66" s="58"/>
      <c r="I66" s="58"/>
      <c r="J66" s="58"/>
      <c r="K66" s="58"/>
      <c r="L66" s="58"/>
      <c r="M66" s="58"/>
      <c r="N66" s="58"/>
      <c r="O66" s="58"/>
      <c r="P66" s="58"/>
      <c r="Q66" s="58"/>
      <c r="R66" s="58"/>
      <c r="S66" s="58"/>
      <c r="T66" s="58"/>
      <c r="U66" s="58"/>
      <c r="V66" s="58"/>
      <c r="W66" s="58"/>
      <c r="X66" s="58"/>
      <c r="Y66" s="58"/>
      <c r="Z66" s="58"/>
      <c r="AA66" s="58"/>
    </row>
    <row r="67" spans="3:27">
      <c r="C67" s="55"/>
      <c r="D67" s="56"/>
      <c r="E67" s="65"/>
      <c r="F67" s="58"/>
      <c r="G67" s="58"/>
      <c r="H67" s="58"/>
      <c r="I67" s="58"/>
      <c r="J67" s="58"/>
      <c r="K67" s="58"/>
      <c r="L67" s="58"/>
      <c r="M67" s="58"/>
      <c r="N67" s="58"/>
      <c r="O67" s="58"/>
      <c r="P67" s="58"/>
      <c r="Q67" s="58"/>
      <c r="R67" s="58"/>
      <c r="S67" s="58"/>
      <c r="T67" s="58"/>
      <c r="U67" s="58"/>
      <c r="V67" s="58"/>
      <c r="W67" s="58"/>
      <c r="X67" s="58"/>
      <c r="Y67" s="58"/>
      <c r="Z67" s="58"/>
      <c r="AA67" s="58"/>
    </row>
    <row r="68" spans="3:27">
      <c r="C68" s="55"/>
      <c r="D68" s="56"/>
      <c r="E68" s="65"/>
      <c r="F68" s="58"/>
      <c r="G68" s="58"/>
      <c r="H68" s="58"/>
      <c r="I68" s="58"/>
      <c r="J68" s="58"/>
      <c r="K68" s="58"/>
      <c r="L68" s="58"/>
      <c r="M68" s="58"/>
      <c r="N68" s="58"/>
      <c r="O68" s="58"/>
      <c r="P68" s="58"/>
      <c r="Q68" s="58"/>
      <c r="R68" s="58"/>
      <c r="S68" s="58"/>
      <c r="T68" s="58"/>
      <c r="U68" s="58"/>
      <c r="V68" s="58"/>
      <c r="W68" s="58"/>
      <c r="X68" s="58"/>
      <c r="Y68" s="58"/>
      <c r="Z68" s="58"/>
      <c r="AA68" s="58"/>
    </row>
    <row r="69" spans="3:27">
      <c r="C69" s="55"/>
      <c r="D69" s="56"/>
      <c r="E69" s="65"/>
      <c r="F69" s="58"/>
      <c r="G69" s="58"/>
      <c r="H69" s="58"/>
      <c r="I69" s="58"/>
      <c r="J69" s="58"/>
      <c r="K69" s="58"/>
      <c r="L69" s="58"/>
      <c r="M69" s="58"/>
      <c r="N69" s="58"/>
      <c r="O69" s="58"/>
      <c r="P69" s="58"/>
      <c r="Q69" s="58"/>
      <c r="R69" s="58"/>
      <c r="S69" s="58"/>
      <c r="T69" s="58"/>
      <c r="U69" s="58"/>
      <c r="V69" s="58"/>
      <c r="W69" s="58"/>
      <c r="X69" s="58"/>
      <c r="Y69" s="58"/>
      <c r="Z69" s="58"/>
      <c r="AA69" s="58"/>
    </row>
    <row r="70" spans="3:27">
      <c r="C70" s="55"/>
      <c r="D70" s="56"/>
      <c r="E70" s="65"/>
      <c r="F70" s="58"/>
      <c r="G70" s="58"/>
      <c r="H70" s="58"/>
      <c r="I70" s="58"/>
      <c r="J70" s="58"/>
      <c r="K70" s="58"/>
      <c r="L70" s="58"/>
      <c r="M70" s="58"/>
      <c r="N70" s="58"/>
      <c r="O70" s="58"/>
      <c r="P70" s="58"/>
      <c r="Q70" s="58"/>
      <c r="R70" s="58"/>
      <c r="S70" s="58"/>
      <c r="T70" s="58"/>
      <c r="U70" s="58"/>
      <c r="V70" s="58"/>
      <c r="W70" s="58"/>
      <c r="X70" s="58"/>
      <c r="Y70" s="58"/>
      <c r="Z70" s="58"/>
      <c r="AA70" s="58"/>
    </row>
    <row r="71" spans="3:27">
      <c r="C71" s="55"/>
      <c r="D71" s="56"/>
      <c r="E71" s="65"/>
      <c r="F71" s="58"/>
      <c r="G71" s="58"/>
      <c r="H71" s="58"/>
      <c r="I71" s="58"/>
      <c r="J71" s="58"/>
      <c r="K71" s="58"/>
      <c r="L71" s="58"/>
      <c r="M71" s="58"/>
      <c r="N71" s="58"/>
      <c r="O71" s="58"/>
      <c r="P71" s="58"/>
      <c r="Q71" s="58"/>
      <c r="R71" s="58"/>
      <c r="S71" s="58"/>
      <c r="T71" s="58"/>
      <c r="U71" s="58"/>
      <c r="V71" s="58"/>
      <c r="W71" s="58"/>
      <c r="X71" s="58"/>
      <c r="Y71" s="58"/>
      <c r="Z71" s="58"/>
      <c r="AA71" s="58"/>
    </row>
    <row r="72" spans="3:27">
      <c r="C72" s="55"/>
      <c r="D72" s="56"/>
      <c r="E72" s="65"/>
      <c r="F72" s="58"/>
      <c r="G72" s="58"/>
      <c r="H72" s="58"/>
      <c r="I72" s="58"/>
      <c r="J72" s="58"/>
      <c r="K72" s="58"/>
      <c r="L72" s="58"/>
      <c r="M72" s="58"/>
      <c r="N72" s="58"/>
      <c r="O72" s="58"/>
      <c r="P72" s="58"/>
      <c r="Q72" s="58"/>
      <c r="R72" s="58"/>
      <c r="S72" s="58"/>
      <c r="T72" s="58"/>
      <c r="U72" s="58"/>
      <c r="V72" s="58"/>
      <c r="W72" s="58"/>
      <c r="X72" s="58"/>
      <c r="Y72" s="58"/>
      <c r="Z72" s="58"/>
      <c r="AA72" s="58"/>
    </row>
    <row r="73" spans="3:27">
      <c r="C73" s="55"/>
      <c r="D73" s="56"/>
      <c r="E73" s="65"/>
      <c r="F73" s="58"/>
      <c r="G73" s="58"/>
      <c r="H73" s="58"/>
      <c r="I73" s="58"/>
      <c r="J73" s="58"/>
      <c r="K73" s="58"/>
      <c r="L73" s="58"/>
      <c r="M73" s="58"/>
      <c r="N73" s="58"/>
      <c r="O73" s="58"/>
      <c r="P73" s="58"/>
      <c r="Q73" s="58"/>
      <c r="R73" s="58"/>
      <c r="S73" s="58"/>
      <c r="T73" s="58"/>
      <c r="U73" s="58"/>
      <c r="V73" s="58"/>
      <c r="W73" s="58"/>
      <c r="X73" s="58"/>
      <c r="Y73" s="58"/>
      <c r="Z73" s="58"/>
      <c r="AA73" s="58"/>
    </row>
    <row r="74" spans="3:27">
      <c r="C74" s="55"/>
      <c r="D74" s="56"/>
      <c r="E74" s="65"/>
      <c r="F74" s="58"/>
      <c r="G74" s="58"/>
      <c r="H74" s="58"/>
      <c r="I74" s="58"/>
      <c r="J74" s="58"/>
      <c r="K74" s="58"/>
      <c r="L74" s="58"/>
      <c r="M74" s="58"/>
      <c r="N74" s="58"/>
      <c r="O74" s="58"/>
      <c r="P74" s="58"/>
      <c r="Q74" s="58"/>
      <c r="R74" s="58"/>
      <c r="S74" s="58"/>
      <c r="T74" s="58"/>
      <c r="U74" s="58"/>
      <c r="V74" s="58"/>
      <c r="W74" s="58"/>
      <c r="X74" s="58"/>
      <c r="Y74" s="58"/>
      <c r="Z74" s="58"/>
      <c r="AA74" s="58"/>
    </row>
    <row r="75" spans="3:27">
      <c r="C75" s="55"/>
      <c r="D75" s="56"/>
      <c r="E75" s="65"/>
      <c r="F75" s="58"/>
      <c r="G75" s="58"/>
      <c r="H75" s="58"/>
      <c r="I75" s="58"/>
      <c r="J75" s="58"/>
      <c r="K75" s="58"/>
      <c r="L75" s="58"/>
      <c r="M75" s="58"/>
      <c r="N75" s="58"/>
      <c r="O75" s="58"/>
      <c r="P75" s="58"/>
      <c r="Q75" s="58"/>
      <c r="R75" s="58"/>
      <c r="S75" s="58"/>
      <c r="T75" s="58"/>
      <c r="U75" s="58"/>
      <c r="V75" s="58"/>
      <c r="W75" s="58"/>
      <c r="X75" s="58"/>
      <c r="Y75" s="58"/>
      <c r="Z75" s="58"/>
      <c r="AA75" s="58"/>
    </row>
    <row r="76" spans="3:27">
      <c r="C76" s="55"/>
      <c r="D76" s="56"/>
      <c r="E76" s="65"/>
      <c r="F76" s="58"/>
      <c r="G76" s="58"/>
      <c r="H76" s="58"/>
      <c r="I76" s="58"/>
      <c r="J76" s="58"/>
      <c r="K76" s="58"/>
      <c r="L76" s="58"/>
      <c r="M76" s="58"/>
      <c r="N76" s="58"/>
      <c r="O76" s="58"/>
      <c r="P76" s="58"/>
      <c r="Q76" s="58"/>
      <c r="R76" s="58"/>
      <c r="S76" s="58"/>
      <c r="T76" s="58"/>
      <c r="U76" s="58"/>
      <c r="V76" s="58"/>
      <c r="W76" s="58"/>
      <c r="X76" s="58"/>
      <c r="Y76" s="58"/>
      <c r="Z76" s="58"/>
      <c r="AA76" s="58"/>
    </row>
    <row r="77" spans="3:27">
      <c r="C77" s="55"/>
      <c r="D77" s="56"/>
      <c r="E77" s="65"/>
      <c r="F77" s="58"/>
      <c r="G77" s="58"/>
      <c r="H77" s="58"/>
      <c r="I77" s="58"/>
      <c r="J77" s="58"/>
      <c r="K77" s="58"/>
      <c r="L77" s="58"/>
      <c r="M77" s="58"/>
      <c r="N77" s="58"/>
      <c r="O77" s="58"/>
      <c r="P77" s="58"/>
      <c r="Q77" s="58"/>
      <c r="R77" s="58"/>
      <c r="S77" s="58"/>
      <c r="T77" s="58"/>
      <c r="U77" s="58"/>
      <c r="V77" s="58"/>
      <c r="W77" s="58"/>
      <c r="X77" s="58"/>
      <c r="Y77" s="58"/>
      <c r="Z77" s="58"/>
      <c r="AA77" s="58"/>
    </row>
    <row r="78" spans="3:27">
      <c r="C78" s="55"/>
      <c r="D78" s="56"/>
      <c r="E78" s="65"/>
      <c r="F78" s="58"/>
      <c r="G78" s="58"/>
      <c r="H78" s="58"/>
      <c r="I78" s="58"/>
      <c r="J78" s="58"/>
      <c r="K78" s="58"/>
      <c r="L78" s="58"/>
      <c r="M78" s="58"/>
      <c r="N78" s="58"/>
      <c r="O78" s="58"/>
      <c r="P78" s="58"/>
      <c r="Q78" s="58"/>
      <c r="R78" s="58"/>
      <c r="S78" s="58"/>
      <c r="T78" s="58"/>
      <c r="U78" s="58"/>
      <c r="V78" s="58"/>
      <c r="W78" s="58"/>
      <c r="X78" s="58"/>
      <c r="Y78" s="58"/>
      <c r="Z78" s="58"/>
      <c r="AA78" s="58"/>
    </row>
    <row r="79" spans="3:27">
      <c r="C79" s="55"/>
      <c r="D79" s="56"/>
      <c r="E79" s="65"/>
      <c r="F79" s="58"/>
      <c r="G79" s="58"/>
      <c r="H79" s="58"/>
      <c r="I79" s="58"/>
      <c r="J79" s="58"/>
      <c r="K79" s="58"/>
      <c r="L79" s="58"/>
      <c r="M79" s="58"/>
      <c r="N79" s="58"/>
      <c r="O79" s="58"/>
      <c r="P79" s="58"/>
      <c r="Q79" s="58"/>
      <c r="R79" s="58"/>
      <c r="S79" s="58"/>
      <c r="T79" s="58"/>
      <c r="U79" s="58"/>
      <c r="V79" s="58"/>
      <c r="W79" s="58"/>
      <c r="X79" s="58"/>
      <c r="Y79" s="58"/>
      <c r="Z79" s="58"/>
      <c r="AA79" s="58"/>
    </row>
    <row r="80" spans="3:27">
      <c r="C80" s="55"/>
      <c r="D80" s="56"/>
      <c r="E80" s="65"/>
      <c r="F80" s="58"/>
      <c r="G80" s="58"/>
      <c r="H80" s="58"/>
      <c r="I80" s="58"/>
      <c r="J80" s="58"/>
      <c r="K80" s="58"/>
      <c r="L80" s="58"/>
      <c r="M80" s="58"/>
      <c r="N80" s="58"/>
      <c r="O80" s="58"/>
      <c r="P80" s="58"/>
      <c r="Q80" s="58"/>
      <c r="R80" s="58"/>
      <c r="S80" s="58"/>
      <c r="T80" s="58"/>
      <c r="U80" s="58"/>
      <c r="V80" s="58"/>
      <c r="W80" s="58"/>
      <c r="X80" s="58"/>
      <c r="Y80" s="58"/>
      <c r="Z80" s="58"/>
      <c r="AA80" s="58"/>
    </row>
    <row r="81" spans="3:27">
      <c r="C81" s="55"/>
      <c r="D81" s="56"/>
      <c r="E81" s="65"/>
      <c r="F81" s="58"/>
      <c r="G81" s="58"/>
      <c r="H81" s="58"/>
      <c r="I81" s="58"/>
      <c r="J81" s="58"/>
      <c r="K81" s="58"/>
      <c r="L81" s="58"/>
      <c r="M81" s="58"/>
      <c r="N81" s="58"/>
      <c r="O81" s="58"/>
      <c r="P81" s="58"/>
      <c r="Q81" s="58"/>
      <c r="R81" s="58"/>
      <c r="S81" s="58"/>
      <c r="T81" s="58"/>
      <c r="U81" s="58"/>
      <c r="V81" s="58"/>
      <c r="W81" s="58"/>
      <c r="X81" s="58"/>
      <c r="Y81" s="58"/>
      <c r="Z81" s="58"/>
      <c r="AA81" s="58"/>
    </row>
    <row r="82" spans="3:27">
      <c r="C82" s="55"/>
      <c r="D82" s="56"/>
      <c r="E82" s="65"/>
      <c r="F82" s="58"/>
      <c r="G82" s="58"/>
      <c r="H82" s="58"/>
      <c r="I82" s="58"/>
      <c r="J82" s="58"/>
      <c r="K82" s="58"/>
      <c r="L82" s="58"/>
      <c r="M82" s="58"/>
      <c r="N82" s="58"/>
      <c r="O82" s="58"/>
      <c r="P82" s="58"/>
      <c r="Q82" s="58"/>
      <c r="R82" s="58"/>
      <c r="S82" s="58"/>
      <c r="T82" s="58"/>
      <c r="U82" s="58"/>
      <c r="V82" s="58"/>
      <c r="W82" s="58"/>
      <c r="X82" s="58"/>
      <c r="Y82" s="58"/>
      <c r="Z82" s="58"/>
      <c r="AA82" s="58"/>
    </row>
    <row r="83" spans="3:27">
      <c r="C83" s="55"/>
      <c r="D83" s="56"/>
      <c r="E83" s="65"/>
      <c r="F83" s="58"/>
      <c r="G83" s="58"/>
      <c r="H83" s="58"/>
      <c r="I83" s="58"/>
      <c r="J83" s="58"/>
      <c r="K83" s="58"/>
      <c r="L83" s="58"/>
      <c r="M83" s="58"/>
      <c r="N83" s="58"/>
      <c r="O83" s="58"/>
      <c r="P83" s="58"/>
      <c r="Q83" s="58"/>
      <c r="R83" s="58"/>
      <c r="S83" s="58"/>
      <c r="T83" s="58"/>
      <c r="U83" s="58"/>
      <c r="V83" s="58"/>
      <c r="W83" s="58"/>
      <c r="X83" s="58"/>
      <c r="Y83" s="58"/>
      <c r="Z83" s="58"/>
      <c r="AA83" s="58"/>
    </row>
    <row r="84" spans="3:27">
      <c r="C84" s="55"/>
      <c r="D84" s="56"/>
      <c r="E84" s="65"/>
      <c r="F84" s="58"/>
      <c r="G84" s="58"/>
      <c r="H84" s="58"/>
      <c r="I84" s="58"/>
      <c r="J84" s="58"/>
      <c r="K84" s="58"/>
      <c r="L84" s="58"/>
      <c r="M84" s="58"/>
      <c r="N84" s="58"/>
      <c r="O84" s="58"/>
      <c r="P84" s="58"/>
      <c r="Q84" s="58"/>
      <c r="R84" s="58"/>
      <c r="S84" s="58"/>
      <c r="T84" s="58"/>
      <c r="U84" s="58"/>
      <c r="V84" s="58"/>
      <c r="W84" s="58"/>
      <c r="X84" s="58"/>
      <c r="Y84" s="58"/>
      <c r="Z84" s="58"/>
      <c r="AA84" s="58"/>
    </row>
    <row r="85" spans="3:27">
      <c r="C85" s="55"/>
      <c r="D85" s="56"/>
      <c r="E85" s="65"/>
      <c r="F85" s="58"/>
      <c r="G85" s="58"/>
      <c r="H85" s="58"/>
      <c r="I85" s="58"/>
      <c r="J85" s="58"/>
      <c r="K85" s="58"/>
      <c r="L85" s="58"/>
      <c r="M85" s="58"/>
      <c r="N85" s="58"/>
      <c r="O85" s="58"/>
      <c r="P85" s="58"/>
      <c r="Q85" s="58"/>
      <c r="R85" s="58"/>
      <c r="S85" s="58"/>
      <c r="T85" s="58"/>
      <c r="U85" s="58"/>
      <c r="V85" s="58"/>
      <c r="W85" s="58"/>
      <c r="X85" s="58"/>
      <c r="Y85" s="58"/>
      <c r="Z85" s="58"/>
      <c r="AA85" s="58"/>
    </row>
    <row r="86" spans="3:27">
      <c r="C86" s="55"/>
      <c r="D86" s="56"/>
      <c r="E86" s="65"/>
      <c r="F86" s="58"/>
      <c r="G86" s="58"/>
      <c r="H86" s="58"/>
      <c r="I86" s="58"/>
      <c r="J86" s="58"/>
      <c r="K86" s="58"/>
      <c r="L86" s="58"/>
      <c r="M86" s="58"/>
      <c r="N86" s="58"/>
      <c r="O86" s="58"/>
      <c r="P86" s="58"/>
      <c r="Q86" s="58"/>
      <c r="R86" s="58"/>
      <c r="S86" s="58"/>
      <c r="T86" s="58"/>
      <c r="U86" s="58"/>
      <c r="V86" s="58"/>
      <c r="W86" s="58"/>
      <c r="X86" s="58"/>
      <c r="Y86" s="58"/>
      <c r="Z86" s="58"/>
      <c r="AA86" s="58"/>
    </row>
    <row r="87" spans="3:27">
      <c r="C87" s="55"/>
      <c r="D87" s="56"/>
      <c r="E87" s="65"/>
      <c r="F87" s="58"/>
      <c r="G87" s="58"/>
      <c r="H87" s="58"/>
      <c r="I87" s="58"/>
      <c r="J87" s="58"/>
      <c r="K87" s="58"/>
      <c r="L87" s="58"/>
      <c r="M87" s="58"/>
      <c r="N87" s="58"/>
      <c r="O87" s="58"/>
      <c r="P87" s="58"/>
      <c r="Q87" s="58"/>
      <c r="R87" s="58"/>
      <c r="S87" s="58"/>
      <c r="T87" s="58"/>
      <c r="U87" s="58"/>
      <c r="V87" s="58"/>
      <c r="W87" s="58"/>
      <c r="X87" s="58"/>
      <c r="Y87" s="58"/>
      <c r="Z87" s="58"/>
      <c r="AA87" s="58"/>
    </row>
    <row r="88" spans="3:27">
      <c r="C88" s="55"/>
      <c r="D88" s="56"/>
      <c r="E88" s="65"/>
      <c r="F88" s="58"/>
      <c r="G88" s="58"/>
      <c r="H88" s="58"/>
      <c r="I88" s="58"/>
      <c r="J88" s="58"/>
      <c r="K88" s="58"/>
      <c r="L88" s="58"/>
      <c r="M88" s="58"/>
      <c r="N88" s="58"/>
      <c r="O88" s="58"/>
      <c r="P88" s="58"/>
      <c r="Q88" s="58"/>
      <c r="R88" s="58"/>
      <c r="S88" s="58"/>
      <c r="T88" s="58"/>
      <c r="U88" s="58"/>
      <c r="V88" s="58"/>
      <c r="W88" s="58"/>
      <c r="X88" s="58"/>
      <c r="Y88" s="58"/>
      <c r="Z88" s="58"/>
      <c r="AA88" s="58"/>
    </row>
    <row r="89" spans="3:27">
      <c r="C89" s="55"/>
      <c r="D89" s="56"/>
      <c r="E89" s="65"/>
      <c r="F89" s="58"/>
      <c r="G89" s="58"/>
      <c r="H89" s="58"/>
      <c r="I89" s="58"/>
      <c r="J89" s="58"/>
      <c r="K89" s="58"/>
      <c r="L89" s="58"/>
      <c r="M89" s="58"/>
      <c r="N89" s="58"/>
      <c r="O89" s="58"/>
      <c r="P89" s="58"/>
      <c r="Q89" s="58"/>
      <c r="R89" s="58"/>
      <c r="S89" s="58"/>
      <c r="T89" s="58"/>
      <c r="U89" s="58"/>
      <c r="V89" s="58"/>
      <c r="W89" s="58"/>
      <c r="X89" s="58"/>
      <c r="Y89" s="58"/>
      <c r="Z89" s="58"/>
      <c r="AA89" s="58"/>
    </row>
    <row r="90" spans="3:27">
      <c r="C90" s="55"/>
      <c r="D90" s="56"/>
      <c r="E90" s="65"/>
      <c r="F90" s="58"/>
      <c r="G90" s="58"/>
      <c r="H90" s="58"/>
      <c r="I90" s="58"/>
      <c r="J90" s="58"/>
      <c r="K90" s="58"/>
      <c r="L90" s="58"/>
      <c r="M90" s="58"/>
      <c r="N90" s="58"/>
      <c r="O90" s="58"/>
      <c r="P90" s="58"/>
      <c r="Q90" s="58"/>
      <c r="R90" s="58"/>
      <c r="S90" s="58"/>
      <c r="T90" s="58"/>
      <c r="U90" s="58"/>
      <c r="V90" s="58"/>
      <c r="W90" s="58"/>
      <c r="X90" s="58"/>
      <c r="Y90" s="58"/>
      <c r="Z90" s="58"/>
      <c r="AA90" s="58"/>
    </row>
    <row r="91" spans="3:27">
      <c r="C91" s="55"/>
      <c r="D91" s="56"/>
      <c r="E91" s="65"/>
      <c r="F91" s="58"/>
      <c r="G91" s="58"/>
      <c r="H91" s="58"/>
      <c r="I91" s="58"/>
      <c r="J91" s="58"/>
      <c r="K91" s="58"/>
      <c r="L91" s="58"/>
      <c r="M91" s="58"/>
      <c r="N91" s="58"/>
      <c r="O91" s="58"/>
      <c r="P91" s="58"/>
      <c r="Q91" s="58"/>
      <c r="R91" s="58"/>
      <c r="S91" s="58"/>
      <c r="T91" s="58"/>
      <c r="U91" s="58"/>
      <c r="V91" s="58"/>
      <c r="W91" s="58"/>
      <c r="X91" s="58"/>
      <c r="Y91" s="58"/>
      <c r="Z91" s="58"/>
      <c r="AA91" s="58"/>
    </row>
    <row r="92" spans="3:27">
      <c r="C92" s="55"/>
      <c r="D92" s="56"/>
      <c r="E92" s="65"/>
      <c r="F92" s="58"/>
      <c r="G92" s="58"/>
      <c r="H92" s="58"/>
      <c r="I92" s="58"/>
      <c r="J92" s="58"/>
      <c r="K92" s="58"/>
      <c r="L92" s="58"/>
      <c r="M92" s="58"/>
      <c r="N92" s="58"/>
      <c r="O92" s="58"/>
      <c r="P92" s="58"/>
      <c r="Q92" s="58"/>
      <c r="R92" s="58"/>
      <c r="S92" s="58"/>
      <c r="T92" s="58"/>
      <c r="U92" s="58"/>
      <c r="V92" s="58"/>
      <c r="W92" s="58"/>
      <c r="X92" s="58"/>
      <c r="Y92" s="58"/>
      <c r="Z92" s="58"/>
      <c r="AA92" s="58"/>
    </row>
    <row r="93" spans="3:27">
      <c r="C93" s="55"/>
      <c r="D93" s="56"/>
      <c r="E93" s="65"/>
      <c r="F93" s="58"/>
      <c r="G93" s="58"/>
      <c r="H93" s="58"/>
      <c r="I93" s="58"/>
      <c r="J93" s="58"/>
      <c r="K93" s="58"/>
      <c r="L93" s="58"/>
      <c r="M93" s="58"/>
      <c r="N93" s="58"/>
      <c r="O93" s="58"/>
      <c r="P93" s="58"/>
      <c r="Q93" s="58"/>
      <c r="R93" s="58"/>
      <c r="S93" s="58"/>
      <c r="T93" s="58"/>
      <c r="U93" s="58"/>
      <c r="V93" s="58"/>
      <c r="W93" s="58"/>
      <c r="X93" s="58"/>
      <c r="Y93" s="58"/>
      <c r="Z93" s="58"/>
      <c r="AA93" s="58"/>
    </row>
    <row r="94" spans="3:27">
      <c r="C94" s="55"/>
      <c r="D94" s="56"/>
      <c r="E94" s="65"/>
      <c r="F94" s="58"/>
      <c r="G94" s="58"/>
      <c r="H94" s="58"/>
      <c r="I94" s="58"/>
      <c r="J94" s="58"/>
      <c r="K94" s="58"/>
      <c r="L94" s="58"/>
      <c r="M94" s="58"/>
      <c r="N94" s="58"/>
      <c r="O94" s="58"/>
      <c r="P94" s="58"/>
      <c r="Q94" s="58"/>
      <c r="R94" s="58"/>
      <c r="S94" s="58"/>
      <c r="T94" s="58"/>
      <c r="U94" s="58"/>
      <c r="V94" s="58"/>
      <c r="W94" s="58"/>
      <c r="X94" s="58"/>
      <c r="Y94" s="58"/>
      <c r="Z94" s="58"/>
      <c r="AA94" s="58"/>
    </row>
    <row r="95" spans="3:27">
      <c r="C95" s="55"/>
      <c r="D95" s="56"/>
      <c r="E95" s="65"/>
      <c r="F95" s="58"/>
      <c r="G95" s="58"/>
      <c r="H95" s="58"/>
      <c r="I95" s="58"/>
      <c r="J95" s="58"/>
      <c r="K95" s="58"/>
      <c r="L95" s="58"/>
      <c r="M95" s="58"/>
      <c r="N95" s="58"/>
      <c r="O95" s="58"/>
      <c r="P95" s="58"/>
      <c r="Q95" s="58"/>
      <c r="R95" s="58"/>
      <c r="S95" s="58"/>
      <c r="T95" s="58"/>
      <c r="U95" s="58"/>
      <c r="V95" s="58"/>
      <c r="W95" s="58"/>
      <c r="X95" s="58"/>
      <c r="Y95" s="58"/>
      <c r="Z95" s="58"/>
      <c r="AA95" s="58"/>
    </row>
    <row r="96" spans="3:27">
      <c r="C96" s="55"/>
      <c r="D96" s="56"/>
      <c r="E96" s="65"/>
      <c r="F96" s="58"/>
      <c r="G96" s="58"/>
      <c r="H96" s="58"/>
      <c r="I96" s="58"/>
      <c r="J96" s="58"/>
      <c r="K96" s="58"/>
      <c r="L96" s="58"/>
      <c r="M96" s="58"/>
      <c r="N96" s="58"/>
      <c r="O96" s="58"/>
      <c r="P96" s="58"/>
      <c r="Q96" s="58"/>
      <c r="R96" s="58"/>
      <c r="S96" s="58"/>
      <c r="T96" s="58"/>
      <c r="U96" s="58"/>
      <c r="V96" s="58"/>
      <c r="W96" s="58"/>
      <c r="X96" s="58"/>
      <c r="Y96" s="58"/>
      <c r="Z96" s="58"/>
      <c r="AA96" s="58"/>
    </row>
    <row r="97" spans="3:27">
      <c r="C97" s="55"/>
      <c r="D97" s="56"/>
      <c r="E97" s="65"/>
      <c r="F97" s="58"/>
      <c r="G97" s="58"/>
      <c r="H97" s="58"/>
      <c r="I97" s="58"/>
      <c r="J97" s="58"/>
      <c r="K97" s="58"/>
      <c r="L97" s="58"/>
      <c r="M97" s="58"/>
      <c r="N97" s="58"/>
      <c r="O97" s="58"/>
      <c r="P97" s="58"/>
      <c r="Q97" s="58"/>
      <c r="R97" s="58"/>
      <c r="S97" s="58"/>
      <c r="T97" s="58"/>
      <c r="U97" s="58"/>
      <c r="V97" s="58"/>
      <c r="W97" s="58"/>
      <c r="X97" s="58"/>
      <c r="Y97" s="58"/>
      <c r="Z97" s="58"/>
      <c r="AA97" s="58"/>
    </row>
    <row r="98" spans="3:27">
      <c r="C98" s="55"/>
      <c r="D98" s="56"/>
      <c r="E98" s="65"/>
      <c r="F98" s="58"/>
      <c r="G98" s="58"/>
      <c r="H98" s="58"/>
      <c r="I98" s="58"/>
      <c r="J98" s="58"/>
      <c r="K98" s="58"/>
      <c r="L98" s="58"/>
      <c r="M98" s="58"/>
      <c r="N98" s="58"/>
      <c r="O98" s="58"/>
      <c r="P98" s="58"/>
      <c r="Q98" s="58"/>
      <c r="R98" s="58"/>
      <c r="S98" s="58"/>
      <c r="T98" s="58"/>
      <c r="U98" s="58"/>
      <c r="V98" s="58"/>
      <c r="W98" s="58"/>
      <c r="X98" s="58"/>
      <c r="Y98" s="58"/>
      <c r="Z98" s="58"/>
      <c r="AA98" s="58"/>
    </row>
    <row r="99" spans="3:27">
      <c r="C99" s="55"/>
      <c r="D99" s="56"/>
      <c r="E99" s="65"/>
      <c r="F99" s="58"/>
      <c r="G99" s="58"/>
      <c r="H99" s="58"/>
      <c r="I99" s="58"/>
      <c r="J99" s="58"/>
      <c r="K99" s="58"/>
      <c r="L99" s="58"/>
      <c r="M99" s="58"/>
      <c r="N99" s="58"/>
      <c r="O99" s="58"/>
      <c r="P99" s="58"/>
      <c r="Q99" s="58"/>
      <c r="R99" s="58"/>
      <c r="S99" s="58"/>
      <c r="T99" s="58"/>
      <c r="U99" s="58"/>
      <c r="V99" s="58"/>
      <c r="W99" s="58"/>
      <c r="X99" s="58"/>
      <c r="Y99" s="58"/>
      <c r="Z99" s="58"/>
      <c r="AA99" s="58"/>
    </row>
    <row r="100" spans="3:27">
      <c r="C100" s="55"/>
      <c r="D100" s="56"/>
      <c r="E100" s="65"/>
      <c r="F100" s="58"/>
      <c r="G100" s="58"/>
      <c r="H100" s="58"/>
      <c r="I100" s="58"/>
      <c r="J100" s="58"/>
      <c r="K100" s="58"/>
      <c r="L100" s="58"/>
      <c r="M100" s="58"/>
      <c r="N100" s="58"/>
      <c r="O100" s="58"/>
      <c r="P100" s="58"/>
      <c r="Q100" s="58"/>
      <c r="R100" s="58"/>
      <c r="S100" s="58"/>
      <c r="T100" s="58"/>
      <c r="U100" s="58"/>
      <c r="V100" s="58"/>
      <c r="W100" s="58"/>
      <c r="X100" s="58"/>
      <c r="Y100" s="58"/>
      <c r="Z100" s="58"/>
      <c r="AA100" s="58"/>
    </row>
    <row r="101" spans="3:27">
      <c r="C101" s="55"/>
      <c r="D101" s="56"/>
      <c r="E101" s="65"/>
      <c r="F101" s="58"/>
      <c r="G101" s="58"/>
      <c r="H101" s="58"/>
      <c r="I101" s="58"/>
      <c r="J101" s="58"/>
      <c r="K101" s="58"/>
      <c r="L101" s="58"/>
      <c r="M101" s="58"/>
      <c r="N101" s="58"/>
      <c r="O101" s="58"/>
      <c r="P101" s="58"/>
      <c r="Q101" s="58"/>
      <c r="R101" s="58"/>
      <c r="S101" s="58"/>
      <c r="T101" s="58"/>
      <c r="U101" s="58"/>
      <c r="V101" s="58"/>
      <c r="W101" s="58"/>
      <c r="X101" s="58"/>
      <c r="Y101" s="58"/>
      <c r="Z101" s="58"/>
      <c r="AA101" s="58"/>
    </row>
    <row r="102" spans="3:27">
      <c r="C102" s="55"/>
      <c r="D102" s="56"/>
      <c r="E102" s="65"/>
      <c r="F102" s="58"/>
      <c r="G102" s="58"/>
      <c r="H102" s="58"/>
      <c r="I102" s="58"/>
      <c r="J102" s="58"/>
      <c r="K102" s="58"/>
      <c r="L102" s="58"/>
      <c r="M102" s="58"/>
      <c r="N102" s="58"/>
      <c r="O102" s="58"/>
      <c r="P102" s="58"/>
      <c r="Q102" s="58"/>
      <c r="R102" s="58"/>
      <c r="S102" s="58"/>
      <c r="T102" s="58"/>
      <c r="U102" s="58"/>
      <c r="V102" s="58"/>
      <c r="W102" s="58"/>
      <c r="X102" s="58"/>
      <c r="Y102" s="58"/>
      <c r="Z102" s="58"/>
      <c r="AA102" s="58"/>
    </row>
    <row r="103" spans="3:27">
      <c r="C103" s="55"/>
      <c r="D103" s="56"/>
      <c r="E103" s="65"/>
      <c r="F103" s="58"/>
      <c r="G103" s="58"/>
      <c r="H103" s="58"/>
      <c r="I103" s="58"/>
      <c r="J103" s="58"/>
      <c r="K103" s="58"/>
      <c r="L103" s="58"/>
      <c r="M103" s="58"/>
      <c r="N103" s="58"/>
      <c r="O103" s="58"/>
      <c r="P103" s="58"/>
      <c r="Q103" s="58"/>
      <c r="R103" s="58"/>
      <c r="S103" s="58"/>
      <c r="T103" s="58"/>
      <c r="U103" s="58"/>
      <c r="V103" s="58"/>
      <c r="W103" s="58"/>
      <c r="X103" s="58"/>
      <c r="Y103" s="58"/>
      <c r="Z103" s="58"/>
      <c r="AA103" s="58"/>
    </row>
    <row r="104" spans="3:27">
      <c r="C104" s="55"/>
      <c r="D104" s="56"/>
      <c r="E104" s="65"/>
      <c r="F104" s="58"/>
      <c r="G104" s="58"/>
      <c r="H104" s="58"/>
      <c r="I104" s="58"/>
      <c r="J104" s="58"/>
      <c r="K104" s="58"/>
      <c r="L104" s="58"/>
      <c r="M104" s="58"/>
      <c r="N104" s="58"/>
      <c r="O104" s="58"/>
      <c r="P104" s="58"/>
      <c r="Q104" s="58"/>
      <c r="R104" s="58"/>
      <c r="S104" s="58"/>
      <c r="T104" s="58"/>
      <c r="U104" s="58"/>
      <c r="V104" s="58"/>
      <c r="W104" s="58"/>
      <c r="X104" s="58"/>
      <c r="Y104" s="58"/>
      <c r="Z104" s="58"/>
      <c r="AA104" s="58"/>
    </row>
    <row r="105" spans="3:27">
      <c r="C105" s="55"/>
      <c r="D105" s="56"/>
      <c r="E105" s="65"/>
      <c r="F105" s="58"/>
      <c r="G105" s="58"/>
      <c r="H105" s="58"/>
      <c r="I105" s="58"/>
      <c r="J105" s="58"/>
      <c r="K105" s="58"/>
      <c r="L105" s="58"/>
      <c r="M105" s="58"/>
      <c r="N105" s="58"/>
      <c r="O105" s="58"/>
      <c r="P105" s="58"/>
      <c r="Q105" s="58"/>
      <c r="R105" s="58"/>
      <c r="S105" s="58"/>
      <c r="T105" s="58"/>
      <c r="U105" s="58"/>
      <c r="V105" s="58"/>
      <c r="W105" s="58"/>
      <c r="X105" s="58"/>
      <c r="Y105" s="58"/>
      <c r="Z105" s="58"/>
      <c r="AA105" s="58"/>
    </row>
    <row r="106" spans="3:27">
      <c r="C106" s="55"/>
      <c r="D106" s="56"/>
      <c r="E106" s="65"/>
      <c r="F106" s="58"/>
      <c r="G106" s="58"/>
      <c r="H106" s="58"/>
      <c r="I106" s="58"/>
      <c r="J106" s="58"/>
      <c r="K106" s="58"/>
      <c r="L106" s="58"/>
      <c r="M106" s="58"/>
      <c r="N106" s="58"/>
      <c r="O106" s="58"/>
      <c r="P106" s="58"/>
      <c r="Q106" s="58"/>
      <c r="R106" s="58"/>
      <c r="S106" s="58"/>
      <c r="T106" s="58"/>
      <c r="U106" s="58"/>
      <c r="V106" s="58"/>
      <c r="W106" s="58"/>
      <c r="X106" s="58"/>
      <c r="Y106" s="58"/>
      <c r="Z106" s="58"/>
      <c r="AA106" s="58"/>
    </row>
    <row r="107" spans="3:27">
      <c r="C107" s="55"/>
      <c r="D107" s="56"/>
      <c r="E107" s="65"/>
      <c r="F107" s="58"/>
      <c r="G107" s="58"/>
      <c r="H107" s="58"/>
      <c r="I107" s="58"/>
      <c r="J107" s="58"/>
      <c r="K107" s="58"/>
      <c r="L107" s="58"/>
      <c r="M107" s="58"/>
      <c r="N107" s="58"/>
      <c r="O107" s="58"/>
      <c r="P107" s="58"/>
      <c r="Q107" s="58"/>
      <c r="R107" s="58"/>
      <c r="S107" s="58"/>
      <c r="T107" s="58"/>
      <c r="U107" s="58"/>
      <c r="V107" s="58"/>
      <c r="W107" s="58"/>
      <c r="X107" s="58"/>
      <c r="Y107" s="58"/>
      <c r="Z107" s="58"/>
      <c r="AA107" s="58"/>
    </row>
    <row r="108" spans="3:27">
      <c r="C108" s="55"/>
      <c r="D108" s="56"/>
      <c r="E108" s="65"/>
      <c r="F108" s="58"/>
      <c r="G108" s="58"/>
      <c r="H108" s="58"/>
      <c r="I108" s="58"/>
      <c r="J108" s="58"/>
      <c r="K108" s="58"/>
      <c r="L108" s="58"/>
      <c r="M108" s="58"/>
      <c r="N108" s="58"/>
      <c r="O108" s="58"/>
      <c r="P108" s="58"/>
      <c r="Q108" s="58"/>
      <c r="R108" s="58"/>
      <c r="S108" s="58"/>
      <c r="T108" s="58"/>
      <c r="U108" s="58"/>
      <c r="V108" s="58"/>
      <c r="W108" s="58"/>
      <c r="X108" s="58"/>
      <c r="Y108" s="58"/>
      <c r="Z108" s="58"/>
      <c r="AA108" s="58"/>
    </row>
    <row r="109" spans="3:27">
      <c r="C109" s="55"/>
      <c r="D109" s="56"/>
      <c r="E109" s="65"/>
      <c r="F109" s="58"/>
      <c r="G109" s="58"/>
      <c r="H109" s="58"/>
      <c r="I109" s="58"/>
      <c r="J109" s="58"/>
      <c r="K109" s="58"/>
      <c r="L109" s="58"/>
      <c r="M109" s="58"/>
      <c r="N109" s="58"/>
      <c r="O109" s="58"/>
      <c r="P109" s="58"/>
      <c r="Q109" s="58"/>
      <c r="R109" s="58"/>
      <c r="S109" s="58"/>
      <c r="T109" s="58"/>
      <c r="U109" s="58"/>
      <c r="V109" s="58"/>
      <c r="W109" s="58"/>
      <c r="X109" s="58"/>
      <c r="Y109" s="58"/>
      <c r="Z109" s="58"/>
      <c r="AA109" s="58"/>
    </row>
    <row r="110" spans="3:27">
      <c r="C110" s="55"/>
      <c r="D110" s="56"/>
      <c r="E110" s="65"/>
      <c r="F110" s="58"/>
      <c r="G110" s="58"/>
      <c r="H110" s="58"/>
      <c r="I110" s="58"/>
      <c r="J110" s="58"/>
      <c r="K110" s="58"/>
      <c r="L110" s="58"/>
      <c r="M110" s="58"/>
      <c r="N110" s="58"/>
      <c r="O110" s="58"/>
      <c r="P110" s="58"/>
      <c r="Q110" s="58"/>
      <c r="R110" s="58"/>
      <c r="S110" s="58"/>
      <c r="T110" s="58"/>
      <c r="U110" s="58"/>
      <c r="V110" s="58"/>
      <c r="W110" s="58"/>
      <c r="X110" s="58"/>
      <c r="Y110" s="58"/>
      <c r="Z110" s="58"/>
      <c r="AA110" s="58"/>
    </row>
    <row r="111" spans="3:27">
      <c r="C111" s="55"/>
      <c r="D111" s="56"/>
      <c r="E111" s="65"/>
      <c r="F111" s="58"/>
      <c r="G111" s="58"/>
      <c r="H111" s="58"/>
      <c r="I111" s="58"/>
      <c r="J111" s="58"/>
      <c r="K111" s="58"/>
      <c r="L111" s="58"/>
      <c r="M111" s="58"/>
      <c r="N111" s="58"/>
      <c r="O111" s="58"/>
      <c r="P111" s="58"/>
      <c r="Q111" s="58"/>
      <c r="R111" s="58"/>
      <c r="S111" s="58"/>
      <c r="T111" s="58"/>
      <c r="U111" s="58"/>
      <c r="V111" s="58"/>
      <c r="W111" s="58"/>
      <c r="X111" s="58"/>
      <c r="Y111" s="58"/>
      <c r="Z111" s="58"/>
      <c r="AA111" s="58"/>
    </row>
    <row r="112" spans="3:27">
      <c r="C112" s="55"/>
      <c r="D112" s="56"/>
      <c r="E112" s="65"/>
      <c r="F112" s="58"/>
      <c r="G112" s="58"/>
      <c r="H112" s="58"/>
      <c r="I112" s="58"/>
      <c r="J112" s="58"/>
      <c r="K112" s="58"/>
      <c r="L112" s="58"/>
      <c r="M112" s="58"/>
      <c r="N112" s="58"/>
      <c r="O112" s="58"/>
      <c r="P112" s="58"/>
      <c r="Q112" s="58"/>
      <c r="R112" s="58"/>
      <c r="S112" s="58"/>
      <c r="T112" s="58"/>
      <c r="U112" s="58"/>
      <c r="V112" s="58"/>
      <c r="W112" s="58"/>
      <c r="X112" s="58"/>
      <c r="Y112" s="58"/>
      <c r="Z112" s="58"/>
      <c r="AA112" s="58"/>
    </row>
    <row r="113" spans="3:27">
      <c r="C113" s="55"/>
      <c r="D113" s="56"/>
      <c r="E113" s="65"/>
      <c r="F113" s="58"/>
      <c r="G113" s="58"/>
      <c r="H113" s="58"/>
      <c r="I113" s="58"/>
      <c r="J113" s="58"/>
      <c r="K113" s="58"/>
      <c r="L113" s="58"/>
      <c r="M113" s="58"/>
      <c r="N113" s="58"/>
      <c r="O113" s="58"/>
      <c r="P113" s="58"/>
      <c r="Q113" s="58"/>
      <c r="R113" s="58"/>
      <c r="S113" s="58"/>
      <c r="T113" s="58"/>
      <c r="U113" s="58"/>
      <c r="V113" s="58"/>
      <c r="W113" s="58"/>
      <c r="X113" s="58"/>
      <c r="Y113" s="58"/>
      <c r="Z113" s="58"/>
      <c r="AA113" s="58"/>
    </row>
    <row r="114" spans="3:27">
      <c r="C114" s="55"/>
      <c r="D114" s="56"/>
      <c r="E114" s="65"/>
      <c r="F114" s="58"/>
      <c r="G114" s="58"/>
      <c r="H114" s="58"/>
      <c r="I114" s="58"/>
      <c r="J114" s="58"/>
      <c r="K114" s="58"/>
      <c r="L114" s="58"/>
      <c r="M114" s="58"/>
      <c r="N114" s="58"/>
      <c r="O114" s="58"/>
      <c r="P114" s="58"/>
      <c r="Q114" s="58"/>
      <c r="R114" s="58"/>
      <c r="S114" s="58"/>
      <c r="T114" s="58"/>
      <c r="U114" s="58"/>
      <c r="V114" s="58"/>
      <c r="W114" s="58"/>
      <c r="X114" s="58"/>
      <c r="Y114" s="58"/>
      <c r="Z114" s="58"/>
      <c r="AA114" s="58"/>
    </row>
    <row r="115" spans="3:27">
      <c r="C115" s="55"/>
      <c r="D115" s="56"/>
      <c r="E115" s="65"/>
      <c r="F115" s="58"/>
      <c r="G115" s="58"/>
      <c r="H115" s="58"/>
      <c r="I115" s="58"/>
      <c r="J115" s="58"/>
      <c r="K115" s="58"/>
      <c r="L115" s="58"/>
      <c r="M115" s="58"/>
      <c r="N115" s="58"/>
      <c r="O115" s="58"/>
      <c r="P115" s="58"/>
      <c r="Q115" s="58"/>
      <c r="R115" s="58"/>
      <c r="S115" s="58"/>
      <c r="T115" s="58"/>
      <c r="U115" s="58"/>
      <c r="V115" s="58"/>
      <c r="W115" s="58"/>
      <c r="X115" s="58"/>
      <c r="Y115" s="58"/>
      <c r="Z115" s="58"/>
      <c r="AA115" s="58"/>
    </row>
    <row r="116" spans="3:27">
      <c r="C116" s="55"/>
      <c r="D116" s="56"/>
      <c r="E116" s="65"/>
      <c r="F116" s="58"/>
      <c r="G116" s="58"/>
      <c r="H116" s="58"/>
      <c r="I116" s="58"/>
      <c r="J116" s="58"/>
      <c r="K116" s="58"/>
      <c r="L116" s="58"/>
      <c r="M116" s="58"/>
      <c r="N116" s="58"/>
      <c r="O116" s="58"/>
      <c r="P116" s="58"/>
      <c r="Q116" s="58"/>
      <c r="R116" s="58"/>
      <c r="S116" s="58"/>
      <c r="T116" s="58"/>
      <c r="U116" s="58"/>
      <c r="V116" s="58"/>
      <c r="W116" s="58"/>
      <c r="X116" s="58"/>
      <c r="Y116" s="58"/>
      <c r="Z116" s="58"/>
      <c r="AA116" s="58"/>
    </row>
    <row r="117" spans="3:27">
      <c r="C117" s="55"/>
      <c r="D117" s="56"/>
      <c r="E117" s="65"/>
      <c r="F117" s="58"/>
      <c r="G117" s="58"/>
      <c r="H117" s="58"/>
      <c r="I117" s="58"/>
      <c r="J117" s="58"/>
      <c r="K117" s="58"/>
      <c r="L117" s="58"/>
      <c r="M117" s="58"/>
      <c r="N117" s="58"/>
      <c r="O117" s="58"/>
      <c r="P117" s="58"/>
      <c r="Q117" s="58"/>
      <c r="R117" s="58"/>
      <c r="S117" s="58"/>
      <c r="T117" s="58"/>
      <c r="U117" s="58"/>
      <c r="V117" s="58"/>
      <c r="W117" s="58"/>
      <c r="X117" s="58"/>
      <c r="Y117" s="58"/>
      <c r="Z117" s="58"/>
      <c r="AA117" s="58"/>
    </row>
    <row r="118" spans="3:27">
      <c r="C118" s="55"/>
      <c r="D118" s="56"/>
      <c r="E118" s="65"/>
      <c r="F118" s="58"/>
      <c r="G118" s="58"/>
      <c r="H118" s="58"/>
      <c r="I118" s="58"/>
      <c r="J118" s="58"/>
      <c r="K118" s="58"/>
      <c r="L118" s="58"/>
      <c r="M118" s="58"/>
      <c r="N118" s="58"/>
      <c r="O118" s="58"/>
      <c r="P118" s="58"/>
      <c r="Q118" s="58"/>
      <c r="R118" s="58"/>
      <c r="S118" s="58"/>
      <c r="T118" s="58"/>
      <c r="U118" s="58"/>
      <c r="V118" s="58"/>
      <c r="W118" s="58"/>
      <c r="X118" s="58"/>
      <c r="Y118" s="58"/>
      <c r="Z118" s="58"/>
      <c r="AA118" s="58"/>
    </row>
    <row r="119" spans="3:27">
      <c r="C119" s="55"/>
      <c r="D119" s="56"/>
      <c r="E119" s="65"/>
      <c r="F119" s="58"/>
      <c r="G119" s="58"/>
      <c r="H119" s="58"/>
      <c r="I119" s="58"/>
      <c r="J119" s="58"/>
      <c r="K119" s="58"/>
      <c r="L119" s="58"/>
      <c r="M119" s="58"/>
      <c r="N119" s="58"/>
      <c r="O119" s="58"/>
      <c r="P119" s="58"/>
      <c r="Q119" s="58"/>
      <c r="R119" s="58"/>
      <c r="S119" s="58"/>
      <c r="T119" s="58"/>
      <c r="U119" s="58"/>
      <c r="V119" s="58"/>
      <c r="W119" s="58"/>
      <c r="X119" s="58"/>
      <c r="Y119" s="58"/>
      <c r="Z119" s="58"/>
      <c r="AA119" s="58"/>
    </row>
    <row r="120" spans="3:27">
      <c r="C120" s="55"/>
      <c r="D120" s="56"/>
      <c r="E120" s="65"/>
      <c r="F120" s="58"/>
      <c r="G120" s="58"/>
      <c r="H120" s="58"/>
      <c r="I120" s="58"/>
      <c r="J120" s="58"/>
      <c r="K120" s="58"/>
      <c r="L120" s="58"/>
      <c r="M120" s="58"/>
      <c r="N120" s="58"/>
      <c r="O120" s="58"/>
      <c r="P120" s="58"/>
      <c r="Q120" s="58"/>
      <c r="R120" s="58"/>
      <c r="S120" s="58"/>
      <c r="T120" s="58"/>
      <c r="U120" s="58"/>
      <c r="V120" s="58"/>
      <c r="W120" s="58"/>
      <c r="X120" s="58"/>
      <c r="Y120" s="58"/>
      <c r="Z120" s="58"/>
      <c r="AA120" s="58"/>
    </row>
    <row r="121" spans="3:27">
      <c r="C121" s="55"/>
      <c r="D121" s="56"/>
      <c r="E121" s="65"/>
      <c r="F121" s="58"/>
      <c r="G121" s="58"/>
      <c r="H121" s="58"/>
      <c r="I121" s="58"/>
      <c r="J121" s="58"/>
      <c r="K121" s="58"/>
      <c r="L121" s="58"/>
      <c r="M121" s="58"/>
      <c r="N121" s="58"/>
      <c r="O121" s="58"/>
      <c r="P121" s="58"/>
      <c r="Q121" s="58"/>
      <c r="R121" s="58"/>
      <c r="S121" s="58"/>
      <c r="T121" s="58"/>
      <c r="U121" s="58"/>
      <c r="V121" s="58"/>
      <c r="W121" s="58"/>
      <c r="X121" s="58"/>
      <c r="Y121" s="58"/>
      <c r="Z121" s="58"/>
      <c r="AA121" s="58"/>
    </row>
    <row r="122" spans="3:27">
      <c r="C122" s="55"/>
      <c r="D122" s="56"/>
      <c r="E122" s="65"/>
      <c r="F122" s="58"/>
      <c r="G122" s="58"/>
      <c r="H122" s="58"/>
      <c r="I122" s="58"/>
      <c r="J122" s="58"/>
      <c r="K122" s="58"/>
      <c r="L122" s="58"/>
      <c r="M122" s="58"/>
      <c r="N122" s="58"/>
      <c r="O122" s="58"/>
      <c r="P122" s="58"/>
      <c r="Q122" s="58"/>
      <c r="R122" s="58"/>
      <c r="S122" s="58"/>
      <c r="T122" s="58"/>
      <c r="U122" s="58"/>
      <c r="V122" s="58"/>
      <c r="W122" s="58"/>
      <c r="X122" s="58"/>
      <c r="Y122" s="58"/>
      <c r="Z122" s="58"/>
      <c r="AA122" s="58"/>
    </row>
    <row r="123" spans="3:27">
      <c r="C123" s="55"/>
      <c r="D123" s="56"/>
      <c r="E123" s="65"/>
      <c r="F123" s="58"/>
      <c r="G123" s="58"/>
      <c r="H123" s="58"/>
      <c r="I123" s="58"/>
      <c r="J123" s="58"/>
      <c r="K123" s="58"/>
      <c r="L123" s="58"/>
      <c r="M123" s="58"/>
      <c r="N123" s="58"/>
      <c r="O123" s="58"/>
      <c r="P123" s="58"/>
      <c r="Q123" s="58"/>
      <c r="R123" s="58"/>
      <c r="S123" s="58"/>
      <c r="T123" s="58"/>
      <c r="U123" s="58"/>
      <c r="V123" s="58"/>
      <c r="W123" s="58"/>
      <c r="X123" s="58"/>
      <c r="Y123" s="58"/>
      <c r="Z123" s="58"/>
      <c r="AA123" s="58"/>
    </row>
    <row r="124" spans="3:27">
      <c r="C124" s="55"/>
      <c r="D124" s="56"/>
      <c r="E124" s="65"/>
      <c r="F124" s="58"/>
      <c r="G124" s="58"/>
      <c r="H124" s="58"/>
      <c r="I124" s="58"/>
      <c r="J124" s="58"/>
      <c r="K124" s="58"/>
      <c r="L124" s="58"/>
      <c r="M124" s="58"/>
      <c r="N124" s="58"/>
      <c r="O124" s="58"/>
      <c r="P124" s="58"/>
      <c r="Q124" s="58"/>
      <c r="R124" s="58"/>
      <c r="S124" s="58"/>
      <c r="T124" s="58"/>
      <c r="U124" s="58"/>
      <c r="V124" s="58"/>
      <c r="W124" s="58"/>
      <c r="X124" s="58"/>
      <c r="Y124" s="58"/>
      <c r="Z124" s="58"/>
      <c r="AA124" s="58"/>
    </row>
    <row r="125" spans="3:27">
      <c r="C125" s="55"/>
      <c r="D125" s="56"/>
      <c r="E125" s="65"/>
      <c r="F125" s="58"/>
      <c r="G125" s="58"/>
      <c r="H125" s="58"/>
      <c r="I125" s="58"/>
      <c r="J125" s="58"/>
      <c r="K125" s="58"/>
      <c r="L125" s="58"/>
      <c r="M125" s="58"/>
      <c r="N125" s="58"/>
      <c r="O125" s="58"/>
      <c r="P125" s="58"/>
      <c r="Q125" s="58"/>
      <c r="R125" s="58"/>
      <c r="S125" s="58"/>
      <c r="T125" s="58"/>
      <c r="U125" s="58"/>
      <c r="V125" s="58"/>
      <c r="W125" s="58"/>
      <c r="X125" s="58"/>
      <c r="Y125" s="58"/>
      <c r="Z125" s="58"/>
      <c r="AA125" s="58"/>
    </row>
    <row r="126" spans="3:27">
      <c r="C126" s="55"/>
      <c r="D126" s="56"/>
      <c r="E126" s="65"/>
      <c r="F126" s="58"/>
      <c r="G126" s="58"/>
      <c r="H126" s="58"/>
      <c r="I126" s="58"/>
      <c r="J126" s="58"/>
      <c r="K126" s="58"/>
      <c r="L126" s="58"/>
      <c r="M126" s="58"/>
      <c r="N126" s="58"/>
      <c r="O126" s="58"/>
      <c r="P126" s="58"/>
      <c r="Q126" s="58"/>
      <c r="R126" s="58"/>
      <c r="S126" s="58"/>
      <c r="T126" s="58"/>
      <c r="U126" s="58"/>
      <c r="V126" s="58"/>
      <c r="W126" s="58"/>
      <c r="X126" s="58"/>
      <c r="Y126" s="58"/>
      <c r="Z126" s="58"/>
      <c r="AA126" s="58"/>
    </row>
    <row r="127" spans="3:27">
      <c r="C127" s="55"/>
      <c r="D127" s="56"/>
      <c r="E127" s="65"/>
      <c r="F127" s="58"/>
      <c r="G127" s="58"/>
      <c r="H127" s="58"/>
      <c r="I127" s="58"/>
      <c r="J127" s="58"/>
      <c r="K127" s="58"/>
      <c r="L127" s="58"/>
      <c r="M127" s="58"/>
      <c r="N127" s="58"/>
      <c r="O127" s="58"/>
      <c r="P127" s="58"/>
      <c r="Q127" s="58"/>
      <c r="R127" s="58"/>
      <c r="S127" s="58"/>
      <c r="T127" s="58"/>
      <c r="U127" s="58"/>
      <c r="V127" s="58"/>
      <c r="W127" s="58"/>
      <c r="X127" s="58"/>
      <c r="Y127" s="58"/>
      <c r="Z127" s="58"/>
      <c r="AA127" s="58"/>
    </row>
    <row r="128" spans="3:27">
      <c r="C128" s="55"/>
      <c r="D128" s="56"/>
      <c r="E128" s="65"/>
      <c r="F128" s="58"/>
      <c r="G128" s="58"/>
      <c r="H128" s="58"/>
      <c r="I128" s="58"/>
      <c r="J128" s="58"/>
      <c r="K128" s="58"/>
      <c r="L128" s="58"/>
      <c r="M128" s="58"/>
      <c r="N128" s="58"/>
      <c r="O128" s="58"/>
      <c r="P128" s="58"/>
      <c r="Q128" s="58"/>
      <c r="R128" s="58"/>
      <c r="S128" s="58"/>
      <c r="T128" s="58"/>
      <c r="U128" s="58"/>
      <c r="V128" s="58"/>
      <c r="W128" s="58"/>
      <c r="X128" s="58"/>
      <c r="Y128" s="58"/>
      <c r="Z128" s="58"/>
      <c r="AA128" s="58"/>
    </row>
    <row r="129" spans="3:27">
      <c r="C129" s="55"/>
      <c r="D129" s="56"/>
      <c r="E129" s="65"/>
      <c r="F129" s="58"/>
      <c r="G129" s="58"/>
      <c r="H129" s="58"/>
      <c r="I129" s="58"/>
      <c r="J129" s="58"/>
      <c r="K129" s="58"/>
      <c r="L129" s="58"/>
      <c r="M129" s="58"/>
      <c r="N129" s="58"/>
      <c r="O129" s="58"/>
      <c r="P129" s="58"/>
      <c r="Q129" s="58"/>
      <c r="R129" s="58"/>
      <c r="S129" s="58"/>
      <c r="T129" s="58"/>
      <c r="U129" s="58"/>
      <c r="V129" s="58"/>
      <c r="W129" s="58"/>
      <c r="X129" s="58"/>
      <c r="Y129" s="58"/>
      <c r="Z129" s="58"/>
      <c r="AA129" s="58"/>
    </row>
    <row r="130" spans="3:27">
      <c r="C130" s="55"/>
      <c r="D130" s="56"/>
      <c r="E130" s="65"/>
      <c r="F130" s="58"/>
      <c r="G130" s="58"/>
      <c r="H130" s="58"/>
      <c r="I130" s="58"/>
      <c r="J130" s="58"/>
      <c r="K130" s="58"/>
      <c r="L130" s="58"/>
      <c r="M130" s="58"/>
      <c r="N130" s="58"/>
      <c r="O130" s="58"/>
      <c r="P130" s="58"/>
      <c r="Q130" s="58"/>
      <c r="R130" s="58"/>
      <c r="S130" s="58"/>
      <c r="T130" s="58"/>
      <c r="U130" s="58"/>
      <c r="V130" s="58"/>
      <c r="W130" s="58"/>
      <c r="X130" s="58"/>
      <c r="Y130" s="58"/>
      <c r="Z130" s="58"/>
      <c r="AA130" s="58"/>
    </row>
    <row r="131" spans="3:27">
      <c r="C131" s="55"/>
      <c r="D131" s="56"/>
      <c r="E131" s="65"/>
      <c r="F131" s="58"/>
      <c r="G131" s="58"/>
      <c r="H131" s="58"/>
      <c r="I131" s="58"/>
      <c r="J131" s="58"/>
      <c r="K131" s="58"/>
      <c r="L131" s="58"/>
      <c r="M131" s="58"/>
      <c r="N131" s="58"/>
      <c r="O131" s="58"/>
      <c r="P131" s="58"/>
      <c r="Q131" s="58"/>
      <c r="R131" s="58"/>
      <c r="S131" s="58"/>
      <c r="T131" s="58"/>
      <c r="U131" s="58"/>
      <c r="V131" s="58"/>
      <c r="W131" s="58"/>
      <c r="X131" s="58"/>
      <c r="Y131" s="58"/>
      <c r="Z131" s="58"/>
      <c r="AA131" s="58"/>
    </row>
    <row r="132" spans="3:27">
      <c r="C132" s="55"/>
      <c r="D132" s="56"/>
      <c r="E132" s="65"/>
      <c r="F132" s="58"/>
      <c r="G132" s="58"/>
      <c r="H132" s="58"/>
      <c r="I132" s="58"/>
      <c r="J132" s="58"/>
      <c r="K132" s="58"/>
      <c r="L132" s="58"/>
      <c r="M132" s="58"/>
      <c r="N132" s="58"/>
      <c r="O132" s="58"/>
      <c r="P132" s="58"/>
      <c r="Q132" s="58"/>
      <c r="R132" s="58"/>
      <c r="S132" s="58"/>
      <c r="T132" s="58"/>
      <c r="U132" s="58"/>
      <c r="V132" s="58"/>
      <c r="W132" s="58"/>
      <c r="X132" s="58"/>
      <c r="Y132" s="58"/>
      <c r="Z132" s="58"/>
      <c r="AA132" s="58"/>
    </row>
    <row r="133" spans="3:27">
      <c r="C133" s="55"/>
      <c r="D133" s="56"/>
      <c r="E133" s="65"/>
      <c r="F133" s="58"/>
      <c r="G133" s="58"/>
      <c r="H133" s="58"/>
      <c r="I133" s="58"/>
      <c r="J133" s="58"/>
      <c r="K133" s="58"/>
      <c r="L133" s="58"/>
      <c r="M133" s="58"/>
      <c r="N133" s="58"/>
      <c r="O133" s="58"/>
      <c r="P133" s="58"/>
      <c r="Q133" s="58"/>
      <c r="R133" s="58"/>
      <c r="S133" s="58"/>
      <c r="T133" s="58"/>
      <c r="U133" s="58"/>
      <c r="V133" s="58"/>
      <c r="W133" s="58"/>
      <c r="X133" s="58"/>
      <c r="Y133" s="58"/>
      <c r="Z133" s="58"/>
      <c r="AA133" s="58"/>
    </row>
    <row r="134" spans="3:27">
      <c r="C134" s="55"/>
      <c r="D134" s="56"/>
      <c r="E134" s="65"/>
      <c r="F134" s="58"/>
      <c r="G134" s="58"/>
      <c r="H134" s="58"/>
      <c r="I134" s="58"/>
      <c r="J134" s="58"/>
      <c r="K134" s="58"/>
      <c r="L134" s="58"/>
      <c r="M134" s="58"/>
      <c r="N134" s="58"/>
      <c r="O134" s="58"/>
      <c r="P134" s="58"/>
      <c r="Q134" s="58"/>
      <c r="R134" s="58"/>
      <c r="S134" s="58"/>
      <c r="T134" s="58"/>
      <c r="U134" s="58"/>
      <c r="V134" s="58"/>
      <c r="W134" s="58"/>
      <c r="X134" s="58"/>
      <c r="Y134" s="58"/>
      <c r="Z134" s="58"/>
      <c r="AA134" s="58"/>
    </row>
    <row r="135" spans="3:27">
      <c r="C135" s="55"/>
      <c r="D135" s="56"/>
      <c r="E135" s="65"/>
      <c r="F135" s="58"/>
      <c r="G135" s="58"/>
      <c r="H135" s="58"/>
      <c r="I135" s="58"/>
      <c r="J135" s="58"/>
      <c r="K135" s="58"/>
      <c r="L135" s="58"/>
      <c r="M135" s="58"/>
      <c r="N135" s="58"/>
      <c r="O135" s="58"/>
      <c r="P135" s="58"/>
      <c r="Q135" s="58"/>
      <c r="R135" s="58"/>
      <c r="S135" s="58"/>
      <c r="T135" s="58"/>
      <c r="U135" s="58"/>
      <c r="V135" s="58"/>
      <c r="W135" s="58"/>
      <c r="X135" s="58"/>
      <c r="Y135" s="58"/>
      <c r="Z135" s="58"/>
      <c r="AA135" s="58"/>
    </row>
    <row r="136" spans="3:27">
      <c r="C136" s="55"/>
      <c r="D136" s="56"/>
      <c r="E136" s="65"/>
      <c r="F136" s="58"/>
      <c r="G136" s="58"/>
      <c r="H136" s="58"/>
      <c r="I136" s="58"/>
      <c r="J136" s="58"/>
      <c r="K136" s="58"/>
      <c r="L136" s="58"/>
      <c r="M136" s="58"/>
      <c r="N136" s="58"/>
      <c r="O136" s="58"/>
      <c r="P136" s="58"/>
      <c r="Q136" s="58"/>
      <c r="R136" s="58"/>
      <c r="S136" s="58"/>
      <c r="T136" s="58"/>
      <c r="U136" s="58"/>
      <c r="V136" s="58"/>
      <c r="W136" s="58"/>
      <c r="X136" s="58"/>
      <c r="Y136" s="58"/>
      <c r="Z136" s="58"/>
      <c r="AA136" s="58"/>
    </row>
    <row r="137" spans="3:27">
      <c r="C137" s="55"/>
      <c r="D137" s="56"/>
      <c r="E137" s="65"/>
      <c r="F137" s="58"/>
      <c r="G137" s="58"/>
      <c r="H137" s="58"/>
      <c r="I137" s="58"/>
      <c r="J137" s="58"/>
      <c r="K137" s="58"/>
      <c r="L137" s="58"/>
      <c r="M137" s="58"/>
      <c r="N137" s="58"/>
      <c r="O137" s="58"/>
      <c r="P137" s="58"/>
      <c r="Q137" s="58"/>
      <c r="R137" s="58"/>
      <c r="S137" s="58"/>
      <c r="T137" s="58"/>
      <c r="U137" s="58"/>
      <c r="V137" s="58"/>
      <c r="W137" s="58"/>
      <c r="X137" s="58"/>
      <c r="Y137" s="58"/>
      <c r="Z137" s="58"/>
      <c r="AA137" s="58"/>
    </row>
    <row r="138" spans="3:27">
      <c r="C138" s="55"/>
      <c r="D138" s="56"/>
      <c r="E138" s="65"/>
      <c r="F138" s="58"/>
      <c r="G138" s="58"/>
      <c r="H138" s="58"/>
      <c r="I138" s="58"/>
      <c r="J138" s="58"/>
      <c r="K138" s="58"/>
      <c r="L138" s="58"/>
      <c r="M138" s="58"/>
      <c r="N138" s="58"/>
      <c r="O138" s="58"/>
      <c r="P138" s="58"/>
      <c r="Q138" s="58"/>
      <c r="R138" s="58"/>
      <c r="S138" s="58"/>
      <c r="T138" s="58"/>
      <c r="U138" s="58"/>
      <c r="V138" s="58"/>
      <c r="W138" s="58"/>
      <c r="X138" s="58"/>
      <c r="Y138" s="58"/>
      <c r="Z138" s="58"/>
      <c r="AA138" s="58"/>
    </row>
    <row r="139" spans="3:27">
      <c r="C139" s="55"/>
      <c r="D139" s="56"/>
      <c r="E139" s="65"/>
      <c r="F139" s="58"/>
      <c r="G139" s="58"/>
      <c r="H139" s="58"/>
      <c r="I139" s="58"/>
      <c r="J139" s="58"/>
      <c r="K139" s="58"/>
      <c r="L139" s="58"/>
      <c r="M139" s="58"/>
      <c r="N139" s="58"/>
      <c r="O139" s="58"/>
      <c r="P139" s="58"/>
      <c r="Q139" s="58"/>
      <c r="R139" s="58"/>
      <c r="S139" s="58"/>
      <c r="T139" s="58"/>
      <c r="U139" s="58"/>
      <c r="V139" s="58"/>
      <c r="W139" s="58"/>
      <c r="X139" s="58"/>
      <c r="Y139" s="58"/>
      <c r="Z139" s="58"/>
      <c r="AA139" s="58"/>
    </row>
    <row r="140" spans="3:27">
      <c r="C140" s="55"/>
      <c r="D140" s="56"/>
      <c r="E140" s="65"/>
      <c r="F140" s="58"/>
      <c r="G140" s="58"/>
      <c r="H140" s="58"/>
      <c r="I140" s="58"/>
      <c r="J140" s="58"/>
      <c r="K140" s="58"/>
      <c r="L140" s="58"/>
      <c r="M140" s="58"/>
      <c r="N140" s="58"/>
      <c r="O140" s="58"/>
      <c r="P140" s="58"/>
      <c r="Q140" s="58"/>
      <c r="R140" s="58"/>
      <c r="S140" s="58"/>
      <c r="T140" s="58"/>
      <c r="U140" s="58"/>
      <c r="V140" s="58"/>
      <c r="W140" s="58"/>
      <c r="X140" s="58"/>
      <c r="Y140" s="58"/>
      <c r="Z140" s="58"/>
      <c r="AA140" s="58"/>
    </row>
    <row r="141" spans="3:27">
      <c r="C141" s="55"/>
      <c r="D141" s="56"/>
      <c r="E141" s="65"/>
      <c r="F141" s="58"/>
      <c r="G141" s="58"/>
      <c r="H141" s="58"/>
      <c r="I141" s="58"/>
      <c r="J141" s="58"/>
      <c r="K141" s="58"/>
      <c r="L141" s="58"/>
      <c r="M141" s="58"/>
      <c r="N141" s="58"/>
      <c r="O141" s="58"/>
      <c r="P141" s="58"/>
      <c r="Q141" s="58"/>
      <c r="R141" s="58"/>
      <c r="S141" s="58"/>
      <c r="T141" s="58"/>
      <c r="U141" s="58"/>
      <c r="V141" s="58"/>
      <c r="W141" s="58"/>
      <c r="X141" s="58"/>
      <c r="Y141" s="58"/>
      <c r="Z141" s="58"/>
      <c r="AA141" s="58"/>
    </row>
    <row r="142" spans="3:27">
      <c r="C142" s="55"/>
      <c r="D142" s="56"/>
      <c r="E142" s="65"/>
      <c r="F142" s="58"/>
      <c r="G142" s="58"/>
      <c r="H142" s="58"/>
      <c r="I142" s="58"/>
      <c r="J142" s="58"/>
      <c r="K142" s="58"/>
      <c r="L142" s="58"/>
      <c r="M142" s="58"/>
      <c r="N142" s="58"/>
      <c r="O142" s="58"/>
      <c r="P142" s="58"/>
      <c r="Q142" s="58"/>
      <c r="R142" s="58"/>
      <c r="S142" s="58"/>
      <c r="T142" s="58"/>
      <c r="U142" s="58"/>
      <c r="V142" s="58"/>
      <c r="W142" s="58"/>
      <c r="X142" s="58"/>
      <c r="Y142" s="58"/>
      <c r="Z142" s="58"/>
      <c r="AA142" s="58"/>
    </row>
    <row r="143" spans="3:27">
      <c r="C143" s="55"/>
      <c r="D143" s="56"/>
      <c r="E143" s="65"/>
      <c r="F143" s="58"/>
      <c r="G143" s="58"/>
      <c r="H143" s="58"/>
      <c r="I143" s="58"/>
      <c r="J143" s="58"/>
      <c r="K143" s="58"/>
      <c r="L143" s="58"/>
      <c r="M143" s="58"/>
      <c r="N143" s="58"/>
      <c r="O143" s="58"/>
      <c r="P143" s="58"/>
      <c r="Q143" s="58"/>
      <c r="R143" s="58"/>
      <c r="S143" s="58"/>
      <c r="T143" s="58"/>
      <c r="U143" s="58"/>
      <c r="V143" s="58"/>
      <c r="W143" s="58"/>
      <c r="X143" s="58"/>
      <c r="Y143" s="58"/>
      <c r="Z143" s="58"/>
      <c r="AA143" s="58"/>
    </row>
    <row r="144" spans="3:27">
      <c r="C144" s="55"/>
      <c r="D144" s="56"/>
      <c r="E144" s="65"/>
      <c r="F144" s="58"/>
      <c r="G144" s="58"/>
      <c r="H144" s="58"/>
      <c r="I144" s="58"/>
      <c r="J144" s="58"/>
      <c r="K144" s="58"/>
      <c r="L144" s="58"/>
      <c r="M144" s="58"/>
      <c r="N144" s="58"/>
      <c r="O144" s="58"/>
      <c r="P144" s="58"/>
      <c r="Q144" s="58"/>
      <c r="R144" s="58"/>
      <c r="S144" s="58"/>
      <c r="T144" s="58"/>
      <c r="U144" s="58"/>
      <c r="V144" s="58"/>
      <c r="W144" s="58"/>
      <c r="X144" s="58"/>
      <c r="Y144" s="58"/>
      <c r="Z144" s="58"/>
      <c r="AA144" s="58"/>
    </row>
    <row r="145" spans="3:27">
      <c r="C145" s="55"/>
      <c r="D145" s="56"/>
      <c r="E145" s="65"/>
      <c r="F145" s="58"/>
      <c r="G145" s="58"/>
      <c r="H145" s="58"/>
      <c r="I145" s="58"/>
      <c r="J145" s="58"/>
      <c r="K145" s="58"/>
      <c r="L145" s="58"/>
      <c r="M145" s="58"/>
      <c r="N145" s="58"/>
      <c r="O145" s="58"/>
      <c r="P145" s="58"/>
      <c r="Q145" s="58"/>
      <c r="R145" s="58"/>
      <c r="S145" s="58"/>
      <c r="T145" s="58"/>
      <c r="U145" s="58"/>
      <c r="V145" s="58"/>
      <c r="W145" s="58"/>
      <c r="X145" s="58"/>
      <c r="Y145" s="58"/>
      <c r="Z145" s="58"/>
      <c r="AA145" s="58"/>
    </row>
    <row r="146" spans="3:27">
      <c r="C146" s="55"/>
      <c r="D146" s="56"/>
      <c r="E146" s="65"/>
      <c r="F146" s="58"/>
      <c r="G146" s="58"/>
      <c r="H146" s="58"/>
      <c r="I146" s="58"/>
      <c r="J146" s="58"/>
      <c r="K146" s="58"/>
      <c r="L146" s="58"/>
      <c r="M146" s="58"/>
      <c r="N146" s="58"/>
      <c r="O146" s="58"/>
      <c r="P146" s="58"/>
      <c r="Q146" s="58"/>
      <c r="R146" s="58"/>
      <c r="S146" s="58"/>
      <c r="T146" s="58"/>
      <c r="U146" s="58"/>
      <c r="V146" s="58"/>
      <c r="W146" s="58"/>
      <c r="X146" s="58"/>
      <c r="Y146" s="58"/>
      <c r="Z146" s="58"/>
      <c r="AA146" s="58"/>
    </row>
    <row r="147" spans="3:27">
      <c r="C147" s="55"/>
      <c r="D147" s="56"/>
      <c r="E147" s="65"/>
      <c r="F147" s="58"/>
      <c r="G147" s="58"/>
      <c r="H147" s="58"/>
      <c r="I147" s="58"/>
      <c r="J147" s="58"/>
      <c r="K147" s="58"/>
      <c r="L147" s="58"/>
      <c r="M147" s="58"/>
      <c r="N147" s="58"/>
      <c r="O147" s="58"/>
      <c r="P147" s="58"/>
      <c r="Q147" s="58"/>
      <c r="R147" s="58"/>
      <c r="S147" s="58"/>
      <c r="T147" s="58"/>
      <c r="U147" s="58"/>
      <c r="V147" s="58"/>
      <c r="W147" s="58"/>
      <c r="X147" s="58"/>
      <c r="Y147" s="58"/>
      <c r="Z147" s="58"/>
      <c r="AA147" s="58"/>
    </row>
    <row r="148" spans="3:27">
      <c r="C148" s="55"/>
      <c r="D148" s="56"/>
      <c r="E148" s="65"/>
      <c r="F148" s="58"/>
      <c r="G148" s="58"/>
      <c r="H148" s="58"/>
      <c r="I148" s="58"/>
      <c r="J148" s="58"/>
      <c r="K148" s="58"/>
      <c r="L148" s="58"/>
      <c r="M148" s="58"/>
      <c r="N148" s="58"/>
      <c r="O148" s="58"/>
      <c r="P148" s="58"/>
      <c r="Q148" s="58"/>
      <c r="R148" s="58"/>
      <c r="S148" s="58"/>
      <c r="T148" s="58"/>
      <c r="U148" s="58"/>
      <c r="V148" s="58"/>
      <c r="W148" s="58"/>
      <c r="X148" s="58"/>
      <c r="Y148" s="58"/>
      <c r="Z148" s="58"/>
      <c r="AA148" s="58"/>
    </row>
    <row r="149" spans="3:27">
      <c r="C149" s="55"/>
      <c r="D149" s="56"/>
      <c r="E149" s="65"/>
      <c r="F149" s="58"/>
      <c r="G149" s="58"/>
      <c r="H149" s="58"/>
      <c r="I149" s="58"/>
      <c r="J149" s="58"/>
      <c r="K149" s="58"/>
      <c r="L149" s="58"/>
      <c r="M149" s="58"/>
      <c r="N149" s="58"/>
      <c r="O149" s="58"/>
      <c r="P149" s="58"/>
      <c r="Q149" s="58"/>
      <c r="R149" s="58"/>
      <c r="S149" s="58"/>
      <c r="T149" s="58"/>
      <c r="U149" s="58"/>
      <c r="V149" s="58"/>
      <c r="W149" s="58"/>
      <c r="X149" s="58"/>
      <c r="Y149" s="58"/>
      <c r="Z149" s="58"/>
      <c r="AA149" s="58"/>
    </row>
    <row r="150" spans="3:27">
      <c r="C150" s="55"/>
      <c r="D150" s="56"/>
      <c r="E150" s="65"/>
      <c r="F150" s="58"/>
      <c r="G150" s="58"/>
      <c r="H150" s="58"/>
      <c r="I150" s="58"/>
      <c r="J150" s="58"/>
      <c r="K150" s="58"/>
      <c r="L150" s="58"/>
      <c r="M150" s="58"/>
      <c r="N150" s="58"/>
      <c r="O150" s="58"/>
      <c r="P150" s="58"/>
      <c r="Q150" s="58"/>
      <c r="R150" s="58"/>
      <c r="S150" s="58"/>
      <c r="T150" s="58"/>
      <c r="U150" s="58"/>
      <c r="V150" s="58"/>
      <c r="W150" s="58"/>
      <c r="X150" s="58"/>
      <c r="Y150" s="58"/>
      <c r="Z150" s="58"/>
      <c r="AA150" s="58"/>
    </row>
    <row r="151" spans="3:27">
      <c r="C151" s="55"/>
      <c r="D151" s="56"/>
      <c r="E151" s="65"/>
      <c r="F151" s="58"/>
      <c r="G151" s="58"/>
      <c r="H151" s="58"/>
      <c r="I151" s="58"/>
      <c r="J151" s="58"/>
      <c r="K151" s="58"/>
      <c r="L151" s="58"/>
      <c r="M151" s="58"/>
      <c r="N151" s="58"/>
      <c r="O151" s="58"/>
      <c r="P151" s="58"/>
      <c r="Q151" s="58"/>
      <c r="R151" s="58"/>
      <c r="S151" s="58"/>
      <c r="T151" s="58"/>
      <c r="U151" s="58"/>
      <c r="V151" s="58"/>
      <c r="W151" s="58"/>
      <c r="X151" s="58"/>
      <c r="Y151" s="58"/>
      <c r="Z151" s="58"/>
      <c r="AA151" s="58"/>
    </row>
    <row r="152" spans="3:27">
      <c r="C152" s="55"/>
      <c r="D152" s="56"/>
      <c r="E152" s="65"/>
      <c r="F152" s="58"/>
      <c r="G152" s="58"/>
      <c r="H152" s="58"/>
      <c r="I152" s="58"/>
      <c r="J152" s="58"/>
      <c r="K152" s="58"/>
      <c r="L152" s="58"/>
      <c r="M152" s="58"/>
      <c r="N152" s="58"/>
      <c r="O152" s="58"/>
      <c r="P152" s="58"/>
      <c r="Q152" s="58"/>
      <c r="R152" s="58"/>
      <c r="S152" s="58"/>
      <c r="T152" s="58"/>
      <c r="U152" s="58"/>
      <c r="V152" s="58"/>
      <c r="W152" s="58"/>
      <c r="X152" s="58"/>
      <c r="Y152" s="58"/>
      <c r="Z152" s="58"/>
      <c r="AA152" s="58"/>
    </row>
    <row r="153" spans="3:27">
      <c r="C153" s="55"/>
      <c r="D153" s="56"/>
      <c r="E153" s="65"/>
      <c r="F153" s="58"/>
      <c r="G153" s="58"/>
      <c r="H153" s="58"/>
      <c r="I153" s="58"/>
      <c r="J153" s="58"/>
      <c r="K153" s="58"/>
      <c r="L153" s="58"/>
      <c r="M153" s="58"/>
      <c r="N153" s="58"/>
      <c r="O153" s="58"/>
      <c r="P153" s="58"/>
      <c r="Q153" s="58"/>
      <c r="R153" s="58"/>
      <c r="S153" s="58"/>
      <c r="T153" s="58"/>
      <c r="U153" s="58"/>
      <c r="V153" s="58"/>
      <c r="W153" s="58"/>
      <c r="X153" s="58"/>
      <c r="Y153" s="58"/>
      <c r="Z153" s="58"/>
      <c r="AA153" s="58"/>
    </row>
    <row r="154" spans="3:27">
      <c r="C154" s="55"/>
      <c r="D154" s="56"/>
      <c r="E154" s="65"/>
      <c r="F154" s="58"/>
      <c r="G154" s="58"/>
      <c r="H154" s="58"/>
      <c r="I154" s="58"/>
      <c r="J154" s="58"/>
      <c r="K154" s="58"/>
      <c r="L154" s="58"/>
      <c r="M154" s="58"/>
      <c r="N154" s="58"/>
      <c r="O154" s="58"/>
      <c r="P154" s="58"/>
      <c r="Q154" s="58"/>
      <c r="R154" s="58"/>
      <c r="S154" s="58"/>
      <c r="T154" s="58"/>
      <c r="U154" s="58"/>
      <c r="V154" s="58"/>
      <c r="W154" s="58"/>
      <c r="X154" s="58"/>
      <c r="Y154" s="58"/>
      <c r="Z154" s="58"/>
      <c r="AA154" s="58"/>
    </row>
    <row r="155" spans="3:27">
      <c r="C155" s="55"/>
      <c r="D155" s="56"/>
      <c r="E155" s="65"/>
      <c r="F155" s="58"/>
      <c r="G155" s="58"/>
      <c r="H155" s="58"/>
      <c r="I155" s="58"/>
      <c r="J155" s="58"/>
      <c r="K155" s="58"/>
      <c r="L155" s="58"/>
      <c r="M155" s="58"/>
      <c r="N155" s="58"/>
      <c r="O155" s="58"/>
      <c r="P155" s="58"/>
      <c r="Q155" s="58"/>
      <c r="R155" s="58"/>
      <c r="S155" s="58"/>
      <c r="T155" s="58"/>
      <c r="U155" s="58"/>
      <c r="V155" s="58"/>
      <c r="W155" s="58"/>
      <c r="X155" s="58"/>
      <c r="Y155" s="58"/>
      <c r="Z155" s="58"/>
      <c r="AA155" s="58"/>
    </row>
    <row r="156" spans="3:27">
      <c r="C156" s="55"/>
      <c r="D156" s="56"/>
      <c r="E156" s="65"/>
      <c r="F156" s="58"/>
      <c r="G156" s="58"/>
      <c r="H156" s="58"/>
      <c r="I156" s="58"/>
      <c r="J156" s="58"/>
      <c r="K156" s="58"/>
      <c r="L156" s="58"/>
      <c r="M156" s="58"/>
      <c r="N156" s="58"/>
      <c r="O156" s="58"/>
      <c r="P156" s="58"/>
      <c r="Q156" s="58"/>
      <c r="R156" s="58"/>
      <c r="S156" s="58"/>
      <c r="T156" s="58"/>
      <c r="U156" s="58"/>
      <c r="V156" s="58"/>
      <c r="W156" s="58"/>
      <c r="X156" s="58"/>
      <c r="Y156" s="58"/>
      <c r="Z156" s="58"/>
      <c r="AA156" s="58"/>
    </row>
    <row r="157" spans="3:27">
      <c r="C157" s="55"/>
      <c r="D157" s="56"/>
      <c r="E157" s="65"/>
      <c r="F157" s="58"/>
      <c r="G157" s="58"/>
      <c r="H157" s="58"/>
      <c r="I157" s="58"/>
      <c r="J157" s="58"/>
      <c r="K157" s="58"/>
      <c r="L157" s="58"/>
      <c r="M157" s="58"/>
      <c r="N157" s="58"/>
      <c r="O157" s="58"/>
      <c r="P157" s="58"/>
      <c r="Q157" s="58"/>
      <c r="R157" s="58"/>
      <c r="S157" s="58"/>
      <c r="T157" s="58"/>
      <c r="U157" s="58"/>
      <c r="V157" s="58"/>
      <c r="W157" s="58"/>
      <c r="X157" s="58"/>
      <c r="Y157" s="58"/>
      <c r="Z157" s="58"/>
      <c r="AA157" s="58"/>
    </row>
    <row r="158" spans="3:27">
      <c r="C158" s="55"/>
      <c r="D158" s="56"/>
      <c r="E158" s="65"/>
      <c r="F158" s="58"/>
      <c r="G158" s="58"/>
      <c r="H158" s="58"/>
      <c r="I158" s="58"/>
      <c r="J158" s="58"/>
      <c r="K158" s="58"/>
      <c r="L158" s="58"/>
      <c r="M158" s="58"/>
      <c r="N158" s="58"/>
      <c r="O158" s="58"/>
      <c r="P158" s="58"/>
      <c r="Q158" s="58"/>
      <c r="R158" s="58"/>
      <c r="S158" s="58"/>
      <c r="T158" s="58"/>
      <c r="U158" s="58"/>
      <c r="V158" s="58"/>
      <c r="W158" s="58"/>
      <c r="X158" s="58"/>
      <c r="Y158" s="58"/>
      <c r="Z158" s="58"/>
      <c r="AA158" s="58"/>
    </row>
    <row r="159" spans="3:27">
      <c r="C159" s="55"/>
      <c r="D159" s="56"/>
      <c r="E159" s="65"/>
      <c r="F159" s="58"/>
      <c r="G159" s="58"/>
      <c r="H159" s="58"/>
      <c r="I159" s="58"/>
      <c r="J159" s="58"/>
      <c r="K159" s="58"/>
      <c r="L159" s="58"/>
      <c r="M159" s="58"/>
      <c r="N159" s="58"/>
      <c r="O159" s="58"/>
      <c r="P159" s="58"/>
      <c r="Q159" s="58"/>
      <c r="R159" s="58"/>
      <c r="S159" s="58"/>
      <c r="T159" s="58"/>
      <c r="U159" s="58"/>
      <c r="V159" s="58"/>
      <c r="W159" s="58"/>
      <c r="X159" s="58"/>
      <c r="Y159" s="58"/>
      <c r="Z159" s="58"/>
      <c r="AA159" s="58"/>
    </row>
    <row r="160" spans="3:27">
      <c r="C160" s="55"/>
      <c r="D160" s="56"/>
      <c r="E160" s="65"/>
      <c r="F160" s="58"/>
      <c r="G160" s="58"/>
      <c r="H160" s="58"/>
      <c r="I160" s="58"/>
      <c r="J160" s="58"/>
      <c r="K160" s="58"/>
      <c r="L160" s="58"/>
      <c r="M160" s="58"/>
      <c r="N160" s="58"/>
      <c r="O160" s="58"/>
      <c r="P160" s="58"/>
      <c r="Q160" s="58"/>
      <c r="R160" s="58"/>
      <c r="S160" s="58"/>
      <c r="T160" s="58"/>
      <c r="U160" s="58"/>
      <c r="V160" s="58"/>
      <c r="W160" s="58"/>
      <c r="X160" s="58"/>
      <c r="Y160" s="58"/>
      <c r="Z160" s="58"/>
      <c r="AA160" s="58"/>
    </row>
    <row r="161" spans="3:27">
      <c r="C161" s="55"/>
      <c r="D161" s="56"/>
      <c r="E161" s="65"/>
      <c r="F161" s="58"/>
      <c r="G161" s="58"/>
      <c r="H161" s="58"/>
      <c r="I161" s="58"/>
      <c r="J161" s="58"/>
      <c r="K161" s="58"/>
      <c r="L161" s="58"/>
      <c r="M161" s="58"/>
      <c r="N161" s="58"/>
      <c r="O161" s="58"/>
      <c r="P161" s="58"/>
      <c r="Q161" s="58"/>
      <c r="R161" s="58"/>
      <c r="S161" s="58"/>
      <c r="T161" s="58"/>
      <c r="U161" s="58"/>
      <c r="V161" s="58"/>
      <c r="W161" s="58"/>
      <c r="X161" s="58"/>
      <c r="Y161" s="58"/>
      <c r="Z161" s="58"/>
      <c r="AA161" s="58"/>
    </row>
    <row r="162" spans="3:27">
      <c r="C162" s="55"/>
      <c r="D162" s="56"/>
      <c r="E162" s="65"/>
      <c r="F162" s="58"/>
      <c r="G162" s="58"/>
      <c r="H162" s="58"/>
      <c r="I162" s="58"/>
      <c r="J162" s="58"/>
      <c r="K162" s="58"/>
      <c r="L162" s="58"/>
      <c r="M162" s="58"/>
      <c r="N162" s="58"/>
      <c r="O162" s="58"/>
      <c r="P162" s="58"/>
      <c r="Q162" s="58"/>
      <c r="R162" s="58"/>
      <c r="S162" s="58"/>
      <c r="T162" s="58"/>
      <c r="U162" s="58"/>
      <c r="V162" s="58"/>
      <c r="W162" s="58"/>
      <c r="X162" s="58"/>
      <c r="Y162" s="58"/>
      <c r="Z162" s="58"/>
      <c r="AA162" s="58"/>
    </row>
    <row r="163" spans="3:27">
      <c r="C163" s="55"/>
      <c r="D163" s="56"/>
      <c r="E163" s="65"/>
      <c r="F163" s="58"/>
      <c r="G163" s="58"/>
      <c r="H163" s="58"/>
      <c r="I163" s="58"/>
      <c r="J163" s="58"/>
      <c r="K163" s="58"/>
      <c r="L163" s="58"/>
      <c r="M163" s="58"/>
      <c r="N163" s="58"/>
      <c r="O163" s="58"/>
      <c r="P163" s="58"/>
      <c r="Q163" s="58"/>
      <c r="R163" s="58"/>
      <c r="S163" s="58"/>
      <c r="T163" s="58"/>
      <c r="U163" s="58"/>
      <c r="V163" s="58"/>
      <c r="W163" s="58"/>
      <c r="X163" s="58"/>
      <c r="Y163" s="58"/>
      <c r="Z163" s="58"/>
      <c r="AA163" s="58"/>
    </row>
    <row r="164" spans="3:27">
      <c r="C164" s="55"/>
      <c r="D164" s="56"/>
      <c r="E164" s="65"/>
      <c r="F164" s="58"/>
      <c r="G164" s="58"/>
      <c r="H164" s="58"/>
      <c r="I164" s="58"/>
      <c r="J164" s="58"/>
      <c r="K164" s="58"/>
      <c r="L164" s="58"/>
      <c r="M164" s="58"/>
      <c r="N164" s="58"/>
      <c r="O164" s="58"/>
      <c r="P164" s="58"/>
      <c r="Q164" s="58"/>
      <c r="R164" s="58"/>
      <c r="S164" s="58"/>
      <c r="T164" s="58"/>
      <c r="U164" s="58"/>
      <c r="V164" s="58"/>
      <c r="W164" s="58"/>
      <c r="X164" s="58"/>
      <c r="Y164" s="58"/>
      <c r="Z164" s="58"/>
      <c r="AA164" s="58"/>
    </row>
    <row r="165" spans="3:27">
      <c r="C165" s="55"/>
      <c r="D165" s="56"/>
      <c r="E165" s="65"/>
      <c r="F165" s="58"/>
      <c r="G165" s="58"/>
      <c r="H165" s="58"/>
      <c r="I165" s="58"/>
      <c r="J165" s="58"/>
      <c r="K165" s="58"/>
      <c r="L165" s="58"/>
      <c r="M165" s="58"/>
      <c r="N165" s="58"/>
      <c r="O165" s="58"/>
      <c r="P165" s="58"/>
      <c r="Q165" s="58"/>
      <c r="R165" s="58"/>
      <c r="S165" s="58"/>
      <c r="T165" s="58"/>
      <c r="U165" s="58"/>
      <c r="V165" s="58"/>
      <c r="W165" s="58"/>
      <c r="X165" s="58"/>
      <c r="Y165" s="58"/>
      <c r="Z165" s="58"/>
      <c r="AA165" s="58"/>
    </row>
    <row r="166" spans="3:27">
      <c r="C166" s="55"/>
      <c r="D166" s="56"/>
      <c r="E166" s="65"/>
      <c r="F166" s="58"/>
      <c r="G166" s="58"/>
      <c r="H166" s="58"/>
      <c r="I166" s="58"/>
      <c r="J166" s="58"/>
      <c r="K166" s="58"/>
      <c r="L166" s="58"/>
      <c r="M166" s="58"/>
      <c r="N166" s="58"/>
      <c r="O166" s="58"/>
      <c r="P166" s="58"/>
      <c r="Q166" s="58"/>
      <c r="R166" s="58"/>
      <c r="S166" s="58"/>
      <c r="T166" s="58"/>
      <c r="U166" s="58"/>
      <c r="V166" s="58"/>
      <c r="W166" s="58"/>
      <c r="X166" s="58"/>
      <c r="Y166" s="58"/>
      <c r="Z166" s="58"/>
      <c r="AA166" s="58"/>
    </row>
    <row r="167" spans="3:27">
      <c r="C167" s="55"/>
      <c r="D167" s="56"/>
      <c r="E167" s="65"/>
      <c r="F167" s="58"/>
      <c r="G167" s="58"/>
      <c r="H167" s="58"/>
      <c r="I167" s="58"/>
      <c r="J167" s="58"/>
      <c r="K167" s="58"/>
      <c r="L167" s="58"/>
      <c r="M167" s="58"/>
      <c r="N167" s="58"/>
      <c r="O167" s="58"/>
      <c r="P167" s="58"/>
      <c r="Q167" s="58"/>
      <c r="R167" s="58"/>
      <c r="S167" s="58"/>
      <c r="T167" s="58"/>
      <c r="U167" s="58"/>
      <c r="V167" s="58"/>
      <c r="W167" s="58"/>
      <c r="X167" s="58"/>
      <c r="Y167" s="58"/>
      <c r="Z167" s="58"/>
      <c r="AA167" s="58"/>
    </row>
    <row r="168" spans="3:27">
      <c r="C168" s="55"/>
      <c r="D168" s="56"/>
      <c r="E168" s="65"/>
      <c r="F168" s="58"/>
      <c r="G168" s="58"/>
      <c r="H168" s="58"/>
      <c r="I168" s="58"/>
      <c r="J168" s="58"/>
      <c r="K168" s="58"/>
      <c r="L168" s="58"/>
      <c r="M168" s="58"/>
      <c r="N168" s="58"/>
      <c r="O168" s="58"/>
      <c r="P168" s="58"/>
      <c r="Q168" s="58"/>
      <c r="R168" s="58"/>
      <c r="S168" s="58"/>
      <c r="T168" s="58"/>
      <c r="U168" s="58"/>
      <c r="V168" s="58"/>
      <c r="W168" s="58"/>
      <c r="X168" s="58"/>
      <c r="Y168" s="58"/>
      <c r="Z168" s="58"/>
      <c r="AA168" s="58"/>
    </row>
    <row r="169" spans="3:27">
      <c r="C169" s="55"/>
      <c r="D169" s="56"/>
      <c r="E169" s="65"/>
      <c r="F169" s="58"/>
      <c r="G169" s="58"/>
      <c r="H169" s="58"/>
      <c r="I169" s="58"/>
      <c r="J169" s="58"/>
      <c r="K169" s="58"/>
      <c r="L169" s="58"/>
      <c r="M169" s="58"/>
      <c r="N169" s="58"/>
      <c r="O169" s="58"/>
      <c r="P169" s="58"/>
      <c r="Q169" s="58"/>
      <c r="R169" s="58"/>
      <c r="S169" s="58"/>
      <c r="T169" s="58"/>
      <c r="U169" s="58"/>
      <c r="V169" s="58"/>
      <c r="W169" s="58"/>
      <c r="X169" s="58"/>
      <c r="Y169" s="58"/>
      <c r="Z169" s="58"/>
      <c r="AA169" s="58"/>
    </row>
    <row r="170" spans="3:27">
      <c r="C170" s="55"/>
      <c r="D170" s="56"/>
      <c r="E170" s="65"/>
      <c r="F170" s="58"/>
      <c r="G170" s="58"/>
      <c r="H170" s="58"/>
      <c r="I170" s="58"/>
      <c r="J170" s="58"/>
      <c r="K170" s="58"/>
      <c r="L170" s="58"/>
      <c r="M170" s="58"/>
      <c r="N170" s="58"/>
      <c r="O170" s="58"/>
      <c r="P170" s="58"/>
      <c r="Q170" s="58"/>
      <c r="R170" s="58"/>
      <c r="S170" s="58"/>
      <c r="T170" s="58"/>
      <c r="U170" s="58"/>
      <c r="V170" s="58"/>
      <c r="W170" s="58"/>
      <c r="X170" s="58"/>
      <c r="Y170" s="58"/>
      <c r="Z170" s="58"/>
      <c r="AA170" s="58"/>
    </row>
    <row r="171" spans="3:27">
      <c r="C171" s="55"/>
      <c r="D171" s="56"/>
      <c r="E171" s="65"/>
      <c r="F171" s="58"/>
      <c r="G171" s="58"/>
      <c r="H171" s="58"/>
      <c r="I171" s="58"/>
      <c r="J171" s="58"/>
      <c r="K171" s="58"/>
      <c r="L171" s="58"/>
      <c r="M171" s="58"/>
      <c r="N171" s="58"/>
      <c r="O171" s="58"/>
      <c r="P171" s="58"/>
      <c r="Q171" s="58"/>
      <c r="R171" s="58"/>
      <c r="S171" s="58"/>
      <c r="T171" s="58"/>
      <c r="U171" s="58"/>
      <c r="V171" s="58"/>
      <c r="W171" s="58"/>
      <c r="X171" s="58"/>
      <c r="Y171" s="58"/>
      <c r="Z171" s="58"/>
      <c r="AA171" s="58"/>
    </row>
    <row r="172" spans="3:27">
      <c r="C172" s="55"/>
      <c r="D172" s="56"/>
      <c r="E172" s="65"/>
      <c r="F172" s="58"/>
      <c r="G172" s="58"/>
      <c r="H172" s="58"/>
      <c r="I172" s="58"/>
      <c r="J172" s="58"/>
      <c r="K172" s="58"/>
      <c r="L172" s="58"/>
      <c r="M172" s="58"/>
      <c r="N172" s="58"/>
      <c r="O172" s="58"/>
      <c r="P172" s="58"/>
      <c r="Q172" s="58"/>
      <c r="R172" s="58"/>
      <c r="S172" s="58"/>
      <c r="T172" s="58"/>
      <c r="U172" s="58"/>
      <c r="V172" s="58"/>
      <c r="W172" s="58"/>
      <c r="X172" s="58"/>
      <c r="Y172" s="58"/>
      <c r="Z172" s="58"/>
      <c r="AA172" s="58"/>
    </row>
    <row r="173" spans="3:27">
      <c r="C173" s="55"/>
      <c r="D173" s="56"/>
      <c r="E173" s="65"/>
      <c r="F173" s="58"/>
      <c r="G173" s="58"/>
      <c r="H173" s="58"/>
      <c r="I173" s="58"/>
      <c r="J173" s="58"/>
      <c r="K173" s="58"/>
      <c r="L173" s="58"/>
      <c r="M173" s="58"/>
      <c r="N173" s="58"/>
      <c r="O173" s="58"/>
      <c r="P173" s="58"/>
      <c r="Q173" s="58"/>
      <c r="R173" s="58"/>
      <c r="S173" s="58"/>
      <c r="T173" s="58"/>
      <c r="U173" s="58"/>
      <c r="V173" s="58"/>
      <c r="W173" s="58"/>
      <c r="X173" s="58"/>
      <c r="Y173" s="58"/>
      <c r="Z173" s="58"/>
      <c r="AA173" s="58"/>
    </row>
    <row r="174" spans="3:27">
      <c r="C174" s="55"/>
      <c r="D174" s="56"/>
      <c r="E174" s="65"/>
      <c r="F174" s="58"/>
      <c r="G174" s="58"/>
      <c r="H174" s="58"/>
      <c r="I174" s="58"/>
      <c r="J174" s="58"/>
      <c r="K174" s="58"/>
      <c r="L174" s="58"/>
      <c r="M174" s="58"/>
      <c r="N174" s="58"/>
      <c r="O174" s="58"/>
      <c r="P174" s="58"/>
      <c r="Q174" s="58"/>
      <c r="R174" s="58"/>
      <c r="S174" s="58"/>
      <c r="T174" s="58"/>
      <c r="U174" s="58"/>
      <c r="V174" s="58"/>
      <c r="W174" s="58"/>
      <c r="X174" s="58"/>
      <c r="Y174" s="58"/>
      <c r="Z174" s="58"/>
      <c r="AA174" s="58"/>
    </row>
    <row r="175" spans="3:27">
      <c r="C175" s="55"/>
      <c r="D175" s="56"/>
      <c r="E175" s="65"/>
      <c r="F175" s="58"/>
      <c r="G175" s="58"/>
      <c r="H175" s="58"/>
      <c r="I175" s="58"/>
      <c r="J175" s="58"/>
      <c r="K175" s="58"/>
      <c r="L175" s="58"/>
      <c r="M175" s="58"/>
      <c r="N175" s="58"/>
      <c r="O175" s="58"/>
      <c r="P175" s="58"/>
      <c r="Q175" s="58"/>
      <c r="R175" s="58"/>
      <c r="S175" s="58"/>
      <c r="T175" s="58"/>
      <c r="U175" s="58"/>
      <c r="V175" s="58"/>
      <c r="W175" s="58"/>
      <c r="X175" s="58"/>
      <c r="Y175" s="58"/>
      <c r="Z175" s="58"/>
      <c r="AA175" s="58"/>
    </row>
    <row r="176" spans="3:27">
      <c r="C176" s="55"/>
      <c r="D176" s="56"/>
      <c r="E176" s="65"/>
      <c r="F176" s="58"/>
      <c r="G176" s="58"/>
      <c r="H176" s="58"/>
      <c r="I176" s="58"/>
      <c r="J176" s="58"/>
      <c r="K176" s="58"/>
      <c r="L176" s="58"/>
      <c r="M176" s="58"/>
      <c r="N176" s="58"/>
      <c r="O176" s="58"/>
      <c r="P176" s="58"/>
      <c r="Q176" s="58"/>
      <c r="R176" s="58"/>
      <c r="S176" s="58"/>
      <c r="T176" s="58"/>
      <c r="U176" s="58"/>
      <c r="V176" s="58"/>
      <c r="W176" s="58"/>
      <c r="X176" s="58"/>
      <c r="Y176" s="58"/>
      <c r="Z176" s="58"/>
      <c r="AA176" s="58"/>
    </row>
    <row r="177" spans="3:27">
      <c r="C177" s="55"/>
      <c r="D177" s="56"/>
      <c r="E177" s="65"/>
      <c r="F177" s="58"/>
      <c r="G177" s="58"/>
      <c r="H177" s="58"/>
      <c r="I177" s="58"/>
      <c r="J177" s="58"/>
      <c r="K177" s="58"/>
      <c r="L177" s="58"/>
      <c r="M177" s="58"/>
      <c r="N177" s="58"/>
      <c r="O177" s="58"/>
      <c r="P177" s="58"/>
      <c r="Q177" s="58"/>
      <c r="R177" s="58"/>
      <c r="S177" s="58"/>
      <c r="T177" s="58"/>
      <c r="U177" s="58"/>
      <c r="V177" s="58"/>
      <c r="W177" s="58"/>
      <c r="X177" s="58"/>
      <c r="Y177" s="58"/>
      <c r="Z177" s="58"/>
      <c r="AA177" s="58"/>
    </row>
    <row r="178" spans="3:27">
      <c r="C178" s="55"/>
      <c r="D178" s="56"/>
      <c r="E178" s="65"/>
      <c r="F178" s="58"/>
      <c r="G178" s="58"/>
      <c r="H178" s="58"/>
      <c r="I178" s="58"/>
      <c r="J178" s="58"/>
      <c r="K178" s="58"/>
      <c r="L178" s="58"/>
      <c r="M178" s="58"/>
      <c r="N178" s="58"/>
      <c r="O178" s="58"/>
      <c r="P178" s="58"/>
      <c r="Q178" s="58"/>
      <c r="R178" s="58"/>
      <c r="S178" s="58"/>
      <c r="T178" s="58"/>
      <c r="U178" s="58"/>
      <c r="V178" s="58"/>
      <c r="W178" s="58"/>
      <c r="X178" s="58"/>
      <c r="Y178" s="58"/>
      <c r="Z178" s="58"/>
      <c r="AA178" s="58"/>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sheetPr>
    <tabColor theme="9" tint="0.39997558519241921"/>
  </sheetPr>
  <dimension ref="A1:AA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42" customWidth="1"/>
    <col min="2" max="2" width="17.85546875" style="54" customWidth="1"/>
    <col min="3" max="3" width="35.7109375" style="42" customWidth="1"/>
    <col min="4" max="4" width="14.28515625" style="42" customWidth="1"/>
    <col min="5" max="5" width="8.5703125" style="35" customWidth="1"/>
    <col min="6" max="6" width="1.42578125" style="59" customWidth="1"/>
    <col min="7" max="27" width="10" style="66" customWidth="1"/>
    <col min="28" max="256" width="9.140625" style="42"/>
    <col min="257" max="257" width="5.7109375" style="42" customWidth="1"/>
    <col min="258" max="258" width="12.140625" style="42" customWidth="1"/>
    <col min="259" max="259" width="35.7109375" style="42" customWidth="1"/>
    <col min="260" max="260" width="14.28515625" style="42" customWidth="1"/>
    <col min="261" max="261" width="8.5703125" style="42" customWidth="1"/>
    <col min="262" max="262" width="1.42578125" style="42" customWidth="1"/>
    <col min="263" max="283" width="10" style="42" customWidth="1"/>
    <col min="284" max="512" width="9.140625" style="42"/>
    <col min="513" max="513" width="5.7109375" style="42" customWidth="1"/>
    <col min="514" max="514" width="12.140625" style="42" customWidth="1"/>
    <col min="515" max="515" width="35.7109375" style="42" customWidth="1"/>
    <col min="516" max="516" width="14.28515625" style="42" customWidth="1"/>
    <col min="517" max="517" width="8.5703125" style="42" customWidth="1"/>
    <col min="518" max="518" width="1.42578125" style="42" customWidth="1"/>
    <col min="519" max="539" width="10" style="42" customWidth="1"/>
    <col min="540" max="768" width="9.140625" style="42"/>
    <col min="769" max="769" width="5.7109375" style="42" customWidth="1"/>
    <col min="770" max="770" width="12.140625" style="42" customWidth="1"/>
    <col min="771" max="771" width="35.7109375" style="42" customWidth="1"/>
    <col min="772" max="772" width="14.28515625" style="42" customWidth="1"/>
    <col min="773" max="773" width="8.5703125" style="42" customWidth="1"/>
    <col min="774" max="774" width="1.42578125" style="42" customWidth="1"/>
    <col min="775" max="795" width="10" style="42" customWidth="1"/>
    <col min="796" max="1024" width="9.140625" style="42"/>
    <col min="1025" max="1025" width="5.7109375" style="42" customWidth="1"/>
    <col min="1026" max="1026" width="12.140625" style="42" customWidth="1"/>
    <col min="1027" max="1027" width="35.7109375" style="42" customWidth="1"/>
    <col min="1028" max="1028" width="14.28515625" style="42" customWidth="1"/>
    <col min="1029" max="1029" width="8.5703125" style="42" customWidth="1"/>
    <col min="1030" max="1030" width="1.42578125" style="42" customWidth="1"/>
    <col min="1031" max="1051" width="10" style="42" customWidth="1"/>
    <col min="1052" max="1280" width="9.140625" style="42"/>
    <col min="1281" max="1281" width="5.7109375" style="42" customWidth="1"/>
    <col min="1282" max="1282" width="12.140625" style="42" customWidth="1"/>
    <col min="1283" max="1283" width="35.7109375" style="42" customWidth="1"/>
    <col min="1284" max="1284" width="14.28515625" style="42" customWidth="1"/>
    <col min="1285" max="1285" width="8.5703125" style="42" customWidth="1"/>
    <col min="1286" max="1286" width="1.42578125" style="42" customWidth="1"/>
    <col min="1287" max="1307" width="10" style="42" customWidth="1"/>
    <col min="1308" max="1536" width="9.140625" style="42"/>
    <col min="1537" max="1537" width="5.7109375" style="42" customWidth="1"/>
    <col min="1538" max="1538" width="12.140625" style="42" customWidth="1"/>
    <col min="1539" max="1539" width="35.7109375" style="42" customWidth="1"/>
    <col min="1540" max="1540" width="14.28515625" style="42" customWidth="1"/>
    <col min="1541" max="1541" width="8.5703125" style="42" customWidth="1"/>
    <col min="1542" max="1542" width="1.42578125" style="42" customWidth="1"/>
    <col min="1543" max="1563" width="10" style="42" customWidth="1"/>
    <col min="1564" max="1792" width="9.140625" style="42"/>
    <col min="1793" max="1793" width="5.7109375" style="42" customWidth="1"/>
    <col min="1794" max="1794" width="12.140625" style="42" customWidth="1"/>
    <col min="1795" max="1795" width="35.7109375" style="42" customWidth="1"/>
    <col min="1796" max="1796" width="14.28515625" style="42" customWidth="1"/>
    <col min="1797" max="1797" width="8.5703125" style="42" customWidth="1"/>
    <col min="1798" max="1798" width="1.42578125" style="42" customWidth="1"/>
    <col min="1799" max="1819" width="10" style="42" customWidth="1"/>
    <col min="1820" max="2048" width="9.140625" style="42"/>
    <col min="2049" max="2049" width="5.7109375" style="42" customWidth="1"/>
    <col min="2050" max="2050" width="12.140625" style="42" customWidth="1"/>
    <col min="2051" max="2051" width="35.7109375" style="42" customWidth="1"/>
    <col min="2052" max="2052" width="14.28515625" style="42" customWidth="1"/>
    <col min="2053" max="2053" width="8.5703125" style="42" customWidth="1"/>
    <col min="2054" max="2054" width="1.42578125" style="42" customWidth="1"/>
    <col min="2055" max="2075" width="10" style="42" customWidth="1"/>
    <col min="2076" max="2304" width="9.140625" style="42"/>
    <col min="2305" max="2305" width="5.7109375" style="42" customWidth="1"/>
    <col min="2306" max="2306" width="12.140625" style="42" customWidth="1"/>
    <col min="2307" max="2307" width="35.7109375" style="42" customWidth="1"/>
    <col min="2308" max="2308" width="14.28515625" style="42" customWidth="1"/>
    <col min="2309" max="2309" width="8.5703125" style="42" customWidth="1"/>
    <col min="2310" max="2310" width="1.42578125" style="42" customWidth="1"/>
    <col min="2311" max="2331" width="10" style="42" customWidth="1"/>
    <col min="2332" max="2560" width="9.140625" style="42"/>
    <col min="2561" max="2561" width="5.7109375" style="42" customWidth="1"/>
    <col min="2562" max="2562" width="12.140625" style="42" customWidth="1"/>
    <col min="2563" max="2563" width="35.7109375" style="42" customWidth="1"/>
    <col min="2564" max="2564" width="14.28515625" style="42" customWidth="1"/>
    <col min="2565" max="2565" width="8.5703125" style="42" customWidth="1"/>
    <col min="2566" max="2566" width="1.42578125" style="42" customWidth="1"/>
    <col min="2567" max="2587" width="10" style="42" customWidth="1"/>
    <col min="2588" max="2816" width="9.140625" style="42"/>
    <col min="2817" max="2817" width="5.7109375" style="42" customWidth="1"/>
    <col min="2818" max="2818" width="12.140625" style="42" customWidth="1"/>
    <col min="2819" max="2819" width="35.7109375" style="42" customWidth="1"/>
    <col min="2820" max="2820" width="14.28515625" style="42" customWidth="1"/>
    <col min="2821" max="2821" width="8.5703125" style="42" customWidth="1"/>
    <col min="2822" max="2822" width="1.42578125" style="42" customWidth="1"/>
    <col min="2823" max="2843" width="10" style="42" customWidth="1"/>
    <col min="2844" max="3072" width="9.140625" style="42"/>
    <col min="3073" max="3073" width="5.7109375" style="42" customWidth="1"/>
    <col min="3074" max="3074" width="12.140625" style="42" customWidth="1"/>
    <col min="3075" max="3075" width="35.7109375" style="42" customWidth="1"/>
    <col min="3076" max="3076" width="14.28515625" style="42" customWidth="1"/>
    <col min="3077" max="3077" width="8.5703125" style="42" customWidth="1"/>
    <col min="3078" max="3078" width="1.42578125" style="42" customWidth="1"/>
    <col min="3079" max="3099" width="10" style="42" customWidth="1"/>
    <col min="3100" max="3328" width="9.140625" style="42"/>
    <col min="3329" max="3329" width="5.7109375" style="42" customWidth="1"/>
    <col min="3330" max="3330" width="12.140625" style="42" customWidth="1"/>
    <col min="3331" max="3331" width="35.7109375" style="42" customWidth="1"/>
    <col min="3332" max="3332" width="14.28515625" style="42" customWidth="1"/>
    <col min="3333" max="3333" width="8.5703125" style="42" customWidth="1"/>
    <col min="3334" max="3334" width="1.42578125" style="42" customWidth="1"/>
    <col min="3335" max="3355" width="10" style="42" customWidth="1"/>
    <col min="3356" max="3584" width="9.140625" style="42"/>
    <col min="3585" max="3585" width="5.7109375" style="42" customWidth="1"/>
    <col min="3586" max="3586" width="12.140625" style="42" customWidth="1"/>
    <col min="3587" max="3587" width="35.7109375" style="42" customWidth="1"/>
    <col min="3588" max="3588" width="14.28515625" style="42" customWidth="1"/>
    <col min="3589" max="3589" width="8.5703125" style="42" customWidth="1"/>
    <col min="3590" max="3590" width="1.42578125" style="42" customWidth="1"/>
    <col min="3591" max="3611" width="10" style="42" customWidth="1"/>
    <col min="3612" max="3840" width="9.140625" style="42"/>
    <col min="3841" max="3841" width="5.7109375" style="42" customWidth="1"/>
    <col min="3842" max="3842" width="12.140625" style="42" customWidth="1"/>
    <col min="3843" max="3843" width="35.7109375" style="42" customWidth="1"/>
    <col min="3844" max="3844" width="14.28515625" style="42" customWidth="1"/>
    <col min="3845" max="3845" width="8.5703125" style="42" customWidth="1"/>
    <col min="3846" max="3846" width="1.42578125" style="42" customWidth="1"/>
    <col min="3847" max="3867" width="10" style="42" customWidth="1"/>
    <col min="3868" max="4096" width="9.140625" style="42"/>
    <col min="4097" max="4097" width="5.7109375" style="42" customWidth="1"/>
    <col min="4098" max="4098" width="12.140625" style="42" customWidth="1"/>
    <col min="4099" max="4099" width="35.7109375" style="42" customWidth="1"/>
    <col min="4100" max="4100" width="14.28515625" style="42" customWidth="1"/>
    <col min="4101" max="4101" width="8.5703125" style="42" customWidth="1"/>
    <col min="4102" max="4102" width="1.42578125" style="42" customWidth="1"/>
    <col min="4103" max="4123" width="10" style="42" customWidth="1"/>
    <col min="4124" max="4352" width="9.140625" style="42"/>
    <col min="4353" max="4353" width="5.7109375" style="42" customWidth="1"/>
    <col min="4354" max="4354" width="12.140625" style="42" customWidth="1"/>
    <col min="4355" max="4355" width="35.7109375" style="42" customWidth="1"/>
    <col min="4356" max="4356" width="14.28515625" style="42" customWidth="1"/>
    <col min="4357" max="4357" width="8.5703125" style="42" customWidth="1"/>
    <col min="4358" max="4358" width="1.42578125" style="42" customWidth="1"/>
    <col min="4359" max="4379" width="10" style="42" customWidth="1"/>
    <col min="4380" max="4608" width="9.140625" style="42"/>
    <col min="4609" max="4609" width="5.7109375" style="42" customWidth="1"/>
    <col min="4610" max="4610" width="12.140625" style="42" customWidth="1"/>
    <col min="4611" max="4611" width="35.7109375" style="42" customWidth="1"/>
    <col min="4612" max="4612" width="14.28515625" style="42" customWidth="1"/>
    <col min="4613" max="4613" width="8.5703125" style="42" customWidth="1"/>
    <col min="4614" max="4614" width="1.42578125" style="42" customWidth="1"/>
    <col min="4615" max="4635" width="10" style="42" customWidth="1"/>
    <col min="4636" max="4864" width="9.140625" style="42"/>
    <col min="4865" max="4865" width="5.7109375" style="42" customWidth="1"/>
    <col min="4866" max="4866" width="12.140625" style="42" customWidth="1"/>
    <col min="4867" max="4867" width="35.7109375" style="42" customWidth="1"/>
    <col min="4868" max="4868" width="14.28515625" style="42" customWidth="1"/>
    <col min="4869" max="4869" width="8.5703125" style="42" customWidth="1"/>
    <col min="4870" max="4870" width="1.42578125" style="42" customWidth="1"/>
    <col min="4871" max="4891" width="10" style="42" customWidth="1"/>
    <col min="4892" max="5120" width="9.140625" style="42"/>
    <col min="5121" max="5121" width="5.7109375" style="42" customWidth="1"/>
    <col min="5122" max="5122" width="12.140625" style="42" customWidth="1"/>
    <col min="5123" max="5123" width="35.7109375" style="42" customWidth="1"/>
    <col min="5124" max="5124" width="14.28515625" style="42" customWidth="1"/>
    <col min="5125" max="5125" width="8.5703125" style="42" customWidth="1"/>
    <col min="5126" max="5126" width="1.42578125" style="42" customWidth="1"/>
    <col min="5127" max="5147" width="10" style="42" customWidth="1"/>
    <col min="5148" max="5376" width="9.140625" style="42"/>
    <col min="5377" max="5377" width="5.7109375" style="42" customWidth="1"/>
    <col min="5378" max="5378" width="12.140625" style="42" customWidth="1"/>
    <col min="5379" max="5379" width="35.7109375" style="42" customWidth="1"/>
    <col min="5380" max="5380" width="14.28515625" style="42" customWidth="1"/>
    <col min="5381" max="5381" width="8.5703125" style="42" customWidth="1"/>
    <col min="5382" max="5382" width="1.42578125" style="42" customWidth="1"/>
    <col min="5383" max="5403" width="10" style="42" customWidth="1"/>
    <col min="5404" max="5632" width="9.140625" style="42"/>
    <col min="5633" max="5633" width="5.7109375" style="42" customWidth="1"/>
    <col min="5634" max="5634" width="12.140625" style="42" customWidth="1"/>
    <col min="5635" max="5635" width="35.7109375" style="42" customWidth="1"/>
    <col min="5636" max="5636" width="14.28515625" style="42" customWidth="1"/>
    <col min="5637" max="5637" width="8.5703125" style="42" customWidth="1"/>
    <col min="5638" max="5638" width="1.42578125" style="42" customWidth="1"/>
    <col min="5639" max="5659" width="10" style="42" customWidth="1"/>
    <col min="5660" max="5888" width="9.140625" style="42"/>
    <col min="5889" max="5889" width="5.7109375" style="42" customWidth="1"/>
    <col min="5890" max="5890" width="12.140625" style="42" customWidth="1"/>
    <col min="5891" max="5891" width="35.7109375" style="42" customWidth="1"/>
    <col min="5892" max="5892" width="14.28515625" style="42" customWidth="1"/>
    <col min="5893" max="5893" width="8.5703125" style="42" customWidth="1"/>
    <col min="5894" max="5894" width="1.42578125" style="42" customWidth="1"/>
    <col min="5895" max="5915" width="10" style="42" customWidth="1"/>
    <col min="5916" max="6144" width="9.140625" style="42"/>
    <col min="6145" max="6145" width="5.7109375" style="42" customWidth="1"/>
    <col min="6146" max="6146" width="12.140625" style="42" customWidth="1"/>
    <col min="6147" max="6147" width="35.7109375" style="42" customWidth="1"/>
    <col min="6148" max="6148" width="14.28515625" style="42" customWidth="1"/>
    <col min="6149" max="6149" width="8.5703125" style="42" customWidth="1"/>
    <col min="6150" max="6150" width="1.42578125" style="42" customWidth="1"/>
    <col min="6151" max="6171" width="10" style="42" customWidth="1"/>
    <col min="6172" max="6400" width="9.140625" style="42"/>
    <col min="6401" max="6401" width="5.7109375" style="42" customWidth="1"/>
    <col min="6402" max="6402" width="12.140625" style="42" customWidth="1"/>
    <col min="6403" max="6403" width="35.7109375" style="42" customWidth="1"/>
    <col min="6404" max="6404" width="14.28515625" style="42" customWidth="1"/>
    <col min="6405" max="6405" width="8.5703125" style="42" customWidth="1"/>
    <col min="6406" max="6406" width="1.42578125" style="42" customWidth="1"/>
    <col min="6407" max="6427" width="10" style="42" customWidth="1"/>
    <col min="6428" max="6656" width="9.140625" style="42"/>
    <col min="6657" max="6657" width="5.7109375" style="42" customWidth="1"/>
    <col min="6658" max="6658" width="12.140625" style="42" customWidth="1"/>
    <col min="6659" max="6659" width="35.7109375" style="42" customWidth="1"/>
    <col min="6660" max="6660" width="14.28515625" style="42" customWidth="1"/>
    <col min="6661" max="6661" width="8.5703125" style="42" customWidth="1"/>
    <col min="6662" max="6662" width="1.42578125" style="42" customWidth="1"/>
    <col min="6663" max="6683" width="10" style="42" customWidth="1"/>
    <col min="6684" max="6912" width="9.140625" style="42"/>
    <col min="6913" max="6913" width="5.7109375" style="42" customWidth="1"/>
    <col min="6914" max="6914" width="12.140625" style="42" customWidth="1"/>
    <col min="6915" max="6915" width="35.7109375" style="42" customWidth="1"/>
    <col min="6916" max="6916" width="14.28515625" style="42" customWidth="1"/>
    <col min="6917" max="6917" width="8.5703125" style="42" customWidth="1"/>
    <col min="6918" max="6918" width="1.42578125" style="42" customWidth="1"/>
    <col min="6919" max="6939" width="10" style="42" customWidth="1"/>
    <col min="6940" max="7168" width="9.140625" style="42"/>
    <col min="7169" max="7169" width="5.7109375" style="42" customWidth="1"/>
    <col min="7170" max="7170" width="12.140625" style="42" customWidth="1"/>
    <col min="7171" max="7171" width="35.7109375" style="42" customWidth="1"/>
    <col min="7172" max="7172" width="14.28515625" style="42" customWidth="1"/>
    <col min="7173" max="7173" width="8.5703125" style="42" customWidth="1"/>
    <col min="7174" max="7174" width="1.42578125" style="42" customWidth="1"/>
    <col min="7175" max="7195" width="10" style="42" customWidth="1"/>
    <col min="7196" max="7424" width="9.140625" style="42"/>
    <col min="7425" max="7425" width="5.7109375" style="42" customWidth="1"/>
    <col min="7426" max="7426" width="12.140625" style="42" customWidth="1"/>
    <col min="7427" max="7427" width="35.7109375" style="42" customWidth="1"/>
    <col min="7428" max="7428" width="14.28515625" style="42" customWidth="1"/>
    <col min="7429" max="7429" width="8.5703125" style="42" customWidth="1"/>
    <col min="7430" max="7430" width="1.42578125" style="42" customWidth="1"/>
    <col min="7431" max="7451" width="10" style="42" customWidth="1"/>
    <col min="7452" max="7680" width="9.140625" style="42"/>
    <col min="7681" max="7681" width="5.7109375" style="42" customWidth="1"/>
    <col min="7682" max="7682" width="12.140625" style="42" customWidth="1"/>
    <col min="7683" max="7683" width="35.7109375" style="42" customWidth="1"/>
    <col min="7684" max="7684" width="14.28515625" style="42" customWidth="1"/>
    <col min="7685" max="7685" width="8.5703125" style="42" customWidth="1"/>
    <col min="7686" max="7686" width="1.42578125" style="42" customWidth="1"/>
    <col min="7687" max="7707" width="10" style="42" customWidth="1"/>
    <col min="7708" max="7936" width="9.140625" style="42"/>
    <col min="7937" max="7937" width="5.7109375" style="42" customWidth="1"/>
    <col min="7938" max="7938" width="12.140625" style="42" customWidth="1"/>
    <col min="7939" max="7939" width="35.7109375" style="42" customWidth="1"/>
    <col min="7940" max="7940" width="14.28515625" style="42" customWidth="1"/>
    <col min="7941" max="7941" width="8.5703125" style="42" customWidth="1"/>
    <col min="7942" max="7942" width="1.42578125" style="42" customWidth="1"/>
    <col min="7943" max="7963" width="10" style="42" customWidth="1"/>
    <col min="7964" max="8192" width="9.140625" style="42"/>
    <col min="8193" max="8193" width="5.7109375" style="42" customWidth="1"/>
    <col min="8194" max="8194" width="12.140625" style="42" customWidth="1"/>
    <col min="8195" max="8195" width="35.7109375" style="42" customWidth="1"/>
    <col min="8196" max="8196" width="14.28515625" style="42" customWidth="1"/>
    <col min="8197" max="8197" width="8.5703125" style="42" customWidth="1"/>
    <col min="8198" max="8198" width="1.42578125" style="42" customWidth="1"/>
    <col min="8199" max="8219" width="10" style="42" customWidth="1"/>
    <col min="8220" max="8448" width="9.140625" style="42"/>
    <col min="8449" max="8449" width="5.7109375" style="42" customWidth="1"/>
    <col min="8450" max="8450" width="12.140625" style="42" customWidth="1"/>
    <col min="8451" max="8451" width="35.7109375" style="42" customWidth="1"/>
    <col min="8452" max="8452" width="14.28515625" style="42" customWidth="1"/>
    <col min="8453" max="8453" width="8.5703125" style="42" customWidth="1"/>
    <col min="8454" max="8454" width="1.42578125" style="42" customWidth="1"/>
    <col min="8455" max="8475" width="10" style="42" customWidth="1"/>
    <col min="8476" max="8704" width="9.140625" style="42"/>
    <col min="8705" max="8705" width="5.7109375" style="42" customWidth="1"/>
    <col min="8706" max="8706" width="12.140625" style="42" customWidth="1"/>
    <col min="8707" max="8707" width="35.7109375" style="42" customWidth="1"/>
    <col min="8708" max="8708" width="14.28515625" style="42" customWidth="1"/>
    <col min="8709" max="8709" width="8.5703125" style="42" customWidth="1"/>
    <col min="8710" max="8710" width="1.42578125" style="42" customWidth="1"/>
    <col min="8711" max="8731" width="10" style="42" customWidth="1"/>
    <col min="8732" max="8960" width="9.140625" style="42"/>
    <col min="8961" max="8961" width="5.7109375" style="42" customWidth="1"/>
    <col min="8962" max="8962" width="12.140625" style="42" customWidth="1"/>
    <col min="8963" max="8963" width="35.7109375" style="42" customWidth="1"/>
    <col min="8964" max="8964" width="14.28515625" style="42" customWidth="1"/>
    <col min="8965" max="8965" width="8.5703125" style="42" customWidth="1"/>
    <col min="8966" max="8966" width="1.42578125" style="42" customWidth="1"/>
    <col min="8967" max="8987" width="10" style="42" customWidth="1"/>
    <col min="8988" max="9216" width="9.140625" style="42"/>
    <col min="9217" max="9217" width="5.7109375" style="42" customWidth="1"/>
    <col min="9218" max="9218" width="12.140625" style="42" customWidth="1"/>
    <col min="9219" max="9219" width="35.7109375" style="42" customWidth="1"/>
    <col min="9220" max="9220" width="14.28515625" style="42" customWidth="1"/>
    <col min="9221" max="9221" width="8.5703125" style="42" customWidth="1"/>
    <col min="9222" max="9222" width="1.42578125" style="42" customWidth="1"/>
    <col min="9223" max="9243" width="10" style="42" customWidth="1"/>
    <col min="9244" max="9472" width="9.140625" style="42"/>
    <col min="9473" max="9473" width="5.7109375" style="42" customWidth="1"/>
    <col min="9474" max="9474" width="12.140625" style="42" customWidth="1"/>
    <col min="9475" max="9475" width="35.7109375" style="42" customWidth="1"/>
    <col min="9476" max="9476" width="14.28515625" style="42" customWidth="1"/>
    <col min="9477" max="9477" width="8.5703125" style="42" customWidth="1"/>
    <col min="9478" max="9478" width="1.42578125" style="42" customWidth="1"/>
    <col min="9479" max="9499" width="10" style="42" customWidth="1"/>
    <col min="9500" max="9728" width="9.140625" style="42"/>
    <col min="9729" max="9729" width="5.7109375" style="42" customWidth="1"/>
    <col min="9730" max="9730" width="12.140625" style="42" customWidth="1"/>
    <col min="9731" max="9731" width="35.7109375" style="42" customWidth="1"/>
    <col min="9732" max="9732" width="14.28515625" style="42" customWidth="1"/>
    <col min="9733" max="9733" width="8.5703125" style="42" customWidth="1"/>
    <col min="9734" max="9734" width="1.42578125" style="42" customWidth="1"/>
    <col min="9735" max="9755" width="10" style="42" customWidth="1"/>
    <col min="9756" max="9984" width="9.140625" style="42"/>
    <col min="9985" max="9985" width="5.7109375" style="42" customWidth="1"/>
    <col min="9986" max="9986" width="12.140625" style="42" customWidth="1"/>
    <col min="9987" max="9987" width="35.7109375" style="42" customWidth="1"/>
    <col min="9988" max="9988" width="14.28515625" style="42" customWidth="1"/>
    <col min="9989" max="9989" width="8.5703125" style="42" customWidth="1"/>
    <col min="9990" max="9990" width="1.42578125" style="42" customWidth="1"/>
    <col min="9991" max="10011" width="10" style="42" customWidth="1"/>
    <col min="10012" max="10240" width="9.140625" style="42"/>
    <col min="10241" max="10241" width="5.7109375" style="42" customWidth="1"/>
    <col min="10242" max="10242" width="12.140625" style="42" customWidth="1"/>
    <col min="10243" max="10243" width="35.7109375" style="42" customWidth="1"/>
    <col min="10244" max="10244" width="14.28515625" style="42" customWidth="1"/>
    <col min="10245" max="10245" width="8.5703125" style="42" customWidth="1"/>
    <col min="10246" max="10246" width="1.42578125" style="42" customWidth="1"/>
    <col min="10247" max="10267" width="10" style="42" customWidth="1"/>
    <col min="10268" max="10496" width="9.140625" style="42"/>
    <col min="10497" max="10497" width="5.7109375" style="42" customWidth="1"/>
    <col min="10498" max="10498" width="12.140625" style="42" customWidth="1"/>
    <col min="10499" max="10499" width="35.7109375" style="42" customWidth="1"/>
    <col min="10500" max="10500" width="14.28515625" style="42" customWidth="1"/>
    <col min="10501" max="10501" width="8.5703125" style="42" customWidth="1"/>
    <col min="10502" max="10502" width="1.42578125" style="42" customWidth="1"/>
    <col min="10503" max="10523" width="10" style="42" customWidth="1"/>
    <col min="10524" max="10752" width="9.140625" style="42"/>
    <col min="10753" max="10753" width="5.7109375" style="42" customWidth="1"/>
    <col min="10754" max="10754" width="12.140625" style="42" customWidth="1"/>
    <col min="10755" max="10755" width="35.7109375" style="42" customWidth="1"/>
    <col min="10756" max="10756" width="14.28515625" style="42" customWidth="1"/>
    <col min="10757" max="10757" width="8.5703125" style="42" customWidth="1"/>
    <col min="10758" max="10758" width="1.42578125" style="42" customWidth="1"/>
    <col min="10759" max="10779" width="10" style="42" customWidth="1"/>
    <col min="10780" max="11008" width="9.140625" style="42"/>
    <col min="11009" max="11009" width="5.7109375" style="42" customWidth="1"/>
    <col min="11010" max="11010" width="12.140625" style="42" customWidth="1"/>
    <col min="11011" max="11011" width="35.7109375" style="42" customWidth="1"/>
    <col min="11012" max="11012" width="14.28515625" style="42" customWidth="1"/>
    <col min="11013" max="11013" width="8.5703125" style="42" customWidth="1"/>
    <col min="11014" max="11014" width="1.42578125" style="42" customWidth="1"/>
    <col min="11015" max="11035" width="10" style="42" customWidth="1"/>
    <col min="11036" max="11264" width="9.140625" style="42"/>
    <col min="11265" max="11265" width="5.7109375" style="42" customWidth="1"/>
    <col min="11266" max="11266" width="12.140625" style="42" customWidth="1"/>
    <col min="11267" max="11267" width="35.7109375" style="42" customWidth="1"/>
    <col min="11268" max="11268" width="14.28515625" style="42" customWidth="1"/>
    <col min="11269" max="11269" width="8.5703125" style="42" customWidth="1"/>
    <col min="11270" max="11270" width="1.42578125" style="42" customWidth="1"/>
    <col min="11271" max="11291" width="10" style="42" customWidth="1"/>
    <col min="11292" max="11520" width="9.140625" style="42"/>
    <col min="11521" max="11521" width="5.7109375" style="42" customWidth="1"/>
    <col min="11522" max="11522" width="12.140625" style="42" customWidth="1"/>
    <col min="11523" max="11523" width="35.7109375" style="42" customWidth="1"/>
    <col min="11524" max="11524" width="14.28515625" style="42" customWidth="1"/>
    <col min="11525" max="11525" width="8.5703125" style="42" customWidth="1"/>
    <col min="11526" max="11526" width="1.42578125" style="42" customWidth="1"/>
    <col min="11527" max="11547" width="10" style="42" customWidth="1"/>
    <col min="11548" max="11776" width="9.140625" style="42"/>
    <col min="11777" max="11777" width="5.7109375" style="42" customWidth="1"/>
    <col min="11778" max="11778" width="12.140625" style="42" customWidth="1"/>
    <col min="11779" max="11779" width="35.7109375" style="42" customWidth="1"/>
    <col min="11780" max="11780" width="14.28515625" style="42" customWidth="1"/>
    <col min="11781" max="11781" width="8.5703125" style="42" customWidth="1"/>
    <col min="11782" max="11782" width="1.42578125" style="42" customWidth="1"/>
    <col min="11783" max="11803" width="10" style="42" customWidth="1"/>
    <col min="11804" max="12032" width="9.140625" style="42"/>
    <col min="12033" max="12033" width="5.7109375" style="42" customWidth="1"/>
    <col min="12034" max="12034" width="12.140625" style="42" customWidth="1"/>
    <col min="12035" max="12035" width="35.7109375" style="42" customWidth="1"/>
    <col min="12036" max="12036" width="14.28515625" style="42" customWidth="1"/>
    <col min="12037" max="12037" width="8.5703125" style="42" customWidth="1"/>
    <col min="12038" max="12038" width="1.42578125" style="42" customWidth="1"/>
    <col min="12039" max="12059" width="10" style="42" customWidth="1"/>
    <col min="12060" max="12288" width="9.140625" style="42"/>
    <col min="12289" max="12289" width="5.7109375" style="42" customWidth="1"/>
    <col min="12290" max="12290" width="12.140625" style="42" customWidth="1"/>
    <col min="12291" max="12291" width="35.7109375" style="42" customWidth="1"/>
    <col min="12292" max="12292" width="14.28515625" style="42" customWidth="1"/>
    <col min="12293" max="12293" width="8.5703125" style="42" customWidth="1"/>
    <col min="12294" max="12294" width="1.42578125" style="42" customWidth="1"/>
    <col min="12295" max="12315" width="10" style="42" customWidth="1"/>
    <col min="12316" max="12544" width="9.140625" style="42"/>
    <col min="12545" max="12545" width="5.7109375" style="42" customWidth="1"/>
    <col min="12546" max="12546" width="12.140625" style="42" customWidth="1"/>
    <col min="12547" max="12547" width="35.7109375" style="42" customWidth="1"/>
    <col min="12548" max="12548" width="14.28515625" style="42" customWidth="1"/>
    <col min="12549" max="12549" width="8.5703125" style="42" customWidth="1"/>
    <col min="12550" max="12550" width="1.42578125" style="42" customWidth="1"/>
    <col min="12551" max="12571" width="10" style="42" customWidth="1"/>
    <col min="12572" max="12800" width="9.140625" style="42"/>
    <col min="12801" max="12801" width="5.7109375" style="42" customWidth="1"/>
    <col min="12802" max="12802" width="12.140625" style="42" customWidth="1"/>
    <col min="12803" max="12803" width="35.7109375" style="42" customWidth="1"/>
    <col min="12804" max="12804" width="14.28515625" style="42" customWidth="1"/>
    <col min="12805" max="12805" width="8.5703125" style="42" customWidth="1"/>
    <col min="12806" max="12806" width="1.42578125" style="42" customWidth="1"/>
    <col min="12807" max="12827" width="10" style="42" customWidth="1"/>
    <col min="12828" max="13056" width="9.140625" style="42"/>
    <col min="13057" max="13057" width="5.7109375" style="42" customWidth="1"/>
    <col min="13058" max="13058" width="12.140625" style="42" customWidth="1"/>
    <col min="13059" max="13059" width="35.7109375" style="42" customWidth="1"/>
    <col min="13060" max="13060" width="14.28515625" style="42" customWidth="1"/>
    <col min="13061" max="13061" width="8.5703125" style="42" customWidth="1"/>
    <col min="13062" max="13062" width="1.42578125" style="42" customWidth="1"/>
    <col min="13063" max="13083" width="10" style="42" customWidth="1"/>
    <col min="13084" max="13312" width="9.140625" style="42"/>
    <col min="13313" max="13313" width="5.7109375" style="42" customWidth="1"/>
    <col min="13314" max="13314" width="12.140625" style="42" customWidth="1"/>
    <col min="13315" max="13315" width="35.7109375" style="42" customWidth="1"/>
    <col min="13316" max="13316" width="14.28515625" style="42" customWidth="1"/>
    <col min="13317" max="13317" width="8.5703125" style="42" customWidth="1"/>
    <col min="13318" max="13318" width="1.42578125" style="42" customWidth="1"/>
    <col min="13319" max="13339" width="10" style="42" customWidth="1"/>
    <col min="13340" max="13568" width="9.140625" style="42"/>
    <col min="13569" max="13569" width="5.7109375" style="42" customWidth="1"/>
    <col min="13570" max="13570" width="12.140625" style="42" customWidth="1"/>
    <col min="13571" max="13571" width="35.7109375" style="42" customWidth="1"/>
    <col min="13572" max="13572" width="14.28515625" style="42" customWidth="1"/>
    <col min="13573" max="13573" width="8.5703125" style="42" customWidth="1"/>
    <col min="13574" max="13574" width="1.42578125" style="42" customWidth="1"/>
    <col min="13575" max="13595" width="10" style="42" customWidth="1"/>
    <col min="13596" max="13824" width="9.140625" style="42"/>
    <col min="13825" max="13825" width="5.7109375" style="42" customWidth="1"/>
    <col min="13826" max="13826" width="12.140625" style="42" customWidth="1"/>
    <col min="13827" max="13827" width="35.7109375" style="42" customWidth="1"/>
    <col min="13828" max="13828" width="14.28515625" style="42" customWidth="1"/>
    <col min="13829" max="13829" width="8.5703125" style="42" customWidth="1"/>
    <col min="13830" max="13830" width="1.42578125" style="42" customWidth="1"/>
    <col min="13831" max="13851" width="10" style="42" customWidth="1"/>
    <col min="13852" max="14080" width="9.140625" style="42"/>
    <col min="14081" max="14081" width="5.7109375" style="42" customWidth="1"/>
    <col min="14082" max="14082" width="12.140625" style="42" customWidth="1"/>
    <col min="14083" max="14083" width="35.7109375" style="42" customWidth="1"/>
    <col min="14084" max="14084" width="14.28515625" style="42" customWidth="1"/>
    <col min="14085" max="14085" width="8.5703125" style="42" customWidth="1"/>
    <col min="14086" max="14086" width="1.42578125" style="42" customWidth="1"/>
    <col min="14087" max="14107" width="10" style="42" customWidth="1"/>
    <col min="14108" max="14336" width="9.140625" style="42"/>
    <col min="14337" max="14337" width="5.7109375" style="42" customWidth="1"/>
    <col min="14338" max="14338" width="12.140625" style="42" customWidth="1"/>
    <col min="14339" max="14339" width="35.7109375" style="42" customWidth="1"/>
    <col min="14340" max="14340" width="14.28515625" style="42" customWidth="1"/>
    <col min="14341" max="14341" width="8.5703125" style="42" customWidth="1"/>
    <col min="14342" max="14342" width="1.42578125" style="42" customWidth="1"/>
    <col min="14343" max="14363" width="10" style="42" customWidth="1"/>
    <col min="14364" max="14592" width="9.140625" style="42"/>
    <col min="14593" max="14593" width="5.7109375" style="42" customWidth="1"/>
    <col min="14594" max="14594" width="12.140625" style="42" customWidth="1"/>
    <col min="14595" max="14595" width="35.7109375" style="42" customWidth="1"/>
    <col min="14596" max="14596" width="14.28515625" style="42" customWidth="1"/>
    <col min="14597" max="14597" width="8.5703125" style="42" customWidth="1"/>
    <col min="14598" max="14598" width="1.42578125" style="42" customWidth="1"/>
    <col min="14599" max="14619" width="10" style="42" customWidth="1"/>
    <col min="14620" max="14848" width="9.140625" style="42"/>
    <col min="14849" max="14849" width="5.7109375" style="42" customWidth="1"/>
    <col min="14850" max="14850" width="12.140625" style="42" customWidth="1"/>
    <col min="14851" max="14851" width="35.7109375" style="42" customWidth="1"/>
    <col min="14852" max="14852" width="14.28515625" style="42" customWidth="1"/>
    <col min="14853" max="14853" width="8.5703125" style="42" customWidth="1"/>
    <col min="14854" max="14854" width="1.42578125" style="42" customWidth="1"/>
    <col min="14855" max="14875" width="10" style="42" customWidth="1"/>
    <col min="14876" max="15104" width="9.140625" style="42"/>
    <col min="15105" max="15105" width="5.7109375" style="42" customWidth="1"/>
    <col min="15106" max="15106" width="12.140625" style="42" customWidth="1"/>
    <col min="15107" max="15107" width="35.7109375" style="42" customWidth="1"/>
    <col min="15108" max="15108" width="14.28515625" style="42" customWidth="1"/>
    <col min="15109" max="15109" width="8.5703125" style="42" customWidth="1"/>
    <col min="15110" max="15110" width="1.42578125" style="42" customWidth="1"/>
    <col min="15111" max="15131" width="10" style="42" customWidth="1"/>
    <col min="15132" max="15360" width="9.140625" style="42"/>
    <col min="15361" max="15361" width="5.7109375" style="42" customWidth="1"/>
    <col min="15362" max="15362" width="12.140625" style="42" customWidth="1"/>
    <col min="15363" max="15363" width="35.7109375" style="42" customWidth="1"/>
    <col min="15364" max="15364" width="14.28515625" style="42" customWidth="1"/>
    <col min="15365" max="15365" width="8.5703125" style="42" customWidth="1"/>
    <col min="15366" max="15366" width="1.42578125" style="42" customWidth="1"/>
    <col min="15367" max="15387" width="10" style="42" customWidth="1"/>
    <col min="15388" max="15616" width="9.140625" style="42"/>
    <col min="15617" max="15617" width="5.7109375" style="42" customWidth="1"/>
    <col min="15618" max="15618" width="12.140625" style="42" customWidth="1"/>
    <col min="15619" max="15619" width="35.7109375" style="42" customWidth="1"/>
    <col min="15620" max="15620" width="14.28515625" style="42" customWidth="1"/>
    <col min="15621" max="15621" width="8.5703125" style="42" customWidth="1"/>
    <col min="15622" max="15622" width="1.42578125" style="42" customWidth="1"/>
    <col min="15623" max="15643" width="10" style="42" customWidth="1"/>
    <col min="15644" max="15872" width="9.140625" style="42"/>
    <col min="15873" max="15873" width="5.7109375" style="42" customWidth="1"/>
    <col min="15874" max="15874" width="12.140625" style="42" customWidth="1"/>
    <col min="15875" max="15875" width="35.7109375" style="42" customWidth="1"/>
    <col min="15876" max="15876" width="14.28515625" style="42" customWidth="1"/>
    <col min="15877" max="15877" width="8.5703125" style="42" customWidth="1"/>
    <col min="15878" max="15878" width="1.42578125" style="42" customWidth="1"/>
    <col min="15879" max="15899" width="10" style="42" customWidth="1"/>
    <col min="15900" max="16128" width="9.140625" style="42"/>
    <col min="16129" max="16129" width="5.7109375" style="42" customWidth="1"/>
    <col min="16130" max="16130" width="12.140625" style="42" customWidth="1"/>
    <col min="16131" max="16131" width="35.7109375" style="42" customWidth="1"/>
    <col min="16132" max="16132" width="14.28515625" style="42" customWidth="1"/>
    <col min="16133" max="16133" width="8.5703125" style="42" customWidth="1"/>
    <col min="16134" max="16134" width="1.42578125" style="42" customWidth="1"/>
    <col min="16135" max="16155" width="10" style="42" customWidth="1"/>
    <col min="16156" max="16384" width="9.140625" style="42"/>
  </cols>
  <sheetData>
    <row r="1" spans="1:27" s="47" customFormat="1">
      <c r="A1" s="45"/>
      <c r="B1" s="46" t="s">
        <v>84</v>
      </c>
      <c r="C1" s="44"/>
      <c r="E1" s="39"/>
    </row>
    <row r="2" spans="1:27" s="47" customFormat="1">
      <c r="A2" s="45"/>
      <c r="B2" s="46" t="s">
        <v>129</v>
      </c>
      <c r="C2" s="50"/>
      <c r="D2" s="60"/>
      <c r="E2" s="61"/>
      <c r="F2" s="60"/>
      <c r="G2" s="60"/>
      <c r="H2" s="60"/>
      <c r="I2" s="60"/>
      <c r="J2" s="60"/>
      <c r="K2" s="60"/>
      <c r="L2" s="60"/>
      <c r="M2" s="60"/>
      <c r="N2" s="60"/>
      <c r="O2" s="60"/>
      <c r="P2" s="60"/>
      <c r="Q2" s="60"/>
      <c r="R2" s="60"/>
      <c r="S2" s="60"/>
      <c r="T2" s="60"/>
      <c r="U2" s="60"/>
      <c r="V2" s="60"/>
      <c r="W2" s="60"/>
      <c r="X2" s="60"/>
      <c r="Y2" s="60"/>
      <c r="Z2" s="60"/>
      <c r="AA2" s="60"/>
    </row>
    <row r="3" spans="1:27" s="53" customFormat="1">
      <c r="A3" s="51"/>
      <c r="B3" s="43" t="s">
        <v>17</v>
      </c>
      <c r="C3" s="52" t="s">
        <v>14</v>
      </c>
      <c r="D3" s="52" t="s">
        <v>15</v>
      </c>
      <c r="E3" s="62" t="s">
        <v>85</v>
      </c>
      <c r="G3" s="53">
        <v>2000</v>
      </c>
      <c r="H3" s="53">
        <v>2001</v>
      </c>
      <c r="I3" s="53">
        <v>2002</v>
      </c>
      <c r="J3" s="53">
        <v>2003</v>
      </c>
      <c r="K3" s="53">
        <v>2004</v>
      </c>
      <c r="L3" s="53">
        <v>2005</v>
      </c>
      <c r="M3" s="53">
        <v>2006</v>
      </c>
      <c r="N3" s="53">
        <v>2007</v>
      </c>
      <c r="O3" s="53">
        <v>2008</v>
      </c>
      <c r="P3" s="53">
        <v>2009</v>
      </c>
      <c r="Q3" s="53">
        <v>2010</v>
      </c>
      <c r="R3" s="53">
        <v>2011</v>
      </c>
      <c r="S3" s="53">
        <v>2012</v>
      </c>
      <c r="T3" s="53">
        <v>2013</v>
      </c>
      <c r="U3" s="53">
        <v>2014</v>
      </c>
      <c r="V3" s="53">
        <v>2015</v>
      </c>
      <c r="W3" s="53">
        <v>2016</v>
      </c>
      <c r="X3" s="53">
        <v>2017</v>
      </c>
      <c r="Y3" s="53">
        <v>2018</v>
      </c>
      <c r="Z3" s="53">
        <v>2019</v>
      </c>
      <c r="AA3" s="53">
        <v>2020</v>
      </c>
    </row>
    <row r="4" spans="1:27">
      <c r="A4" s="42">
        <v>1</v>
      </c>
      <c r="B4" s="2">
        <f>IF(ISNUMBER('Bank List'!B2),'Bank List'!B2,"")</f>
        <v>4050465</v>
      </c>
      <c r="C4" s="55" t="str">
        <f>IF(ISTEXT(Soundness!C5),Soundness!C5,"")</f>
        <v>Australia and New Zealand Banking Group Limited</v>
      </c>
      <c r="D4" s="55" t="str">
        <f>IF(ISTEXT(Soundness!D5),Soundness!D5,"")</f>
        <v>Australia</v>
      </c>
      <c r="E4" s="63" t="str">
        <f>Soundness!E5</f>
        <v>Y</v>
      </c>
      <c r="F4" s="57"/>
      <c r="G4" s="64" t="str">
        <f>IF(AND(ISNUMBER('O-Liquidity'!F4),ISNUMBER('O-Liquidity'!F$1),ISNUMBER('O-Liquidity'!F$2)),STANDARDIZE('O-Liquidity'!F4,'O-Liquidity'!F$1,'O-Liquidity'!F$2),"..")</f>
        <v>..</v>
      </c>
      <c r="H4" s="64" t="str">
        <f>IF(AND(ISNUMBER('O-Liquidity'!G4),ISNUMBER('O-Liquidity'!G$1),ISNUMBER('O-Liquidity'!G$2)),STANDARDIZE('O-Liquidity'!G4,'O-Liquidity'!G$1,'O-Liquidity'!G$2),"..")</f>
        <v>..</v>
      </c>
      <c r="I4" s="64" t="str">
        <f>IF(AND(ISNUMBER('O-Liquidity'!H4),ISNUMBER('O-Liquidity'!H$1),ISNUMBER('O-Liquidity'!H$2)),STANDARDIZE('O-Liquidity'!H4,'O-Liquidity'!H$1,'O-Liquidity'!H$2),"..")</f>
        <v>..</v>
      </c>
      <c r="J4" s="64" t="str">
        <f>IF(AND(ISNUMBER('O-Liquidity'!I4),ISNUMBER('O-Liquidity'!I$1),ISNUMBER('O-Liquidity'!I$2)),STANDARDIZE('O-Liquidity'!I4,'O-Liquidity'!I$1,'O-Liquidity'!I$2),"..")</f>
        <v>..</v>
      </c>
      <c r="K4" s="64" t="str">
        <f>IF(AND(ISNUMBER('O-Liquidity'!J4),ISNUMBER('O-Liquidity'!J$1),ISNUMBER('O-Liquidity'!J$2)),STANDARDIZE('O-Liquidity'!J4,'O-Liquidity'!J$1,'O-Liquidity'!J$2),"..")</f>
        <v>..</v>
      </c>
      <c r="L4" s="64" t="str">
        <f>IF(AND(ISNUMBER('O-Liquidity'!K4),ISNUMBER('O-Liquidity'!K$1),ISNUMBER('O-Liquidity'!K$2)),STANDARDIZE('O-Liquidity'!K4,'O-Liquidity'!K$1,'O-Liquidity'!K$2),"..")</f>
        <v>..</v>
      </c>
      <c r="M4" s="64" t="str">
        <f>IF(AND(ISNUMBER('O-Liquidity'!L4),ISNUMBER('O-Liquidity'!L$1),ISNUMBER('O-Liquidity'!L$2)),STANDARDIZE('O-Liquidity'!L4,'O-Liquidity'!L$1,'O-Liquidity'!L$2),"..")</f>
        <v>..</v>
      </c>
      <c r="N4" s="64">
        <f>IF(AND(ISNUMBER('O-Liquidity'!M4),ISNUMBER('O-Liquidity'!M$1),ISNUMBER('O-Liquidity'!M$2)),STANDARDIZE('O-Liquidity'!M4,'O-Liquidity'!M$1,'O-Liquidity'!M$2),"..")</f>
        <v>-0.92845621900090303</v>
      </c>
      <c r="O4" s="64">
        <f>IF(AND(ISNUMBER('O-Liquidity'!N4),ISNUMBER('O-Liquidity'!N$1),ISNUMBER('O-Liquidity'!N$2)),STANDARDIZE('O-Liquidity'!N4,'O-Liquidity'!N$1,'O-Liquidity'!N$2),"..")</f>
        <v>-0.93758647127830597</v>
      </c>
      <c r="P4" s="64">
        <f>IF(AND(ISNUMBER('O-Liquidity'!O4),ISNUMBER('O-Liquidity'!O$1),ISNUMBER('O-Liquidity'!O$2)),STANDARDIZE('O-Liquidity'!O4,'O-Liquidity'!O$1,'O-Liquidity'!O$2),"..")</f>
        <v>-0.84561660119927129</v>
      </c>
      <c r="Q4" s="64">
        <f>IF(AND(ISNUMBER('O-Liquidity'!P4),ISNUMBER('O-Liquidity'!P$1),ISNUMBER('O-Liquidity'!P$2)),STANDARDIZE('O-Liquidity'!P4,'O-Liquidity'!P$1,'O-Liquidity'!P$2),"..")</f>
        <v>-0.83033610074560527</v>
      </c>
      <c r="R4" s="64">
        <f>IF(AND(ISNUMBER('O-Liquidity'!Q4),ISNUMBER('O-Liquidity'!Q$1),ISNUMBER('O-Liquidity'!Q$2)),STANDARDIZE('O-Liquidity'!Q4,'O-Liquidity'!Q$1,'O-Liquidity'!Q$2),"..")</f>
        <v>-0.80141950227015446</v>
      </c>
      <c r="S4" s="64">
        <f>IF(AND(ISNUMBER('O-Liquidity'!R4),ISNUMBER('O-Liquidity'!R$1),ISNUMBER('O-Liquidity'!R$2)),STANDARDIZE('O-Liquidity'!R4,'O-Liquidity'!R$1,'O-Liquidity'!R$2),"..")</f>
        <v>-0.75304368919148557</v>
      </c>
      <c r="T4" s="64" t="str">
        <f>IF(AND(ISNUMBER('O-Liquidity'!S4),ISNUMBER('O-Liquidity'!S$1),ISNUMBER('O-Liquidity'!S$2)),STANDARDIZE('O-Liquidity'!S4,'O-Liquidity'!S$1,'O-Liquidity'!S$2),"..")</f>
        <v>..</v>
      </c>
      <c r="U4" s="64" t="str">
        <f>IF(AND(ISNUMBER('O-Liquidity'!T4),ISNUMBER('O-Liquidity'!T$1),ISNUMBER('O-Liquidity'!T$2)),STANDARDIZE('O-Liquidity'!T4,'O-Liquidity'!T$1,'O-Liquidity'!T$2),"..")</f>
        <v>..</v>
      </c>
      <c r="V4" s="64" t="str">
        <f>IF(AND(ISNUMBER('O-Liquidity'!U4),ISNUMBER('O-Liquidity'!U$1),ISNUMBER('O-Liquidity'!U$2)),STANDARDIZE('O-Liquidity'!U4,'O-Liquidity'!U$1,'O-Liquidity'!U$2),"..")</f>
        <v>..</v>
      </c>
      <c r="W4" s="64" t="str">
        <f>IF(AND(ISNUMBER('O-Liquidity'!V4),ISNUMBER('O-Liquidity'!V$1),ISNUMBER('O-Liquidity'!V$2)),STANDARDIZE('O-Liquidity'!V4,'O-Liquidity'!V$1,'O-Liquidity'!V$2),"..")</f>
        <v>..</v>
      </c>
      <c r="X4" s="64" t="str">
        <f>IF(AND(ISNUMBER('O-Liquidity'!W4),ISNUMBER('O-Liquidity'!W$1),ISNUMBER('O-Liquidity'!W$2)),STANDARDIZE('O-Liquidity'!W4,'O-Liquidity'!W$1,'O-Liquidity'!W$2),"..")</f>
        <v>..</v>
      </c>
      <c r="Y4" s="64" t="str">
        <f>IF(AND(ISNUMBER('O-Liquidity'!X4),ISNUMBER('O-Liquidity'!X$1),ISNUMBER('O-Liquidity'!X$2)),STANDARDIZE('O-Liquidity'!X4,'O-Liquidity'!X$1,'O-Liquidity'!X$2),"..")</f>
        <v>..</v>
      </c>
      <c r="Z4" s="64" t="str">
        <f>IF(AND(ISNUMBER('O-Liquidity'!Y4),ISNUMBER('O-Liquidity'!Y$1),ISNUMBER('O-Liquidity'!Y$2)),STANDARDIZE('O-Liquidity'!Y4,'O-Liquidity'!Y$1,'O-Liquidity'!Y$2),"..")</f>
        <v>..</v>
      </c>
      <c r="AA4" s="64" t="str">
        <f>IF(AND(ISNUMBER('O-Liquidity'!Z4),ISNUMBER('O-Liquidity'!Z$1),ISNUMBER('O-Liquidity'!Z$2)),STANDARDIZE('O-Liquidity'!Z4,'O-Liquidity'!Z$1,'O-Liquidity'!Z$2),"..")</f>
        <v>..</v>
      </c>
    </row>
    <row r="5" spans="1:27">
      <c r="A5" s="42">
        <v>2</v>
      </c>
      <c r="B5" s="2">
        <f>IF(ISNUMBER('Bank List'!B3),'Bank List'!B3,"")</f>
        <v>4182766</v>
      </c>
      <c r="C5" s="55" t="str">
        <f>IF(ISTEXT(Soundness!C6),Soundness!C6,"")</f>
        <v>Banca Monte dei Paschi di Siena SpA</v>
      </c>
      <c r="D5" s="55" t="str">
        <f>IF(ISTEXT(Soundness!D6),Soundness!D6,"")</f>
        <v>Italy</v>
      </c>
      <c r="E5" s="63" t="str">
        <f>Soundness!E6</f>
        <v>Y</v>
      </c>
      <c r="F5" s="57"/>
      <c r="G5" s="64" t="str">
        <f>IF(AND(ISNUMBER('O-Liquidity'!F5),ISNUMBER('O-Liquidity'!F$1),ISNUMBER('O-Liquidity'!F$2)),STANDARDIZE('O-Liquidity'!F5,'O-Liquidity'!F$1,'O-Liquidity'!F$2),"..")</f>
        <v>..</v>
      </c>
      <c r="H5" s="64" t="str">
        <f>IF(AND(ISNUMBER('O-Liquidity'!G5),ISNUMBER('O-Liquidity'!G$1),ISNUMBER('O-Liquidity'!G$2)),STANDARDIZE('O-Liquidity'!G5,'O-Liquidity'!G$1,'O-Liquidity'!G$2),"..")</f>
        <v>..</v>
      </c>
      <c r="I5" s="64" t="str">
        <f>IF(AND(ISNUMBER('O-Liquidity'!H5),ISNUMBER('O-Liquidity'!H$1),ISNUMBER('O-Liquidity'!H$2)),STANDARDIZE('O-Liquidity'!H5,'O-Liquidity'!H$1,'O-Liquidity'!H$2),"..")</f>
        <v>..</v>
      </c>
      <c r="J5" s="64" t="str">
        <f>IF(AND(ISNUMBER('O-Liquidity'!I5),ISNUMBER('O-Liquidity'!I$1),ISNUMBER('O-Liquidity'!I$2)),STANDARDIZE('O-Liquidity'!I5,'O-Liquidity'!I$1,'O-Liquidity'!I$2),"..")</f>
        <v>..</v>
      </c>
      <c r="K5" s="64" t="str">
        <f>IF(AND(ISNUMBER('O-Liquidity'!J5),ISNUMBER('O-Liquidity'!J$1),ISNUMBER('O-Liquidity'!J$2)),STANDARDIZE('O-Liquidity'!J5,'O-Liquidity'!J$1,'O-Liquidity'!J$2),"..")</f>
        <v>..</v>
      </c>
      <c r="L5" s="64" t="str">
        <f>IF(AND(ISNUMBER('O-Liquidity'!K5),ISNUMBER('O-Liquidity'!K$1),ISNUMBER('O-Liquidity'!K$2)),STANDARDIZE('O-Liquidity'!K5,'O-Liquidity'!K$1,'O-Liquidity'!K$2),"..")</f>
        <v>..</v>
      </c>
      <c r="M5" s="64" t="str">
        <f>IF(AND(ISNUMBER('O-Liquidity'!L5),ISNUMBER('O-Liquidity'!L$1),ISNUMBER('O-Liquidity'!L$2)),STANDARDIZE('O-Liquidity'!L5,'O-Liquidity'!L$1,'O-Liquidity'!L$2),"..")</f>
        <v>..</v>
      </c>
      <c r="N5" s="64">
        <f>IF(AND(ISNUMBER('O-Liquidity'!M5),ISNUMBER('O-Liquidity'!M$1),ISNUMBER('O-Liquidity'!M$2)),STANDARDIZE('O-Liquidity'!M5,'O-Liquidity'!M$1,'O-Liquidity'!M$2),"..")</f>
        <v>0.10838671736524319</v>
      </c>
      <c r="O5" s="64">
        <f>IF(AND(ISNUMBER('O-Liquidity'!N5),ISNUMBER('O-Liquidity'!N$1),ISNUMBER('O-Liquidity'!N$2)),STANDARDIZE('O-Liquidity'!N5,'O-Liquidity'!N$1,'O-Liquidity'!N$2),"..")</f>
        <v>0.85385871990615947</v>
      </c>
      <c r="P5" s="64">
        <f>IF(AND(ISNUMBER('O-Liquidity'!O5),ISNUMBER('O-Liquidity'!O$1),ISNUMBER('O-Liquidity'!O$2)),STANDARDIZE('O-Liquidity'!O5,'O-Liquidity'!O$1,'O-Liquidity'!O$2),"..")</f>
        <v>9.8748401681100231E-2</v>
      </c>
      <c r="Q5" s="64">
        <f>IF(AND(ISNUMBER('O-Liquidity'!P5),ISNUMBER('O-Liquidity'!P$1),ISNUMBER('O-Liquidity'!P$2)),STANDARDIZE('O-Liquidity'!P5,'O-Liquidity'!P$1,'O-Liquidity'!P$2),"..")</f>
        <v>0.49452247751291528</v>
      </c>
      <c r="R5" s="64">
        <f>IF(AND(ISNUMBER('O-Liquidity'!Q5),ISNUMBER('O-Liquidity'!Q$1),ISNUMBER('O-Liquidity'!Q$2)),STANDARDIZE('O-Liquidity'!Q5,'O-Liquidity'!Q$1,'O-Liquidity'!Q$2),"..")</f>
        <v>1.2021181748296528</v>
      </c>
      <c r="S5" s="64" t="str">
        <f>IF(AND(ISNUMBER('O-Liquidity'!R5),ISNUMBER('O-Liquidity'!R$1),ISNUMBER('O-Liquidity'!R$2)),STANDARDIZE('O-Liquidity'!R5,'O-Liquidity'!R$1,'O-Liquidity'!R$2),"..")</f>
        <v>..</v>
      </c>
      <c r="T5" s="64" t="str">
        <f>IF(AND(ISNUMBER('O-Liquidity'!S5),ISNUMBER('O-Liquidity'!S$1),ISNUMBER('O-Liquidity'!S$2)),STANDARDIZE('O-Liquidity'!S5,'O-Liquidity'!S$1,'O-Liquidity'!S$2),"..")</f>
        <v>..</v>
      </c>
      <c r="U5" s="64" t="str">
        <f>IF(AND(ISNUMBER('O-Liquidity'!T5),ISNUMBER('O-Liquidity'!T$1),ISNUMBER('O-Liquidity'!T$2)),STANDARDIZE('O-Liquidity'!T5,'O-Liquidity'!T$1,'O-Liquidity'!T$2),"..")</f>
        <v>..</v>
      </c>
      <c r="V5" s="64" t="str">
        <f>IF(AND(ISNUMBER('O-Liquidity'!U5),ISNUMBER('O-Liquidity'!U$1),ISNUMBER('O-Liquidity'!U$2)),STANDARDIZE('O-Liquidity'!U5,'O-Liquidity'!U$1,'O-Liquidity'!U$2),"..")</f>
        <v>..</v>
      </c>
      <c r="W5" s="64" t="str">
        <f>IF(AND(ISNUMBER('O-Liquidity'!V5),ISNUMBER('O-Liquidity'!V$1),ISNUMBER('O-Liquidity'!V$2)),STANDARDIZE('O-Liquidity'!V5,'O-Liquidity'!V$1,'O-Liquidity'!V$2),"..")</f>
        <v>..</v>
      </c>
      <c r="X5" s="64" t="str">
        <f>IF(AND(ISNUMBER('O-Liquidity'!W5),ISNUMBER('O-Liquidity'!W$1),ISNUMBER('O-Liquidity'!W$2)),STANDARDIZE('O-Liquidity'!W5,'O-Liquidity'!W$1,'O-Liquidity'!W$2),"..")</f>
        <v>..</v>
      </c>
      <c r="Y5" s="64" t="str">
        <f>IF(AND(ISNUMBER('O-Liquidity'!X5),ISNUMBER('O-Liquidity'!X$1),ISNUMBER('O-Liquidity'!X$2)),STANDARDIZE('O-Liquidity'!X5,'O-Liquidity'!X$1,'O-Liquidity'!X$2),"..")</f>
        <v>..</v>
      </c>
      <c r="Z5" s="64" t="str">
        <f>IF(AND(ISNUMBER('O-Liquidity'!Y5),ISNUMBER('O-Liquidity'!Y$1),ISNUMBER('O-Liquidity'!Y$2)),STANDARDIZE('O-Liquidity'!Y5,'O-Liquidity'!Y$1,'O-Liquidity'!Y$2),"..")</f>
        <v>..</v>
      </c>
      <c r="AA5" s="64" t="str">
        <f>IF(AND(ISNUMBER('O-Liquidity'!Z5),ISNUMBER('O-Liquidity'!Z$1),ISNUMBER('O-Liquidity'!Z$2)),STANDARDIZE('O-Liquidity'!Z5,'O-Liquidity'!Z$1,'O-Liquidity'!Z$2),"..")</f>
        <v>..</v>
      </c>
    </row>
    <row r="6" spans="1:27">
      <c r="A6" s="42">
        <v>3</v>
      </c>
      <c r="B6" s="2">
        <f>IF(ISNUMBER('Bank List'!B4),'Bank List'!B4,"")</f>
        <v>113904</v>
      </c>
      <c r="C6" s="55" t="str">
        <f>IF(ISTEXT(Soundness!C7),Soundness!C7,"")</f>
        <v>Banco Bilbao Vizcaya Argentaria, SA</v>
      </c>
      <c r="D6" s="55" t="str">
        <f>IF(ISTEXT(Soundness!D7),Soundness!D7,"")</f>
        <v>Spain</v>
      </c>
      <c r="E6" s="63" t="str">
        <f>Soundness!E7</f>
        <v>Y</v>
      </c>
      <c r="F6" s="57"/>
      <c r="G6" s="64" t="str">
        <f>IF(AND(ISNUMBER('O-Liquidity'!F6),ISNUMBER('O-Liquidity'!F$1),ISNUMBER('O-Liquidity'!F$2)),STANDARDIZE('O-Liquidity'!F6,'O-Liquidity'!F$1,'O-Liquidity'!F$2),"..")</f>
        <v>..</v>
      </c>
      <c r="H6" s="64" t="str">
        <f>IF(AND(ISNUMBER('O-Liquidity'!G6),ISNUMBER('O-Liquidity'!G$1),ISNUMBER('O-Liquidity'!G$2)),STANDARDIZE('O-Liquidity'!G6,'O-Liquidity'!G$1,'O-Liquidity'!G$2),"..")</f>
        <v>..</v>
      </c>
      <c r="I6" s="64" t="str">
        <f>IF(AND(ISNUMBER('O-Liquidity'!H6),ISNUMBER('O-Liquidity'!H$1),ISNUMBER('O-Liquidity'!H$2)),STANDARDIZE('O-Liquidity'!H6,'O-Liquidity'!H$1,'O-Liquidity'!H$2),"..")</f>
        <v>..</v>
      </c>
      <c r="J6" s="64" t="str">
        <f>IF(AND(ISNUMBER('O-Liquidity'!I6),ISNUMBER('O-Liquidity'!I$1),ISNUMBER('O-Liquidity'!I$2)),STANDARDIZE('O-Liquidity'!I6,'O-Liquidity'!I$1,'O-Liquidity'!I$2),"..")</f>
        <v>..</v>
      </c>
      <c r="K6" s="64" t="str">
        <f>IF(AND(ISNUMBER('O-Liquidity'!J6),ISNUMBER('O-Liquidity'!J$1),ISNUMBER('O-Liquidity'!J$2)),STANDARDIZE('O-Liquidity'!J6,'O-Liquidity'!J$1,'O-Liquidity'!J$2),"..")</f>
        <v>..</v>
      </c>
      <c r="L6" s="64" t="str">
        <f>IF(AND(ISNUMBER('O-Liquidity'!K6),ISNUMBER('O-Liquidity'!K$1),ISNUMBER('O-Liquidity'!K$2)),STANDARDIZE('O-Liquidity'!K6,'O-Liquidity'!K$1,'O-Liquidity'!K$2),"..")</f>
        <v>..</v>
      </c>
      <c r="M6" s="64" t="str">
        <f>IF(AND(ISNUMBER('O-Liquidity'!L6),ISNUMBER('O-Liquidity'!L$1),ISNUMBER('O-Liquidity'!L$2)),STANDARDIZE('O-Liquidity'!L6,'O-Liquidity'!L$1,'O-Liquidity'!L$2),"..")</f>
        <v>..</v>
      </c>
      <c r="N6" s="64">
        <f>IF(AND(ISNUMBER('O-Liquidity'!M6),ISNUMBER('O-Liquidity'!M$1),ISNUMBER('O-Liquidity'!M$2)),STANDARDIZE('O-Liquidity'!M6,'O-Liquidity'!M$1,'O-Liquidity'!M$2),"..")</f>
        <v>-0.53388582142867291</v>
      </c>
      <c r="O6" s="64">
        <f>IF(AND(ISNUMBER('O-Liquidity'!N6),ISNUMBER('O-Liquidity'!N$1),ISNUMBER('O-Liquidity'!N$2)),STANDARDIZE('O-Liquidity'!N6,'O-Liquidity'!N$1,'O-Liquidity'!N$2),"..")</f>
        <v>-0.50882088877372122</v>
      </c>
      <c r="P6" s="64">
        <f>IF(AND(ISNUMBER('O-Liquidity'!O6),ISNUMBER('O-Liquidity'!O$1),ISNUMBER('O-Liquidity'!O$2)),STANDARDIZE('O-Liquidity'!O6,'O-Liquidity'!O$1,'O-Liquidity'!O$2),"..")</f>
        <v>-0.50561926087971532</v>
      </c>
      <c r="Q6" s="64">
        <f>IF(AND(ISNUMBER('O-Liquidity'!P6),ISNUMBER('O-Liquidity'!P$1),ISNUMBER('O-Liquidity'!P$2)),STANDARDIZE('O-Liquidity'!P6,'O-Liquidity'!P$1,'O-Liquidity'!P$2),"..")</f>
        <v>-0.5654305771921766</v>
      </c>
      <c r="R6" s="64">
        <f>IF(AND(ISNUMBER('O-Liquidity'!Q6),ISNUMBER('O-Liquidity'!Q$1),ISNUMBER('O-Liquidity'!Q$2)),STANDARDIZE('O-Liquidity'!Q6,'O-Liquidity'!Q$1,'O-Liquidity'!Q$2),"..")</f>
        <v>-0.51904845274445999</v>
      </c>
      <c r="S6" s="64" t="str">
        <f>IF(AND(ISNUMBER('O-Liquidity'!R6),ISNUMBER('O-Liquidity'!R$1),ISNUMBER('O-Liquidity'!R$2)),STANDARDIZE('O-Liquidity'!R6,'O-Liquidity'!R$1,'O-Liquidity'!R$2),"..")</f>
        <v>..</v>
      </c>
      <c r="T6" s="64" t="str">
        <f>IF(AND(ISNUMBER('O-Liquidity'!S6),ISNUMBER('O-Liquidity'!S$1),ISNUMBER('O-Liquidity'!S$2)),STANDARDIZE('O-Liquidity'!S6,'O-Liquidity'!S$1,'O-Liquidity'!S$2),"..")</f>
        <v>..</v>
      </c>
      <c r="U6" s="64" t="str">
        <f>IF(AND(ISNUMBER('O-Liquidity'!T6),ISNUMBER('O-Liquidity'!T$1),ISNUMBER('O-Liquidity'!T$2)),STANDARDIZE('O-Liquidity'!T6,'O-Liquidity'!T$1,'O-Liquidity'!T$2),"..")</f>
        <v>..</v>
      </c>
      <c r="V6" s="64" t="str">
        <f>IF(AND(ISNUMBER('O-Liquidity'!U6),ISNUMBER('O-Liquidity'!U$1),ISNUMBER('O-Liquidity'!U$2)),STANDARDIZE('O-Liquidity'!U6,'O-Liquidity'!U$1,'O-Liquidity'!U$2),"..")</f>
        <v>..</v>
      </c>
      <c r="W6" s="64" t="str">
        <f>IF(AND(ISNUMBER('O-Liquidity'!V6),ISNUMBER('O-Liquidity'!V$1),ISNUMBER('O-Liquidity'!V$2)),STANDARDIZE('O-Liquidity'!V6,'O-Liquidity'!V$1,'O-Liquidity'!V$2),"..")</f>
        <v>..</v>
      </c>
      <c r="X6" s="64" t="str">
        <f>IF(AND(ISNUMBER('O-Liquidity'!W6),ISNUMBER('O-Liquidity'!W$1),ISNUMBER('O-Liquidity'!W$2)),STANDARDIZE('O-Liquidity'!W6,'O-Liquidity'!W$1,'O-Liquidity'!W$2),"..")</f>
        <v>..</v>
      </c>
      <c r="Y6" s="64" t="str">
        <f>IF(AND(ISNUMBER('O-Liquidity'!X6),ISNUMBER('O-Liquidity'!X$1),ISNUMBER('O-Liquidity'!X$2)),STANDARDIZE('O-Liquidity'!X6,'O-Liquidity'!X$1,'O-Liquidity'!X$2),"..")</f>
        <v>..</v>
      </c>
      <c r="Z6" s="64" t="str">
        <f>IF(AND(ISNUMBER('O-Liquidity'!Y6),ISNUMBER('O-Liquidity'!Y$1),ISNUMBER('O-Liquidity'!Y$2)),STANDARDIZE('O-Liquidity'!Y6,'O-Liquidity'!Y$1,'O-Liquidity'!Y$2),"..")</f>
        <v>..</v>
      </c>
      <c r="AA6" s="64" t="str">
        <f>IF(AND(ISNUMBER('O-Liquidity'!Z6),ISNUMBER('O-Liquidity'!Z$1),ISNUMBER('O-Liquidity'!Z$2)),STANDARDIZE('O-Liquidity'!Z6,'O-Liquidity'!Z$1,'O-Liquidity'!Z$2),"..")</f>
        <v>..</v>
      </c>
    </row>
    <row r="7" spans="1:27">
      <c r="A7" s="42">
        <v>4</v>
      </c>
      <c r="B7" s="2">
        <f>IF(ISNUMBER('Bank List'!B5),'Bank List'!B5,"")</f>
        <v>4135294</v>
      </c>
      <c r="C7" s="55" t="str">
        <f>IF(ISTEXT(Soundness!C8),Soundness!C8,"")</f>
        <v>Banco Bradesco S.A.</v>
      </c>
      <c r="D7" s="55" t="str">
        <f>IF(ISTEXT(Soundness!D8),Soundness!D8,"")</f>
        <v>Brazil</v>
      </c>
      <c r="E7" s="63" t="str">
        <f>Soundness!E8</f>
        <v>Y</v>
      </c>
      <c r="F7" s="57"/>
      <c r="G7" s="64" t="str">
        <f>IF(AND(ISNUMBER('O-Liquidity'!F7),ISNUMBER('O-Liquidity'!F$1),ISNUMBER('O-Liquidity'!F$2)),STANDARDIZE('O-Liquidity'!F7,'O-Liquidity'!F$1,'O-Liquidity'!F$2),"..")</f>
        <v>..</v>
      </c>
      <c r="H7" s="64" t="str">
        <f>IF(AND(ISNUMBER('O-Liquidity'!G7),ISNUMBER('O-Liquidity'!G$1),ISNUMBER('O-Liquidity'!G$2)),STANDARDIZE('O-Liquidity'!G7,'O-Liquidity'!G$1,'O-Liquidity'!G$2),"..")</f>
        <v>..</v>
      </c>
      <c r="I7" s="64" t="str">
        <f>IF(AND(ISNUMBER('O-Liquidity'!H7),ISNUMBER('O-Liquidity'!H$1),ISNUMBER('O-Liquidity'!H$2)),STANDARDIZE('O-Liquidity'!H7,'O-Liquidity'!H$1,'O-Liquidity'!H$2),"..")</f>
        <v>..</v>
      </c>
      <c r="J7" s="64" t="str">
        <f>IF(AND(ISNUMBER('O-Liquidity'!I7),ISNUMBER('O-Liquidity'!I$1),ISNUMBER('O-Liquidity'!I$2)),STANDARDIZE('O-Liquidity'!I7,'O-Liquidity'!I$1,'O-Liquidity'!I$2),"..")</f>
        <v>..</v>
      </c>
      <c r="K7" s="64" t="str">
        <f>IF(AND(ISNUMBER('O-Liquidity'!J7),ISNUMBER('O-Liquidity'!J$1),ISNUMBER('O-Liquidity'!J$2)),STANDARDIZE('O-Liquidity'!J7,'O-Liquidity'!J$1,'O-Liquidity'!J$2),"..")</f>
        <v>..</v>
      </c>
      <c r="L7" s="64" t="str">
        <f>IF(AND(ISNUMBER('O-Liquidity'!K7),ISNUMBER('O-Liquidity'!K$1),ISNUMBER('O-Liquidity'!K$2)),STANDARDIZE('O-Liquidity'!K7,'O-Liquidity'!K$1,'O-Liquidity'!K$2),"..")</f>
        <v>..</v>
      </c>
      <c r="M7" s="64" t="str">
        <f>IF(AND(ISNUMBER('O-Liquidity'!L7),ISNUMBER('O-Liquidity'!L$1),ISNUMBER('O-Liquidity'!L$2)),STANDARDIZE('O-Liquidity'!L7,'O-Liquidity'!L$1,'O-Liquidity'!L$2),"..")</f>
        <v>..</v>
      </c>
      <c r="N7" s="64">
        <f>IF(AND(ISNUMBER('O-Liquidity'!M7),ISNUMBER('O-Liquidity'!M$1),ISNUMBER('O-Liquidity'!M$2)),STANDARDIZE('O-Liquidity'!M7,'O-Liquidity'!M$1,'O-Liquidity'!M$2),"..")</f>
        <v>0.35646866887922829</v>
      </c>
      <c r="O7" s="64">
        <f>IF(AND(ISNUMBER('O-Liquidity'!N7),ISNUMBER('O-Liquidity'!N$1),ISNUMBER('O-Liquidity'!N$2)),STANDARDIZE('O-Liquidity'!N7,'O-Liquidity'!N$1,'O-Liquidity'!N$2),"..")</f>
        <v>0.16758271067677219</v>
      </c>
      <c r="P7" s="64">
        <f>IF(AND(ISNUMBER('O-Liquidity'!O7),ISNUMBER('O-Liquidity'!O$1),ISNUMBER('O-Liquidity'!O$2)),STANDARDIZE('O-Liquidity'!O7,'O-Liquidity'!O$1,'O-Liquidity'!O$2),"..")</f>
        <v>-0.3454118164927269</v>
      </c>
      <c r="Q7" s="64">
        <f>IF(AND(ISNUMBER('O-Liquidity'!P7),ISNUMBER('O-Liquidity'!P$1),ISNUMBER('O-Liquidity'!P$2)),STANDARDIZE('O-Liquidity'!P7,'O-Liquidity'!P$1,'O-Liquidity'!P$2),"..")</f>
        <v>-0.17275664715736766</v>
      </c>
      <c r="R7" s="64">
        <f>IF(AND(ISNUMBER('O-Liquidity'!Q7),ISNUMBER('O-Liquidity'!Q$1),ISNUMBER('O-Liquidity'!Q$2)),STANDARDIZE('O-Liquidity'!Q7,'O-Liquidity'!Q$1,'O-Liquidity'!Q$2),"..")</f>
        <v>-0.19306175350192201</v>
      </c>
      <c r="S7" s="64" t="str">
        <f>IF(AND(ISNUMBER('O-Liquidity'!R7),ISNUMBER('O-Liquidity'!R$1),ISNUMBER('O-Liquidity'!R$2)),STANDARDIZE('O-Liquidity'!R7,'O-Liquidity'!R$1,'O-Liquidity'!R$2),"..")</f>
        <v>..</v>
      </c>
      <c r="T7" s="64" t="str">
        <f>IF(AND(ISNUMBER('O-Liquidity'!S7),ISNUMBER('O-Liquidity'!S$1),ISNUMBER('O-Liquidity'!S$2)),STANDARDIZE('O-Liquidity'!S7,'O-Liquidity'!S$1,'O-Liquidity'!S$2),"..")</f>
        <v>..</v>
      </c>
      <c r="U7" s="64" t="str">
        <f>IF(AND(ISNUMBER('O-Liquidity'!T7),ISNUMBER('O-Liquidity'!T$1),ISNUMBER('O-Liquidity'!T$2)),STANDARDIZE('O-Liquidity'!T7,'O-Liquidity'!T$1,'O-Liquidity'!T$2),"..")</f>
        <v>..</v>
      </c>
      <c r="V7" s="64" t="str">
        <f>IF(AND(ISNUMBER('O-Liquidity'!U7),ISNUMBER('O-Liquidity'!U$1),ISNUMBER('O-Liquidity'!U$2)),STANDARDIZE('O-Liquidity'!U7,'O-Liquidity'!U$1,'O-Liquidity'!U$2),"..")</f>
        <v>..</v>
      </c>
      <c r="W7" s="64" t="str">
        <f>IF(AND(ISNUMBER('O-Liquidity'!V7),ISNUMBER('O-Liquidity'!V$1),ISNUMBER('O-Liquidity'!V$2)),STANDARDIZE('O-Liquidity'!V7,'O-Liquidity'!V$1,'O-Liquidity'!V$2),"..")</f>
        <v>..</v>
      </c>
      <c r="X7" s="64" t="str">
        <f>IF(AND(ISNUMBER('O-Liquidity'!W7),ISNUMBER('O-Liquidity'!W$1),ISNUMBER('O-Liquidity'!W$2)),STANDARDIZE('O-Liquidity'!W7,'O-Liquidity'!W$1,'O-Liquidity'!W$2),"..")</f>
        <v>..</v>
      </c>
      <c r="Y7" s="64" t="str">
        <f>IF(AND(ISNUMBER('O-Liquidity'!X7),ISNUMBER('O-Liquidity'!X$1),ISNUMBER('O-Liquidity'!X$2)),STANDARDIZE('O-Liquidity'!X7,'O-Liquidity'!X$1,'O-Liquidity'!X$2),"..")</f>
        <v>..</v>
      </c>
      <c r="Z7" s="64" t="str">
        <f>IF(AND(ISNUMBER('O-Liquidity'!Y7),ISNUMBER('O-Liquidity'!Y$1),ISNUMBER('O-Liquidity'!Y$2)),STANDARDIZE('O-Liquidity'!Y7,'O-Liquidity'!Y$1,'O-Liquidity'!Y$2),"..")</f>
        <v>..</v>
      </c>
      <c r="AA7" s="64" t="str">
        <f>IF(AND(ISNUMBER('O-Liquidity'!Z7),ISNUMBER('O-Liquidity'!Z$1),ISNUMBER('O-Liquidity'!Z$2)),STANDARDIZE('O-Liquidity'!Z7,'O-Liquidity'!Z$1,'O-Liquidity'!Z$2),"..")</f>
        <v>..</v>
      </c>
    </row>
    <row r="8" spans="1:27">
      <c r="A8" s="42">
        <v>5</v>
      </c>
      <c r="B8" s="2">
        <f>IF(ISNUMBER('Bank List'!B6),'Bank List'!B6,"")</f>
        <v>113983</v>
      </c>
      <c r="C8" s="55" t="str">
        <f>IF(ISTEXT(Soundness!C9),Soundness!C9,"")</f>
        <v>Banco Santander SA</v>
      </c>
      <c r="D8" s="55" t="str">
        <f>IF(ISTEXT(Soundness!D9),Soundness!D9,"")</f>
        <v>Spain</v>
      </c>
      <c r="E8" s="63" t="str">
        <f>Soundness!E9</f>
        <v>Y</v>
      </c>
      <c r="F8" s="57"/>
      <c r="G8" s="64" t="str">
        <f>IF(AND(ISNUMBER('O-Liquidity'!F8),ISNUMBER('O-Liquidity'!F$1),ISNUMBER('O-Liquidity'!F$2)),STANDARDIZE('O-Liquidity'!F8,'O-Liquidity'!F$1,'O-Liquidity'!F$2),"..")</f>
        <v>..</v>
      </c>
      <c r="H8" s="64" t="str">
        <f>IF(AND(ISNUMBER('O-Liquidity'!G8),ISNUMBER('O-Liquidity'!G$1),ISNUMBER('O-Liquidity'!G$2)),STANDARDIZE('O-Liquidity'!G8,'O-Liquidity'!G$1,'O-Liquidity'!G$2),"..")</f>
        <v>..</v>
      </c>
      <c r="I8" s="64" t="str">
        <f>IF(AND(ISNUMBER('O-Liquidity'!H8),ISNUMBER('O-Liquidity'!H$1),ISNUMBER('O-Liquidity'!H$2)),STANDARDIZE('O-Liquidity'!H8,'O-Liquidity'!H$1,'O-Liquidity'!H$2),"..")</f>
        <v>..</v>
      </c>
      <c r="J8" s="64" t="str">
        <f>IF(AND(ISNUMBER('O-Liquidity'!I8),ISNUMBER('O-Liquidity'!I$1),ISNUMBER('O-Liquidity'!I$2)),STANDARDIZE('O-Liquidity'!I8,'O-Liquidity'!I$1,'O-Liquidity'!I$2),"..")</f>
        <v>..</v>
      </c>
      <c r="K8" s="64" t="str">
        <f>IF(AND(ISNUMBER('O-Liquidity'!J8),ISNUMBER('O-Liquidity'!J$1),ISNUMBER('O-Liquidity'!J$2)),STANDARDIZE('O-Liquidity'!J8,'O-Liquidity'!J$1,'O-Liquidity'!J$2),"..")</f>
        <v>..</v>
      </c>
      <c r="L8" s="64" t="str">
        <f>IF(AND(ISNUMBER('O-Liquidity'!K8),ISNUMBER('O-Liquidity'!K$1),ISNUMBER('O-Liquidity'!K$2)),STANDARDIZE('O-Liquidity'!K8,'O-Liquidity'!K$1,'O-Liquidity'!K$2),"..")</f>
        <v>..</v>
      </c>
      <c r="M8" s="64" t="str">
        <f>IF(AND(ISNUMBER('O-Liquidity'!L8),ISNUMBER('O-Liquidity'!L$1),ISNUMBER('O-Liquidity'!L$2)),STANDARDIZE('O-Liquidity'!L8,'O-Liquidity'!L$1,'O-Liquidity'!L$2),"..")</f>
        <v>..</v>
      </c>
      <c r="N8" s="64">
        <f>IF(AND(ISNUMBER('O-Liquidity'!M8),ISNUMBER('O-Liquidity'!M$1),ISNUMBER('O-Liquidity'!M$2)),STANDARDIZE('O-Liquidity'!M8,'O-Liquidity'!M$1,'O-Liquidity'!M$2),"..")</f>
        <v>-0.42821842892237733</v>
      </c>
      <c r="O8" s="64">
        <f>IF(AND(ISNUMBER('O-Liquidity'!N8),ISNUMBER('O-Liquidity'!N$1),ISNUMBER('O-Liquidity'!N$2)),STANDARDIZE('O-Liquidity'!N8,'O-Liquidity'!N$1,'O-Liquidity'!N$2),"..")</f>
        <v>-0.4883962463545059</v>
      </c>
      <c r="P8" s="64">
        <f>IF(AND(ISNUMBER('O-Liquidity'!O8),ISNUMBER('O-Liquidity'!O$1),ISNUMBER('O-Liquidity'!O$2)),STANDARDIZE('O-Liquidity'!O8,'O-Liquidity'!O$1,'O-Liquidity'!O$2),"..")</f>
        <v>-0.67847924269032234</v>
      </c>
      <c r="Q8" s="64">
        <f>IF(AND(ISNUMBER('O-Liquidity'!P8),ISNUMBER('O-Liquidity'!P$1),ISNUMBER('O-Liquidity'!P$2)),STANDARDIZE('O-Liquidity'!P8,'O-Liquidity'!P$1,'O-Liquidity'!P$2),"..")</f>
        <v>-0.59838641121468072</v>
      </c>
      <c r="R8" s="64">
        <f>IF(AND(ISNUMBER('O-Liquidity'!Q8),ISNUMBER('O-Liquidity'!Q$1),ISNUMBER('O-Liquidity'!Q$2)),STANDARDIZE('O-Liquidity'!Q8,'O-Liquidity'!Q$1,'O-Liquidity'!Q$2),"..")</f>
        <v>-0.4843620849804261</v>
      </c>
      <c r="S8" s="64" t="str">
        <f>IF(AND(ISNUMBER('O-Liquidity'!R8),ISNUMBER('O-Liquidity'!R$1),ISNUMBER('O-Liquidity'!R$2)),STANDARDIZE('O-Liquidity'!R8,'O-Liquidity'!R$1,'O-Liquidity'!R$2),"..")</f>
        <v>..</v>
      </c>
      <c r="T8" s="64" t="str">
        <f>IF(AND(ISNUMBER('O-Liquidity'!S8),ISNUMBER('O-Liquidity'!S$1),ISNUMBER('O-Liquidity'!S$2)),STANDARDIZE('O-Liquidity'!S8,'O-Liquidity'!S$1,'O-Liquidity'!S$2),"..")</f>
        <v>..</v>
      </c>
      <c r="U8" s="64" t="str">
        <f>IF(AND(ISNUMBER('O-Liquidity'!T8),ISNUMBER('O-Liquidity'!T$1),ISNUMBER('O-Liquidity'!T$2)),STANDARDIZE('O-Liquidity'!T8,'O-Liquidity'!T$1,'O-Liquidity'!T$2),"..")</f>
        <v>..</v>
      </c>
      <c r="V8" s="64" t="str">
        <f>IF(AND(ISNUMBER('O-Liquidity'!U8),ISNUMBER('O-Liquidity'!U$1),ISNUMBER('O-Liquidity'!U$2)),STANDARDIZE('O-Liquidity'!U8,'O-Liquidity'!U$1,'O-Liquidity'!U$2),"..")</f>
        <v>..</v>
      </c>
      <c r="W8" s="64" t="str">
        <f>IF(AND(ISNUMBER('O-Liquidity'!V8),ISNUMBER('O-Liquidity'!V$1),ISNUMBER('O-Liquidity'!V$2)),STANDARDIZE('O-Liquidity'!V8,'O-Liquidity'!V$1,'O-Liquidity'!V$2),"..")</f>
        <v>..</v>
      </c>
      <c r="X8" s="64" t="str">
        <f>IF(AND(ISNUMBER('O-Liquidity'!W8),ISNUMBER('O-Liquidity'!W$1),ISNUMBER('O-Liquidity'!W$2)),STANDARDIZE('O-Liquidity'!W8,'O-Liquidity'!W$1,'O-Liquidity'!W$2),"..")</f>
        <v>..</v>
      </c>
      <c r="Y8" s="64" t="str">
        <f>IF(AND(ISNUMBER('O-Liquidity'!X8),ISNUMBER('O-Liquidity'!X$1),ISNUMBER('O-Liquidity'!X$2)),STANDARDIZE('O-Liquidity'!X8,'O-Liquidity'!X$1,'O-Liquidity'!X$2),"..")</f>
        <v>..</v>
      </c>
      <c r="Z8" s="64" t="str">
        <f>IF(AND(ISNUMBER('O-Liquidity'!Y8),ISNUMBER('O-Liquidity'!Y$1),ISNUMBER('O-Liquidity'!Y$2)),STANDARDIZE('O-Liquidity'!Y8,'O-Liquidity'!Y$1,'O-Liquidity'!Y$2),"..")</f>
        <v>..</v>
      </c>
      <c r="AA8" s="64" t="str">
        <f>IF(AND(ISNUMBER('O-Liquidity'!Z8),ISNUMBER('O-Liquidity'!Z$1),ISNUMBER('O-Liquidity'!Z$2)),STANDARDIZE('O-Liquidity'!Z8,'O-Liquidity'!Z$1,'O-Liquidity'!Z$2),"..")</f>
        <v>..</v>
      </c>
    </row>
    <row r="9" spans="1:27">
      <c r="A9" s="42">
        <v>6</v>
      </c>
      <c r="B9" s="2">
        <f>IF(ISNUMBER('Bank List'!B7),'Bank List'!B7,"")</f>
        <v>100369</v>
      </c>
      <c r="C9" s="55" t="str">
        <f>IF(ISTEXT(Soundness!C10),Soundness!C10,"")</f>
        <v>Bank of America Corporation</v>
      </c>
      <c r="D9" s="55" t="str">
        <f>IF(ISTEXT(Soundness!D10),Soundness!D10,"")</f>
        <v>USA</v>
      </c>
      <c r="E9" s="63" t="str">
        <f>Soundness!E10</f>
        <v>Y</v>
      </c>
      <c r="F9" s="57"/>
      <c r="G9" s="64" t="str">
        <f>IF(AND(ISNUMBER('O-Liquidity'!F9),ISNUMBER('O-Liquidity'!F$1),ISNUMBER('O-Liquidity'!F$2)),STANDARDIZE('O-Liquidity'!F9,'O-Liquidity'!F$1,'O-Liquidity'!F$2),"..")</f>
        <v>..</v>
      </c>
      <c r="H9" s="64" t="str">
        <f>IF(AND(ISNUMBER('O-Liquidity'!G9),ISNUMBER('O-Liquidity'!G$1),ISNUMBER('O-Liquidity'!G$2)),STANDARDIZE('O-Liquidity'!G9,'O-Liquidity'!G$1,'O-Liquidity'!G$2),"..")</f>
        <v>..</v>
      </c>
      <c r="I9" s="64" t="str">
        <f>IF(AND(ISNUMBER('O-Liquidity'!H9),ISNUMBER('O-Liquidity'!H$1),ISNUMBER('O-Liquidity'!H$2)),STANDARDIZE('O-Liquidity'!H9,'O-Liquidity'!H$1,'O-Liquidity'!H$2),"..")</f>
        <v>..</v>
      </c>
      <c r="J9" s="64" t="str">
        <f>IF(AND(ISNUMBER('O-Liquidity'!I9),ISNUMBER('O-Liquidity'!I$1),ISNUMBER('O-Liquidity'!I$2)),STANDARDIZE('O-Liquidity'!I9,'O-Liquidity'!I$1,'O-Liquidity'!I$2),"..")</f>
        <v>..</v>
      </c>
      <c r="K9" s="64" t="str">
        <f>IF(AND(ISNUMBER('O-Liquidity'!J9),ISNUMBER('O-Liquidity'!J$1),ISNUMBER('O-Liquidity'!J$2)),STANDARDIZE('O-Liquidity'!J9,'O-Liquidity'!J$1,'O-Liquidity'!J$2),"..")</f>
        <v>..</v>
      </c>
      <c r="L9" s="64" t="str">
        <f>IF(AND(ISNUMBER('O-Liquidity'!K9),ISNUMBER('O-Liquidity'!K$1),ISNUMBER('O-Liquidity'!K$2)),STANDARDIZE('O-Liquidity'!K9,'O-Liquidity'!K$1,'O-Liquidity'!K$2),"..")</f>
        <v>..</v>
      </c>
      <c r="M9" s="64" t="str">
        <f>IF(AND(ISNUMBER('O-Liquidity'!L9),ISNUMBER('O-Liquidity'!L$1),ISNUMBER('O-Liquidity'!L$2)),STANDARDIZE('O-Liquidity'!L9,'O-Liquidity'!L$1,'O-Liquidity'!L$2),"..")</f>
        <v>..</v>
      </c>
      <c r="N9" s="64">
        <f>IF(AND(ISNUMBER('O-Liquidity'!M9),ISNUMBER('O-Liquidity'!M$1),ISNUMBER('O-Liquidity'!M$2)),STANDARDIZE('O-Liquidity'!M9,'O-Liquidity'!M$1,'O-Liquidity'!M$2),"..")</f>
        <v>-0.70998540764541218</v>
      </c>
      <c r="O9" s="64">
        <f>IF(AND(ISNUMBER('O-Liquidity'!N9),ISNUMBER('O-Liquidity'!N$1),ISNUMBER('O-Liquidity'!N$2)),STANDARDIZE('O-Liquidity'!N9,'O-Liquidity'!N$1,'O-Liquidity'!N$2),"..")</f>
        <v>-0.84438163389212872</v>
      </c>
      <c r="P9" s="64">
        <f>IF(AND(ISNUMBER('O-Liquidity'!O9),ISNUMBER('O-Liquidity'!O$1),ISNUMBER('O-Liquidity'!O$2)),STANDARDIZE('O-Liquidity'!O9,'O-Liquidity'!O$1,'O-Liquidity'!O$2),"..")</f>
        <v>-0.81435589058439106</v>
      </c>
      <c r="Q9" s="64">
        <f>IF(AND(ISNUMBER('O-Liquidity'!P9),ISNUMBER('O-Liquidity'!P$1),ISNUMBER('O-Liquidity'!P$2)),STANDARDIZE('O-Liquidity'!P9,'O-Liquidity'!P$1,'O-Liquidity'!P$2),"..")</f>
        <v>-0.75269328068340402</v>
      </c>
      <c r="R9" s="64">
        <f>IF(AND(ISNUMBER('O-Liquidity'!Q9),ISNUMBER('O-Liquidity'!Q$1),ISNUMBER('O-Liquidity'!Q$2)),STANDARDIZE('O-Liquidity'!Q9,'O-Liquidity'!Q$1,'O-Liquidity'!Q$2),"..")</f>
        <v>-0.63267148116046856</v>
      </c>
      <c r="S9" s="64" t="str">
        <f>IF(AND(ISNUMBER('O-Liquidity'!R9),ISNUMBER('O-Liquidity'!R$1),ISNUMBER('O-Liquidity'!R$2)),STANDARDIZE('O-Liquidity'!R9,'O-Liquidity'!R$1,'O-Liquidity'!R$2),"..")</f>
        <v>..</v>
      </c>
      <c r="T9" s="64" t="str">
        <f>IF(AND(ISNUMBER('O-Liquidity'!S9),ISNUMBER('O-Liquidity'!S$1),ISNUMBER('O-Liquidity'!S$2)),STANDARDIZE('O-Liquidity'!S9,'O-Liquidity'!S$1,'O-Liquidity'!S$2),"..")</f>
        <v>..</v>
      </c>
      <c r="U9" s="64" t="str">
        <f>IF(AND(ISNUMBER('O-Liquidity'!T9),ISNUMBER('O-Liquidity'!T$1),ISNUMBER('O-Liquidity'!T$2)),STANDARDIZE('O-Liquidity'!T9,'O-Liquidity'!T$1,'O-Liquidity'!T$2),"..")</f>
        <v>..</v>
      </c>
      <c r="V9" s="64" t="str">
        <f>IF(AND(ISNUMBER('O-Liquidity'!U9),ISNUMBER('O-Liquidity'!U$1),ISNUMBER('O-Liquidity'!U$2)),STANDARDIZE('O-Liquidity'!U9,'O-Liquidity'!U$1,'O-Liquidity'!U$2),"..")</f>
        <v>..</v>
      </c>
      <c r="W9" s="64" t="str">
        <f>IF(AND(ISNUMBER('O-Liquidity'!V9),ISNUMBER('O-Liquidity'!V$1),ISNUMBER('O-Liquidity'!V$2)),STANDARDIZE('O-Liquidity'!V9,'O-Liquidity'!V$1,'O-Liquidity'!V$2),"..")</f>
        <v>..</v>
      </c>
      <c r="X9" s="64" t="str">
        <f>IF(AND(ISNUMBER('O-Liquidity'!W9),ISNUMBER('O-Liquidity'!W$1),ISNUMBER('O-Liquidity'!W$2)),STANDARDIZE('O-Liquidity'!W9,'O-Liquidity'!W$1,'O-Liquidity'!W$2),"..")</f>
        <v>..</v>
      </c>
      <c r="Y9" s="64" t="str">
        <f>IF(AND(ISNUMBER('O-Liquidity'!X9),ISNUMBER('O-Liquidity'!X$1),ISNUMBER('O-Liquidity'!X$2)),STANDARDIZE('O-Liquidity'!X9,'O-Liquidity'!X$1,'O-Liquidity'!X$2),"..")</f>
        <v>..</v>
      </c>
      <c r="Z9" s="64" t="str">
        <f>IF(AND(ISNUMBER('O-Liquidity'!Y9),ISNUMBER('O-Liquidity'!Y$1),ISNUMBER('O-Liquidity'!Y$2)),STANDARDIZE('O-Liquidity'!Y9,'O-Liquidity'!Y$1,'O-Liquidity'!Y$2),"..")</f>
        <v>..</v>
      </c>
      <c r="AA9" s="64" t="str">
        <f>IF(AND(ISNUMBER('O-Liquidity'!Z9),ISNUMBER('O-Liquidity'!Z$1),ISNUMBER('O-Liquidity'!Z$2)),STANDARDIZE('O-Liquidity'!Z9,'O-Liquidity'!Z$1,'O-Liquidity'!Z$2),"..")</f>
        <v>..</v>
      </c>
    </row>
    <row r="10" spans="1:27">
      <c r="A10" s="42">
        <v>7</v>
      </c>
      <c r="B10" s="2">
        <f>IF(ISNUMBER('Bank List'!B8),'Bank List'!B8,"")</f>
        <v>100518</v>
      </c>
      <c r="C10" s="55" t="str">
        <f>IF(ISTEXT(Soundness!C11),Soundness!C11,"")</f>
        <v>Bank of Montreal</v>
      </c>
      <c r="D10" s="55" t="str">
        <f>IF(ISTEXT(Soundness!D11),Soundness!D11,"")</f>
        <v>Canada</v>
      </c>
      <c r="E10" s="63" t="str">
        <f>Soundness!E11</f>
        <v>Y</v>
      </c>
      <c r="F10" s="57"/>
      <c r="G10" s="64" t="str">
        <f>IF(AND(ISNUMBER('O-Liquidity'!F10),ISNUMBER('O-Liquidity'!F$1),ISNUMBER('O-Liquidity'!F$2)),STANDARDIZE('O-Liquidity'!F10,'O-Liquidity'!F$1,'O-Liquidity'!F$2),"..")</f>
        <v>..</v>
      </c>
      <c r="H10" s="64" t="str">
        <f>IF(AND(ISNUMBER('O-Liquidity'!G10),ISNUMBER('O-Liquidity'!G$1),ISNUMBER('O-Liquidity'!G$2)),STANDARDIZE('O-Liquidity'!G10,'O-Liquidity'!G$1,'O-Liquidity'!G$2),"..")</f>
        <v>..</v>
      </c>
      <c r="I10" s="64" t="str">
        <f>IF(AND(ISNUMBER('O-Liquidity'!H10),ISNUMBER('O-Liquidity'!H$1),ISNUMBER('O-Liquidity'!H$2)),STANDARDIZE('O-Liquidity'!H10,'O-Liquidity'!H$1,'O-Liquidity'!H$2),"..")</f>
        <v>..</v>
      </c>
      <c r="J10" s="64" t="str">
        <f>IF(AND(ISNUMBER('O-Liquidity'!I10),ISNUMBER('O-Liquidity'!I$1),ISNUMBER('O-Liquidity'!I$2)),STANDARDIZE('O-Liquidity'!I10,'O-Liquidity'!I$1,'O-Liquidity'!I$2),"..")</f>
        <v>..</v>
      </c>
      <c r="K10" s="64" t="str">
        <f>IF(AND(ISNUMBER('O-Liquidity'!J10),ISNUMBER('O-Liquidity'!J$1),ISNUMBER('O-Liquidity'!J$2)),STANDARDIZE('O-Liquidity'!J10,'O-Liquidity'!J$1,'O-Liquidity'!J$2),"..")</f>
        <v>..</v>
      </c>
      <c r="L10" s="64" t="str">
        <f>IF(AND(ISNUMBER('O-Liquidity'!K10),ISNUMBER('O-Liquidity'!K$1),ISNUMBER('O-Liquidity'!K$2)),STANDARDIZE('O-Liquidity'!K10,'O-Liquidity'!K$1,'O-Liquidity'!K$2),"..")</f>
        <v>..</v>
      </c>
      <c r="M10" s="64" t="str">
        <f>IF(AND(ISNUMBER('O-Liquidity'!L10),ISNUMBER('O-Liquidity'!L$1),ISNUMBER('O-Liquidity'!L$2)),STANDARDIZE('O-Liquidity'!L10,'O-Liquidity'!L$1,'O-Liquidity'!L$2),"..")</f>
        <v>..</v>
      </c>
      <c r="N10" s="64">
        <f>IF(AND(ISNUMBER('O-Liquidity'!M10),ISNUMBER('O-Liquidity'!M$1),ISNUMBER('O-Liquidity'!M$2)),STANDARDIZE('O-Liquidity'!M10,'O-Liquidity'!M$1,'O-Liquidity'!M$2),"..")</f>
        <v>0.18392234387652456</v>
      </c>
      <c r="O10" s="64">
        <f>IF(AND(ISNUMBER('O-Liquidity'!N10),ISNUMBER('O-Liquidity'!N$1),ISNUMBER('O-Liquidity'!N$2)),STANDARDIZE('O-Liquidity'!N10,'O-Liquidity'!N$1,'O-Liquidity'!N$2),"..")</f>
        <v>0.50117009925446976</v>
      </c>
      <c r="P10" s="64">
        <f>IF(AND(ISNUMBER('O-Liquidity'!O10),ISNUMBER('O-Liquidity'!O$1),ISNUMBER('O-Liquidity'!O$2)),STANDARDIZE('O-Liquidity'!O10,'O-Liquidity'!O$1,'O-Liquidity'!O$2),"..")</f>
        <v>0.60453159476962248</v>
      </c>
      <c r="Q10" s="64">
        <f>IF(AND(ISNUMBER('O-Liquidity'!P10),ISNUMBER('O-Liquidity'!P$1),ISNUMBER('O-Liquidity'!P$2)),STANDARDIZE('O-Liquidity'!P10,'O-Liquidity'!P$1,'O-Liquidity'!P$2),"..")</f>
        <v>0.51854792783589876</v>
      </c>
      <c r="R10" s="64">
        <f>IF(AND(ISNUMBER('O-Liquidity'!Q10),ISNUMBER('O-Liquidity'!Q$1),ISNUMBER('O-Liquidity'!Q$2)),STANDARDIZE('O-Liquidity'!Q10,'O-Liquidity'!Q$1,'O-Liquidity'!Q$2),"..")</f>
        <v>0.81125455712155825</v>
      </c>
      <c r="S10" s="64">
        <f>IF(AND(ISNUMBER('O-Liquidity'!R10),ISNUMBER('O-Liquidity'!R$1),ISNUMBER('O-Liquidity'!R$2)),STANDARDIZE('O-Liquidity'!R10,'O-Liquidity'!R$1,'O-Liquidity'!R$2),"..")</f>
        <v>-0.44341535889949002</v>
      </c>
      <c r="T10" s="64" t="str">
        <f>IF(AND(ISNUMBER('O-Liquidity'!S10),ISNUMBER('O-Liquidity'!S$1),ISNUMBER('O-Liquidity'!S$2)),STANDARDIZE('O-Liquidity'!S10,'O-Liquidity'!S$1,'O-Liquidity'!S$2),"..")</f>
        <v>..</v>
      </c>
      <c r="U10" s="64" t="str">
        <f>IF(AND(ISNUMBER('O-Liquidity'!T10),ISNUMBER('O-Liquidity'!T$1),ISNUMBER('O-Liquidity'!T$2)),STANDARDIZE('O-Liquidity'!T10,'O-Liquidity'!T$1,'O-Liquidity'!T$2),"..")</f>
        <v>..</v>
      </c>
      <c r="V10" s="64" t="str">
        <f>IF(AND(ISNUMBER('O-Liquidity'!U10),ISNUMBER('O-Liquidity'!U$1),ISNUMBER('O-Liquidity'!U$2)),STANDARDIZE('O-Liquidity'!U10,'O-Liquidity'!U$1,'O-Liquidity'!U$2),"..")</f>
        <v>..</v>
      </c>
      <c r="W10" s="64" t="str">
        <f>IF(AND(ISNUMBER('O-Liquidity'!V10),ISNUMBER('O-Liquidity'!V$1),ISNUMBER('O-Liquidity'!V$2)),STANDARDIZE('O-Liquidity'!V10,'O-Liquidity'!V$1,'O-Liquidity'!V$2),"..")</f>
        <v>..</v>
      </c>
      <c r="X10" s="64" t="str">
        <f>IF(AND(ISNUMBER('O-Liquidity'!W10),ISNUMBER('O-Liquidity'!W$1),ISNUMBER('O-Liquidity'!W$2)),STANDARDIZE('O-Liquidity'!W10,'O-Liquidity'!W$1,'O-Liquidity'!W$2),"..")</f>
        <v>..</v>
      </c>
      <c r="Y10" s="64" t="str">
        <f>IF(AND(ISNUMBER('O-Liquidity'!X10),ISNUMBER('O-Liquidity'!X$1),ISNUMBER('O-Liquidity'!X$2)),STANDARDIZE('O-Liquidity'!X10,'O-Liquidity'!X$1,'O-Liquidity'!X$2),"..")</f>
        <v>..</v>
      </c>
      <c r="Z10" s="64" t="str">
        <f>IF(AND(ISNUMBER('O-Liquidity'!Y10),ISNUMBER('O-Liquidity'!Y$1),ISNUMBER('O-Liquidity'!Y$2)),STANDARDIZE('O-Liquidity'!Y10,'O-Liquidity'!Y$1,'O-Liquidity'!Y$2),"..")</f>
        <v>..</v>
      </c>
      <c r="AA10" s="64" t="str">
        <f>IF(AND(ISNUMBER('O-Liquidity'!Z10),ISNUMBER('O-Liquidity'!Z$1),ISNUMBER('O-Liquidity'!Z$2)),STANDARDIZE('O-Liquidity'!Z10,'O-Liquidity'!Z$1,'O-Liquidity'!Z$2),"..")</f>
        <v>..</v>
      </c>
    </row>
    <row r="11" spans="1:27">
      <c r="A11" s="42">
        <v>8</v>
      </c>
      <c r="B11" s="2">
        <f>IF(ISNUMBER('Bank List'!B9),'Bank List'!B9,"")</f>
        <v>100144</v>
      </c>
      <c r="C11" s="55" t="str">
        <f>IF(ISTEXT(Soundness!C12),Soundness!C12,"")</f>
        <v>Bank of New York Mellon Corporation</v>
      </c>
      <c r="D11" s="55" t="str">
        <f>IF(ISTEXT(Soundness!D12),Soundness!D12,"")</f>
        <v>USA</v>
      </c>
      <c r="E11" s="63" t="str">
        <f>Soundness!E12</f>
        <v>Y</v>
      </c>
      <c r="F11" s="57"/>
      <c r="G11" s="64" t="str">
        <f>IF(AND(ISNUMBER('O-Liquidity'!F11),ISNUMBER('O-Liquidity'!F$1),ISNUMBER('O-Liquidity'!F$2)),STANDARDIZE('O-Liquidity'!F11,'O-Liquidity'!F$1,'O-Liquidity'!F$2),"..")</f>
        <v>..</v>
      </c>
      <c r="H11" s="64" t="str">
        <f>IF(AND(ISNUMBER('O-Liquidity'!G11),ISNUMBER('O-Liquidity'!G$1),ISNUMBER('O-Liquidity'!G$2)),STANDARDIZE('O-Liquidity'!G11,'O-Liquidity'!G$1,'O-Liquidity'!G$2),"..")</f>
        <v>..</v>
      </c>
      <c r="I11" s="64" t="str">
        <f>IF(AND(ISNUMBER('O-Liquidity'!H11),ISNUMBER('O-Liquidity'!H$1),ISNUMBER('O-Liquidity'!H$2)),STANDARDIZE('O-Liquidity'!H11,'O-Liquidity'!H$1,'O-Liquidity'!H$2),"..")</f>
        <v>..</v>
      </c>
      <c r="J11" s="64" t="str">
        <f>IF(AND(ISNUMBER('O-Liquidity'!I11),ISNUMBER('O-Liquidity'!I$1),ISNUMBER('O-Liquidity'!I$2)),STANDARDIZE('O-Liquidity'!I11,'O-Liquidity'!I$1,'O-Liquidity'!I$2),"..")</f>
        <v>..</v>
      </c>
      <c r="K11" s="64" t="str">
        <f>IF(AND(ISNUMBER('O-Liquidity'!J11),ISNUMBER('O-Liquidity'!J$1),ISNUMBER('O-Liquidity'!J$2)),STANDARDIZE('O-Liquidity'!J11,'O-Liquidity'!J$1,'O-Liquidity'!J$2),"..")</f>
        <v>..</v>
      </c>
      <c r="L11" s="64" t="str">
        <f>IF(AND(ISNUMBER('O-Liquidity'!K11),ISNUMBER('O-Liquidity'!K$1),ISNUMBER('O-Liquidity'!K$2)),STANDARDIZE('O-Liquidity'!K11,'O-Liquidity'!K$1,'O-Liquidity'!K$2),"..")</f>
        <v>..</v>
      </c>
      <c r="M11" s="64" t="str">
        <f>IF(AND(ISNUMBER('O-Liquidity'!L11),ISNUMBER('O-Liquidity'!L$1),ISNUMBER('O-Liquidity'!L$2)),STANDARDIZE('O-Liquidity'!L11,'O-Liquidity'!L$1,'O-Liquidity'!L$2),"..")</f>
        <v>..</v>
      </c>
      <c r="N11" s="64">
        <f>IF(AND(ISNUMBER('O-Liquidity'!M11),ISNUMBER('O-Liquidity'!M$1),ISNUMBER('O-Liquidity'!M$2)),STANDARDIZE('O-Liquidity'!M11,'O-Liquidity'!M$1,'O-Liquidity'!M$2),"..")</f>
        <v>-0.91621504228613992</v>
      </c>
      <c r="O11" s="64">
        <f>IF(AND(ISNUMBER('O-Liquidity'!N11),ISNUMBER('O-Liquidity'!N$1),ISNUMBER('O-Liquidity'!N$2)),STANDARDIZE('O-Liquidity'!N11,'O-Liquidity'!N$1,'O-Liquidity'!N$2),"..")</f>
        <v>-0.73979451174890742</v>
      </c>
      <c r="P11" s="64">
        <f>IF(AND(ISNUMBER('O-Liquidity'!O11),ISNUMBER('O-Liquidity'!O$1),ISNUMBER('O-Liquidity'!O$2)),STANDARDIZE('O-Liquidity'!O11,'O-Liquidity'!O$1,'O-Liquidity'!O$2),"..")</f>
        <v>-0.78710373302992498</v>
      </c>
      <c r="Q11" s="64">
        <f>IF(AND(ISNUMBER('O-Liquidity'!P11),ISNUMBER('O-Liquidity'!P$1),ISNUMBER('O-Liquidity'!P$2)),STANDARDIZE('O-Liquidity'!P11,'O-Liquidity'!P$1,'O-Liquidity'!P$2),"..")</f>
        <v>-0.95456764262371452</v>
      </c>
      <c r="R11" s="64">
        <f>IF(AND(ISNUMBER('O-Liquidity'!Q11),ISNUMBER('O-Liquidity'!Q$1),ISNUMBER('O-Liquidity'!Q$2)),STANDARDIZE('O-Liquidity'!Q11,'O-Liquidity'!Q$1,'O-Liquidity'!Q$2),"..")</f>
        <v>-0.92826268674327439</v>
      </c>
      <c r="S11" s="64" t="str">
        <f>IF(AND(ISNUMBER('O-Liquidity'!R11),ISNUMBER('O-Liquidity'!R$1),ISNUMBER('O-Liquidity'!R$2)),STANDARDIZE('O-Liquidity'!R11,'O-Liquidity'!R$1,'O-Liquidity'!R$2),"..")</f>
        <v>..</v>
      </c>
      <c r="T11" s="64" t="str">
        <f>IF(AND(ISNUMBER('O-Liquidity'!S11),ISNUMBER('O-Liquidity'!S$1),ISNUMBER('O-Liquidity'!S$2)),STANDARDIZE('O-Liquidity'!S11,'O-Liquidity'!S$1,'O-Liquidity'!S$2),"..")</f>
        <v>..</v>
      </c>
      <c r="U11" s="64" t="str">
        <f>IF(AND(ISNUMBER('O-Liquidity'!T11),ISNUMBER('O-Liquidity'!T$1),ISNUMBER('O-Liquidity'!T$2)),STANDARDIZE('O-Liquidity'!T11,'O-Liquidity'!T$1,'O-Liquidity'!T$2),"..")</f>
        <v>..</v>
      </c>
      <c r="V11" s="64" t="str">
        <f>IF(AND(ISNUMBER('O-Liquidity'!U11),ISNUMBER('O-Liquidity'!U$1),ISNUMBER('O-Liquidity'!U$2)),STANDARDIZE('O-Liquidity'!U11,'O-Liquidity'!U$1,'O-Liquidity'!U$2),"..")</f>
        <v>..</v>
      </c>
      <c r="W11" s="64" t="str">
        <f>IF(AND(ISNUMBER('O-Liquidity'!V11),ISNUMBER('O-Liquidity'!V$1),ISNUMBER('O-Liquidity'!V$2)),STANDARDIZE('O-Liquidity'!V11,'O-Liquidity'!V$1,'O-Liquidity'!V$2),"..")</f>
        <v>..</v>
      </c>
      <c r="X11" s="64" t="str">
        <f>IF(AND(ISNUMBER('O-Liquidity'!W11),ISNUMBER('O-Liquidity'!W$1),ISNUMBER('O-Liquidity'!W$2)),STANDARDIZE('O-Liquidity'!W11,'O-Liquidity'!W$1,'O-Liquidity'!W$2),"..")</f>
        <v>..</v>
      </c>
      <c r="Y11" s="64" t="str">
        <f>IF(AND(ISNUMBER('O-Liquidity'!X11),ISNUMBER('O-Liquidity'!X$1),ISNUMBER('O-Liquidity'!X$2)),STANDARDIZE('O-Liquidity'!X11,'O-Liquidity'!X$1,'O-Liquidity'!X$2),"..")</f>
        <v>..</v>
      </c>
      <c r="Z11" s="64" t="str">
        <f>IF(AND(ISNUMBER('O-Liquidity'!Y11),ISNUMBER('O-Liquidity'!Y$1),ISNUMBER('O-Liquidity'!Y$2)),STANDARDIZE('O-Liquidity'!Y11,'O-Liquidity'!Y$1,'O-Liquidity'!Y$2),"..")</f>
        <v>..</v>
      </c>
      <c r="AA11" s="64" t="str">
        <f>IF(AND(ISNUMBER('O-Liquidity'!Z11),ISNUMBER('O-Liquidity'!Z$1),ISNUMBER('O-Liquidity'!Z$2)),STANDARDIZE('O-Liquidity'!Z11,'O-Liquidity'!Z$1,'O-Liquidity'!Z$2),"..")</f>
        <v>..</v>
      </c>
    </row>
    <row r="12" spans="1:27">
      <c r="A12" s="42">
        <v>9</v>
      </c>
      <c r="B12" s="2">
        <f>IF(ISNUMBER('Bank List'!B10),'Bank List'!B10,"")</f>
        <v>100521</v>
      </c>
      <c r="C12" s="55" t="str">
        <f>IF(ISTEXT(Soundness!C13),Soundness!C13,"")</f>
        <v>Bank of Nova Scotia</v>
      </c>
      <c r="D12" s="55" t="str">
        <f>IF(ISTEXT(Soundness!D13),Soundness!D13,"")</f>
        <v>Canada</v>
      </c>
      <c r="E12" s="63" t="str">
        <f>Soundness!E13</f>
        <v>Y</v>
      </c>
      <c r="F12" s="57"/>
      <c r="G12" s="64" t="str">
        <f>IF(AND(ISNUMBER('O-Liquidity'!F12),ISNUMBER('O-Liquidity'!F$1),ISNUMBER('O-Liquidity'!F$2)),STANDARDIZE('O-Liquidity'!F12,'O-Liquidity'!F$1,'O-Liquidity'!F$2),"..")</f>
        <v>..</v>
      </c>
      <c r="H12" s="64" t="str">
        <f>IF(AND(ISNUMBER('O-Liquidity'!G12),ISNUMBER('O-Liquidity'!G$1),ISNUMBER('O-Liquidity'!G$2)),STANDARDIZE('O-Liquidity'!G12,'O-Liquidity'!G$1,'O-Liquidity'!G$2),"..")</f>
        <v>..</v>
      </c>
      <c r="I12" s="64" t="str">
        <f>IF(AND(ISNUMBER('O-Liquidity'!H12),ISNUMBER('O-Liquidity'!H$1),ISNUMBER('O-Liquidity'!H$2)),STANDARDIZE('O-Liquidity'!H12,'O-Liquidity'!H$1,'O-Liquidity'!H$2),"..")</f>
        <v>..</v>
      </c>
      <c r="J12" s="64" t="str">
        <f>IF(AND(ISNUMBER('O-Liquidity'!I12),ISNUMBER('O-Liquidity'!I$1),ISNUMBER('O-Liquidity'!I$2)),STANDARDIZE('O-Liquidity'!I12,'O-Liquidity'!I$1,'O-Liquidity'!I$2),"..")</f>
        <v>..</v>
      </c>
      <c r="K12" s="64" t="str">
        <f>IF(AND(ISNUMBER('O-Liquidity'!J12),ISNUMBER('O-Liquidity'!J$1),ISNUMBER('O-Liquidity'!J$2)),STANDARDIZE('O-Liquidity'!J12,'O-Liquidity'!J$1,'O-Liquidity'!J$2),"..")</f>
        <v>..</v>
      </c>
      <c r="L12" s="64" t="str">
        <f>IF(AND(ISNUMBER('O-Liquidity'!K12),ISNUMBER('O-Liquidity'!K$1),ISNUMBER('O-Liquidity'!K$2)),STANDARDIZE('O-Liquidity'!K12,'O-Liquidity'!K$1,'O-Liquidity'!K$2),"..")</f>
        <v>..</v>
      </c>
      <c r="M12" s="64" t="str">
        <f>IF(AND(ISNUMBER('O-Liquidity'!L12),ISNUMBER('O-Liquidity'!L$1),ISNUMBER('O-Liquidity'!L$2)),STANDARDIZE('O-Liquidity'!L12,'O-Liquidity'!L$1,'O-Liquidity'!L$2),"..")</f>
        <v>..</v>
      </c>
      <c r="N12" s="64">
        <f>IF(AND(ISNUMBER('O-Liquidity'!M12),ISNUMBER('O-Liquidity'!M$1),ISNUMBER('O-Liquidity'!M$2)),STANDARDIZE('O-Liquidity'!M12,'O-Liquidity'!M$1,'O-Liquidity'!M$2),"..")</f>
        <v>0.16874219516599145</v>
      </c>
      <c r="O12" s="64">
        <f>IF(AND(ISNUMBER('O-Liquidity'!N12),ISNUMBER('O-Liquidity'!N$1),ISNUMBER('O-Liquidity'!N$2)),STANDARDIZE('O-Liquidity'!N12,'O-Liquidity'!N$1,'O-Liquidity'!N$2),"..")</f>
        <v>0.15256334472398081</v>
      </c>
      <c r="P12" s="64">
        <f>IF(AND(ISNUMBER('O-Liquidity'!O12),ISNUMBER('O-Liquidity'!O$1),ISNUMBER('O-Liquidity'!O$2)),STANDARDIZE('O-Liquidity'!O12,'O-Liquidity'!O$1,'O-Liquidity'!O$2),"..")</f>
        <v>0.59753501973266954</v>
      </c>
      <c r="Q12" s="64">
        <f>IF(AND(ISNUMBER('O-Liquidity'!P12),ISNUMBER('O-Liquidity'!P$1),ISNUMBER('O-Liquidity'!P$2)),STANDARDIZE('O-Liquidity'!P12,'O-Liquidity'!P$1,'O-Liquidity'!P$2),"..")</f>
        <v>0.73261295297358286</v>
      </c>
      <c r="R12" s="64">
        <f>IF(AND(ISNUMBER('O-Liquidity'!Q12),ISNUMBER('O-Liquidity'!Q$1),ISNUMBER('O-Liquidity'!Q$2)),STANDARDIZE('O-Liquidity'!Q12,'O-Liquidity'!Q$1,'O-Liquidity'!Q$2),"..")</f>
        <v>0.37926812661779485</v>
      </c>
      <c r="S12" s="64">
        <f>IF(AND(ISNUMBER('O-Liquidity'!R12),ISNUMBER('O-Liquidity'!R$1),ISNUMBER('O-Liquidity'!R$2)),STANDARDIZE('O-Liquidity'!R12,'O-Liquidity'!R$1,'O-Liquidity'!R$2),"..")</f>
        <v>-0.53729784071597475</v>
      </c>
      <c r="T12" s="64" t="str">
        <f>IF(AND(ISNUMBER('O-Liquidity'!S12),ISNUMBER('O-Liquidity'!S$1),ISNUMBER('O-Liquidity'!S$2)),STANDARDIZE('O-Liquidity'!S12,'O-Liquidity'!S$1,'O-Liquidity'!S$2),"..")</f>
        <v>..</v>
      </c>
      <c r="U12" s="64" t="str">
        <f>IF(AND(ISNUMBER('O-Liquidity'!T12),ISNUMBER('O-Liquidity'!T$1),ISNUMBER('O-Liquidity'!T$2)),STANDARDIZE('O-Liquidity'!T12,'O-Liquidity'!T$1,'O-Liquidity'!T$2),"..")</f>
        <v>..</v>
      </c>
      <c r="V12" s="64" t="str">
        <f>IF(AND(ISNUMBER('O-Liquidity'!U12),ISNUMBER('O-Liquidity'!U$1),ISNUMBER('O-Liquidity'!U$2)),STANDARDIZE('O-Liquidity'!U12,'O-Liquidity'!U$1,'O-Liquidity'!U$2),"..")</f>
        <v>..</v>
      </c>
      <c r="W12" s="64" t="str">
        <f>IF(AND(ISNUMBER('O-Liquidity'!V12),ISNUMBER('O-Liquidity'!V$1),ISNUMBER('O-Liquidity'!V$2)),STANDARDIZE('O-Liquidity'!V12,'O-Liquidity'!V$1,'O-Liquidity'!V$2),"..")</f>
        <v>..</v>
      </c>
      <c r="X12" s="64" t="str">
        <f>IF(AND(ISNUMBER('O-Liquidity'!W12),ISNUMBER('O-Liquidity'!W$1),ISNUMBER('O-Liquidity'!W$2)),STANDARDIZE('O-Liquidity'!W12,'O-Liquidity'!W$1,'O-Liquidity'!W$2),"..")</f>
        <v>..</v>
      </c>
      <c r="Y12" s="64" t="str">
        <f>IF(AND(ISNUMBER('O-Liquidity'!X12),ISNUMBER('O-Liquidity'!X$1),ISNUMBER('O-Liquidity'!X$2)),STANDARDIZE('O-Liquidity'!X12,'O-Liquidity'!X$1,'O-Liquidity'!X$2),"..")</f>
        <v>..</v>
      </c>
      <c r="Z12" s="64" t="str">
        <f>IF(AND(ISNUMBER('O-Liquidity'!Y12),ISNUMBER('O-Liquidity'!Y$1),ISNUMBER('O-Liquidity'!Y$2)),STANDARDIZE('O-Liquidity'!Y12,'O-Liquidity'!Y$1,'O-Liquidity'!Y$2),"..")</f>
        <v>..</v>
      </c>
      <c r="AA12" s="64" t="str">
        <f>IF(AND(ISNUMBER('O-Liquidity'!Z12),ISNUMBER('O-Liquidity'!Z$1),ISNUMBER('O-Liquidity'!Z$2)),STANDARDIZE('O-Liquidity'!Z12,'O-Liquidity'!Z$1,'O-Liquidity'!Z$2),"..")</f>
        <v>..</v>
      </c>
    </row>
    <row r="13" spans="1:27">
      <c r="A13" s="42">
        <v>10</v>
      </c>
      <c r="B13" s="2">
        <f>IF(ISNUMBER('Bank List'!B11),'Bank List'!B11,"")</f>
        <v>4291604</v>
      </c>
      <c r="C13" s="55" t="str">
        <f>IF(ISTEXT(Soundness!C14),Soundness!C14,"")</f>
        <v>Bankia, SA</v>
      </c>
      <c r="D13" s="55" t="str">
        <f>IF(ISTEXT(Soundness!D14),Soundness!D14,"")</f>
        <v>Spain</v>
      </c>
      <c r="E13" s="63" t="str">
        <f>Soundness!E14</f>
        <v>Y</v>
      </c>
      <c r="F13" s="57"/>
      <c r="G13" s="64" t="str">
        <f>IF(AND(ISNUMBER('O-Liquidity'!F13),ISNUMBER('O-Liquidity'!F$1),ISNUMBER('O-Liquidity'!F$2)),STANDARDIZE('O-Liquidity'!F13,'O-Liquidity'!F$1,'O-Liquidity'!F$2),"..")</f>
        <v>..</v>
      </c>
      <c r="H13" s="64" t="str">
        <f>IF(AND(ISNUMBER('O-Liquidity'!G13),ISNUMBER('O-Liquidity'!G$1),ISNUMBER('O-Liquidity'!G$2)),STANDARDIZE('O-Liquidity'!G13,'O-Liquidity'!G$1,'O-Liquidity'!G$2),"..")</f>
        <v>..</v>
      </c>
      <c r="I13" s="64" t="str">
        <f>IF(AND(ISNUMBER('O-Liquidity'!H13),ISNUMBER('O-Liquidity'!H$1),ISNUMBER('O-Liquidity'!H$2)),STANDARDIZE('O-Liquidity'!H13,'O-Liquidity'!H$1,'O-Liquidity'!H$2),"..")</f>
        <v>..</v>
      </c>
      <c r="J13" s="64" t="str">
        <f>IF(AND(ISNUMBER('O-Liquidity'!I13),ISNUMBER('O-Liquidity'!I$1),ISNUMBER('O-Liquidity'!I$2)),STANDARDIZE('O-Liquidity'!I13,'O-Liquidity'!I$1,'O-Liquidity'!I$2),"..")</f>
        <v>..</v>
      </c>
      <c r="K13" s="64" t="str">
        <f>IF(AND(ISNUMBER('O-Liquidity'!J13),ISNUMBER('O-Liquidity'!J$1),ISNUMBER('O-Liquidity'!J$2)),STANDARDIZE('O-Liquidity'!J13,'O-Liquidity'!J$1,'O-Liquidity'!J$2),"..")</f>
        <v>..</v>
      </c>
      <c r="L13" s="64" t="str">
        <f>IF(AND(ISNUMBER('O-Liquidity'!K13),ISNUMBER('O-Liquidity'!K$1),ISNUMBER('O-Liquidity'!K$2)),STANDARDIZE('O-Liquidity'!K13,'O-Liquidity'!K$1,'O-Liquidity'!K$2),"..")</f>
        <v>..</v>
      </c>
      <c r="M13" s="64" t="str">
        <f>IF(AND(ISNUMBER('O-Liquidity'!L13),ISNUMBER('O-Liquidity'!L$1),ISNUMBER('O-Liquidity'!L$2)),STANDARDIZE('O-Liquidity'!L13,'O-Liquidity'!L$1,'O-Liquidity'!L$2),"..")</f>
        <v>..</v>
      </c>
      <c r="N13" s="64" t="str">
        <f>IF(AND(ISNUMBER('O-Liquidity'!M13),ISNUMBER('O-Liquidity'!M$1),ISNUMBER('O-Liquidity'!M$2)),STANDARDIZE('O-Liquidity'!M13,'O-Liquidity'!M$1,'O-Liquidity'!M$2),"..")</f>
        <v>..</v>
      </c>
      <c r="O13" s="64" t="str">
        <f>IF(AND(ISNUMBER('O-Liquidity'!N13),ISNUMBER('O-Liquidity'!N$1),ISNUMBER('O-Liquidity'!N$2)),STANDARDIZE('O-Liquidity'!N13,'O-Liquidity'!N$1,'O-Liquidity'!N$2),"..")</f>
        <v>..</v>
      </c>
      <c r="P13" s="64" t="str">
        <f>IF(AND(ISNUMBER('O-Liquidity'!O13),ISNUMBER('O-Liquidity'!O$1),ISNUMBER('O-Liquidity'!O$2)),STANDARDIZE('O-Liquidity'!O13,'O-Liquidity'!O$1,'O-Liquidity'!O$2),"..")</f>
        <v>..</v>
      </c>
      <c r="Q13" s="64">
        <f>IF(AND(ISNUMBER('O-Liquidity'!P13),ISNUMBER('O-Liquidity'!P$1),ISNUMBER('O-Liquidity'!P$2)),STANDARDIZE('O-Liquidity'!P13,'O-Liquidity'!P$1,'O-Liquidity'!P$2),"..")</f>
        <v>4.893981879658754</v>
      </c>
      <c r="R13" s="64">
        <f>IF(AND(ISNUMBER('O-Liquidity'!Q13),ISNUMBER('O-Liquidity'!Q$1),ISNUMBER('O-Liquidity'!Q$2)),STANDARDIZE('O-Liquidity'!Q13,'O-Liquidity'!Q$1,'O-Liquidity'!Q$2),"..")</f>
        <v>5.7432700858248795</v>
      </c>
      <c r="S13" s="64" t="str">
        <f>IF(AND(ISNUMBER('O-Liquidity'!R13),ISNUMBER('O-Liquidity'!R$1),ISNUMBER('O-Liquidity'!R$2)),STANDARDIZE('O-Liquidity'!R13,'O-Liquidity'!R$1,'O-Liquidity'!R$2),"..")</f>
        <v>..</v>
      </c>
      <c r="T13" s="64" t="str">
        <f>IF(AND(ISNUMBER('O-Liquidity'!S13),ISNUMBER('O-Liquidity'!S$1),ISNUMBER('O-Liquidity'!S$2)),STANDARDIZE('O-Liquidity'!S13,'O-Liquidity'!S$1,'O-Liquidity'!S$2),"..")</f>
        <v>..</v>
      </c>
      <c r="U13" s="64" t="str">
        <f>IF(AND(ISNUMBER('O-Liquidity'!T13),ISNUMBER('O-Liquidity'!T$1),ISNUMBER('O-Liquidity'!T$2)),STANDARDIZE('O-Liquidity'!T13,'O-Liquidity'!T$1,'O-Liquidity'!T$2),"..")</f>
        <v>..</v>
      </c>
      <c r="V13" s="64" t="str">
        <f>IF(AND(ISNUMBER('O-Liquidity'!U13),ISNUMBER('O-Liquidity'!U$1),ISNUMBER('O-Liquidity'!U$2)),STANDARDIZE('O-Liquidity'!U13,'O-Liquidity'!U$1,'O-Liquidity'!U$2),"..")</f>
        <v>..</v>
      </c>
      <c r="W13" s="64" t="str">
        <f>IF(AND(ISNUMBER('O-Liquidity'!V13),ISNUMBER('O-Liquidity'!V$1),ISNUMBER('O-Liquidity'!V$2)),STANDARDIZE('O-Liquidity'!V13,'O-Liquidity'!V$1,'O-Liquidity'!V$2),"..")</f>
        <v>..</v>
      </c>
      <c r="X13" s="64" t="str">
        <f>IF(AND(ISNUMBER('O-Liquidity'!W13),ISNUMBER('O-Liquidity'!W$1),ISNUMBER('O-Liquidity'!W$2)),STANDARDIZE('O-Liquidity'!W13,'O-Liquidity'!W$1,'O-Liquidity'!W$2),"..")</f>
        <v>..</v>
      </c>
      <c r="Y13" s="64" t="str">
        <f>IF(AND(ISNUMBER('O-Liquidity'!X13),ISNUMBER('O-Liquidity'!X$1),ISNUMBER('O-Liquidity'!X$2)),STANDARDIZE('O-Liquidity'!X13,'O-Liquidity'!X$1,'O-Liquidity'!X$2),"..")</f>
        <v>..</v>
      </c>
      <c r="Z13" s="64" t="str">
        <f>IF(AND(ISNUMBER('O-Liquidity'!Y13),ISNUMBER('O-Liquidity'!Y$1),ISNUMBER('O-Liquidity'!Y$2)),STANDARDIZE('O-Liquidity'!Y13,'O-Liquidity'!Y$1,'O-Liquidity'!Y$2),"..")</f>
        <v>..</v>
      </c>
      <c r="AA13" s="64" t="str">
        <f>IF(AND(ISNUMBER('O-Liquidity'!Z13),ISNUMBER('O-Liquidity'!Z$1),ISNUMBER('O-Liquidity'!Z$2)),STANDARDIZE('O-Liquidity'!Z13,'O-Liquidity'!Z$1,'O-Liquidity'!Z$2),"..")</f>
        <v>..</v>
      </c>
    </row>
    <row r="14" spans="1:27">
      <c r="A14" s="42">
        <v>11</v>
      </c>
      <c r="B14" s="2">
        <f>IF(ISNUMBER('Bank List'!B12),'Bank List'!B12,"")</f>
        <v>114508</v>
      </c>
      <c r="C14" s="55" t="str">
        <f>IF(ISTEXT(Soundness!C15),Soundness!C15,"")</f>
        <v>Barclays Plc</v>
      </c>
      <c r="D14" s="55" t="str">
        <f>IF(ISTEXT(Soundness!D15),Soundness!D15,"")</f>
        <v>United Kingdom</v>
      </c>
      <c r="E14" s="63" t="str">
        <f>Soundness!E15</f>
        <v>Y</v>
      </c>
      <c r="F14" s="57"/>
      <c r="G14" s="64" t="str">
        <f>IF(AND(ISNUMBER('O-Liquidity'!F14),ISNUMBER('O-Liquidity'!F$1),ISNUMBER('O-Liquidity'!F$2)),STANDARDIZE('O-Liquidity'!F14,'O-Liquidity'!F$1,'O-Liquidity'!F$2),"..")</f>
        <v>..</v>
      </c>
      <c r="H14" s="64" t="str">
        <f>IF(AND(ISNUMBER('O-Liquidity'!G14),ISNUMBER('O-Liquidity'!G$1),ISNUMBER('O-Liquidity'!G$2)),STANDARDIZE('O-Liquidity'!G14,'O-Liquidity'!G$1,'O-Liquidity'!G$2),"..")</f>
        <v>..</v>
      </c>
      <c r="I14" s="64" t="str">
        <f>IF(AND(ISNUMBER('O-Liquidity'!H14),ISNUMBER('O-Liquidity'!H$1),ISNUMBER('O-Liquidity'!H$2)),STANDARDIZE('O-Liquidity'!H14,'O-Liquidity'!H$1,'O-Liquidity'!H$2),"..")</f>
        <v>..</v>
      </c>
      <c r="J14" s="64" t="str">
        <f>IF(AND(ISNUMBER('O-Liquidity'!I14),ISNUMBER('O-Liquidity'!I$1),ISNUMBER('O-Liquidity'!I$2)),STANDARDIZE('O-Liquidity'!I14,'O-Liquidity'!I$1,'O-Liquidity'!I$2),"..")</f>
        <v>..</v>
      </c>
      <c r="K14" s="64" t="str">
        <f>IF(AND(ISNUMBER('O-Liquidity'!J14),ISNUMBER('O-Liquidity'!J$1),ISNUMBER('O-Liquidity'!J$2)),STANDARDIZE('O-Liquidity'!J14,'O-Liquidity'!J$1,'O-Liquidity'!J$2),"..")</f>
        <v>..</v>
      </c>
      <c r="L14" s="64" t="str">
        <f>IF(AND(ISNUMBER('O-Liquidity'!K14),ISNUMBER('O-Liquidity'!K$1),ISNUMBER('O-Liquidity'!K$2)),STANDARDIZE('O-Liquidity'!K14,'O-Liquidity'!K$1,'O-Liquidity'!K$2),"..")</f>
        <v>..</v>
      </c>
      <c r="M14" s="64" t="str">
        <f>IF(AND(ISNUMBER('O-Liquidity'!L14),ISNUMBER('O-Liquidity'!L$1),ISNUMBER('O-Liquidity'!L$2)),STANDARDIZE('O-Liquidity'!L14,'O-Liquidity'!L$1,'O-Liquidity'!L$2),"..")</f>
        <v>..</v>
      </c>
      <c r="N14" s="64">
        <f>IF(AND(ISNUMBER('O-Liquidity'!M14),ISNUMBER('O-Liquidity'!M$1),ISNUMBER('O-Liquidity'!M$2)),STANDARDIZE('O-Liquidity'!M14,'O-Liquidity'!M$1,'O-Liquidity'!M$2),"..")</f>
        <v>0.80360859315924493</v>
      </c>
      <c r="O14" s="64">
        <f>IF(AND(ISNUMBER('O-Liquidity'!N14),ISNUMBER('O-Liquidity'!N$1),ISNUMBER('O-Liquidity'!N$2)),STANDARDIZE('O-Liquidity'!N14,'O-Liquidity'!N$1,'O-Liquidity'!N$2),"..")</f>
        <v>1.9367616387911142</v>
      </c>
      <c r="P14" s="64">
        <f>IF(AND(ISNUMBER('O-Liquidity'!O14),ISNUMBER('O-Liquidity'!O$1),ISNUMBER('O-Liquidity'!O$2)),STANDARDIZE('O-Liquidity'!O14,'O-Liquidity'!O$1,'O-Liquidity'!O$2),"..")</f>
        <v>1.1421644083678815</v>
      </c>
      <c r="Q14" s="64">
        <f>IF(AND(ISNUMBER('O-Liquidity'!P14),ISNUMBER('O-Liquidity'!P$1),ISNUMBER('O-Liquidity'!P$2)),STANDARDIZE('O-Liquidity'!P14,'O-Liquidity'!P$1,'O-Liquidity'!P$2),"..")</f>
        <v>0.96713168619813472</v>
      </c>
      <c r="R14" s="64">
        <f>IF(AND(ISNUMBER('O-Liquidity'!Q14),ISNUMBER('O-Liquidity'!Q$1),ISNUMBER('O-Liquidity'!Q$2)),STANDARDIZE('O-Liquidity'!Q14,'O-Liquidity'!Q$1,'O-Liquidity'!Q$2),"..")</f>
        <v>0.99888235782481005</v>
      </c>
      <c r="S14" s="64" t="str">
        <f>IF(AND(ISNUMBER('O-Liquidity'!R14),ISNUMBER('O-Liquidity'!R$1),ISNUMBER('O-Liquidity'!R$2)),STANDARDIZE('O-Liquidity'!R14,'O-Liquidity'!R$1,'O-Liquidity'!R$2),"..")</f>
        <v>..</v>
      </c>
      <c r="T14" s="64" t="str">
        <f>IF(AND(ISNUMBER('O-Liquidity'!S14),ISNUMBER('O-Liquidity'!S$1),ISNUMBER('O-Liquidity'!S$2)),STANDARDIZE('O-Liquidity'!S14,'O-Liquidity'!S$1,'O-Liquidity'!S$2),"..")</f>
        <v>..</v>
      </c>
      <c r="U14" s="64" t="str">
        <f>IF(AND(ISNUMBER('O-Liquidity'!T14),ISNUMBER('O-Liquidity'!T$1),ISNUMBER('O-Liquidity'!T$2)),STANDARDIZE('O-Liquidity'!T14,'O-Liquidity'!T$1,'O-Liquidity'!T$2),"..")</f>
        <v>..</v>
      </c>
      <c r="V14" s="64" t="str">
        <f>IF(AND(ISNUMBER('O-Liquidity'!U14),ISNUMBER('O-Liquidity'!U$1),ISNUMBER('O-Liquidity'!U$2)),STANDARDIZE('O-Liquidity'!U14,'O-Liquidity'!U$1,'O-Liquidity'!U$2),"..")</f>
        <v>..</v>
      </c>
      <c r="W14" s="64" t="str">
        <f>IF(AND(ISNUMBER('O-Liquidity'!V14),ISNUMBER('O-Liquidity'!V$1),ISNUMBER('O-Liquidity'!V$2)),STANDARDIZE('O-Liquidity'!V14,'O-Liquidity'!V$1,'O-Liquidity'!V$2),"..")</f>
        <v>..</v>
      </c>
      <c r="X14" s="64" t="str">
        <f>IF(AND(ISNUMBER('O-Liquidity'!W14),ISNUMBER('O-Liquidity'!W$1),ISNUMBER('O-Liquidity'!W$2)),STANDARDIZE('O-Liquidity'!W14,'O-Liquidity'!W$1,'O-Liquidity'!W$2),"..")</f>
        <v>..</v>
      </c>
      <c r="Y14" s="64" t="str">
        <f>IF(AND(ISNUMBER('O-Liquidity'!X14),ISNUMBER('O-Liquidity'!X$1),ISNUMBER('O-Liquidity'!X$2)),STANDARDIZE('O-Liquidity'!X14,'O-Liquidity'!X$1,'O-Liquidity'!X$2),"..")</f>
        <v>..</v>
      </c>
      <c r="Z14" s="64" t="str">
        <f>IF(AND(ISNUMBER('O-Liquidity'!Y14),ISNUMBER('O-Liquidity'!Y$1),ISNUMBER('O-Liquidity'!Y$2)),STANDARDIZE('O-Liquidity'!Y14,'O-Liquidity'!Y$1,'O-Liquidity'!Y$2),"..")</f>
        <v>..</v>
      </c>
      <c r="AA14" s="64" t="str">
        <f>IF(AND(ISNUMBER('O-Liquidity'!Z14),ISNUMBER('O-Liquidity'!Z$1),ISNUMBER('O-Liquidity'!Z$2)),STANDARDIZE('O-Liquidity'!Z14,'O-Liquidity'!Z$1,'O-Liquidity'!Z$2),"..")</f>
        <v>..</v>
      </c>
    </row>
    <row r="15" spans="1:27">
      <c r="A15" s="42">
        <v>12</v>
      </c>
      <c r="B15" s="2">
        <f>IF(ISNUMBER('Bank List'!B13),'Bank List'!B13,"")</f>
        <v>3001689</v>
      </c>
      <c r="C15" s="55" t="str">
        <f>IF(ISTEXT(Soundness!C16),Soundness!C16,"")</f>
        <v>BNP Paribas SA</v>
      </c>
      <c r="D15" s="55" t="str">
        <f>IF(ISTEXT(Soundness!D16),Soundness!D16,"")</f>
        <v>France</v>
      </c>
      <c r="E15" s="63" t="str">
        <f>Soundness!E16</f>
        <v>Y</v>
      </c>
      <c r="F15" s="57"/>
      <c r="G15" s="64" t="str">
        <f>IF(AND(ISNUMBER('O-Liquidity'!F15),ISNUMBER('O-Liquidity'!F$1),ISNUMBER('O-Liquidity'!F$2)),STANDARDIZE('O-Liquidity'!F15,'O-Liquidity'!F$1,'O-Liquidity'!F$2),"..")</f>
        <v>..</v>
      </c>
      <c r="H15" s="64" t="str">
        <f>IF(AND(ISNUMBER('O-Liquidity'!G15),ISNUMBER('O-Liquidity'!G$1),ISNUMBER('O-Liquidity'!G$2)),STANDARDIZE('O-Liquidity'!G15,'O-Liquidity'!G$1,'O-Liquidity'!G$2),"..")</f>
        <v>..</v>
      </c>
      <c r="I15" s="64" t="str">
        <f>IF(AND(ISNUMBER('O-Liquidity'!H15),ISNUMBER('O-Liquidity'!H$1),ISNUMBER('O-Liquidity'!H$2)),STANDARDIZE('O-Liquidity'!H15,'O-Liquidity'!H$1,'O-Liquidity'!H$2),"..")</f>
        <v>..</v>
      </c>
      <c r="J15" s="64" t="str">
        <f>IF(AND(ISNUMBER('O-Liquidity'!I15),ISNUMBER('O-Liquidity'!I$1),ISNUMBER('O-Liquidity'!I$2)),STANDARDIZE('O-Liquidity'!I15,'O-Liquidity'!I$1,'O-Liquidity'!I$2),"..")</f>
        <v>..</v>
      </c>
      <c r="K15" s="64" t="str">
        <f>IF(AND(ISNUMBER('O-Liquidity'!J15),ISNUMBER('O-Liquidity'!J$1),ISNUMBER('O-Liquidity'!J$2)),STANDARDIZE('O-Liquidity'!J15,'O-Liquidity'!J$1,'O-Liquidity'!J$2),"..")</f>
        <v>..</v>
      </c>
      <c r="L15" s="64" t="str">
        <f>IF(AND(ISNUMBER('O-Liquidity'!K15),ISNUMBER('O-Liquidity'!K$1),ISNUMBER('O-Liquidity'!K$2)),STANDARDIZE('O-Liquidity'!K15,'O-Liquidity'!K$1,'O-Liquidity'!K$2),"..")</f>
        <v>..</v>
      </c>
      <c r="M15" s="64" t="str">
        <f>IF(AND(ISNUMBER('O-Liquidity'!L15),ISNUMBER('O-Liquidity'!L$1),ISNUMBER('O-Liquidity'!L$2)),STANDARDIZE('O-Liquidity'!L15,'O-Liquidity'!L$1,'O-Liquidity'!L$2),"..")</f>
        <v>..</v>
      </c>
      <c r="N15" s="64">
        <f>IF(AND(ISNUMBER('O-Liquidity'!M15),ISNUMBER('O-Liquidity'!M$1),ISNUMBER('O-Liquidity'!M$2)),STANDARDIZE('O-Liquidity'!M15,'O-Liquidity'!M$1,'O-Liquidity'!M$2),"..")</f>
        <v>1.7659387795418557</v>
      </c>
      <c r="O15" s="64">
        <f>IF(AND(ISNUMBER('O-Liquidity'!N15),ISNUMBER('O-Liquidity'!N$1),ISNUMBER('O-Liquidity'!N$2)),STANDARDIZE('O-Liquidity'!N15,'O-Liquidity'!N$1,'O-Liquidity'!N$2),"..")</f>
        <v>1.8758661740255707</v>
      </c>
      <c r="P15" s="64">
        <f>IF(AND(ISNUMBER('O-Liquidity'!O15),ISNUMBER('O-Liquidity'!O$1),ISNUMBER('O-Liquidity'!O$2)),STANDARDIZE('O-Liquidity'!O15,'O-Liquidity'!O$1,'O-Liquidity'!O$2),"..")</f>
        <v>1.0494450925529741</v>
      </c>
      <c r="Q15" s="64">
        <f>IF(AND(ISNUMBER('O-Liquidity'!P15),ISNUMBER('O-Liquidity'!P$1),ISNUMBER('O-Liquidity'!P$2)),STANDARDIZE('O-Liquidity'!P15,'O-Liquidity'!P$1,'O-Liquidity'!P$2),"..")</f>
        <v>1.0334477042365244</v>
      </c>
      <c r="R15" s="64">
        <f>IF(AND(ISNUMBER('O-Liquidity'!Q15),ISNUMBER('O-Liquidity'!Q$1),ISNUMBER('O-Liquidity'!Q$2)),STANDARDIZE('O-Liquidity'!Q15,'O-Liquidity'!Q$1,'O-Liquidity'!Q$2),"..")</f>
        <v>0.92076898292458487</v>
      </c>
      <c r="S15" s="64" t="str">
        <f>IF(AND(ISNUMBER('O-Liquidity'!R15),ISNUMBER('O-Liquidity'!R$1),ISNUMBER('O-Liquidity'!R$2)),STANDARDIZE('O-Liquidity'!R15,'O-Liquidity'!R$1,'O-Liquidity'!R$2),"..")</f>
        <v>..</v>
      </c>
      <c r="T15" s="64" t="str">
        <f>IF(AND(ISNUMBER('O-Liquidity'!S15),ISNUMBER('O-Liquidity'!S$1),ISNUMBER('O-Liquidity'!S$2)),STANDARDIZE('O-Liquidity'!S15,'O-Liquidity'!S$1,'O-Liquidity'!S$2),"..")</f>
        <v>..</v>
      </c>
      <c r="U15" s="64" t="str">
        <f>IF(AND(ISNUMBER('O-Liquidity'!T15),ISNUMBER('O-Liquidity'!T$1),ISNUMBER('O-Liquidity'!T$2)),STANDARDIZE('O-Liquidity'!T15,'O-Liquidity'!T$1,'O-Liquidity'!T$2),"..")</f>
        <v>..</v>
      </c>
      <c r="V15" s="64" t="str">
        <f>IF(AND(ISNUMBER('O-Liquidity'!U15),ISNUMBER('O-Liquidity'!U$1),ISNUMBER('O-Liquidity'!U$2)),STANDARDIZE('O-Liquidity'!U15,'O-Liquidity'!U$1,'O-Liquidity'!U$2),"..")</f>
        <v>..</v>
      </c>
      <c r="W15" s="64" t="str">
        <f>IF(AND(ISNUMBER('O-Liquidity'!V15),ISNUMBER('O-Liquidity'!V$1),ISNUMBER('O-Liquidity'!V$2)),STANDARDIZE('O-Liquidity'!V15,'O-Liquidity'!V$1,'O-Liquidity'!V$2),"..")</f>
        <v>..</v>
      </c>
      <c r="X15" s="64" t="str">
        <f>IF(AND(ISNUMBER('O-Liquidity'!W15),ISNUMBER('O-Liquidity'!W$1),ISNUMBER('O-Liquidity'!W$2)),STANDARDIZE('O-Liquidity'!W15,'O-Liquidity'!W$1,'O-Liquidity'!W$2),"..")</f>
        <v>..</v>
      </c>
      <c r="Y15" s="64" t="str">
        <f>IF(AND(ISNUMBER('O-Liquidity'!X15),ISNUMBER('O-Liquidity'!X$1),ISNUMBER('O-Liquidity'!X$2)),STANDARDIZE('O-Liquidity'!X15,'O-Liquidity'!X$1,'O-Liquidity'!X$2),"..")</f>
        <v>..</v>
      </c>
      <c r="Z15" s="64" t="str">
        <f>IF(AND(ISNUMBER('O-Liquidity'!Y15),ISNUMBER('O-Liquidity'!Y$1),ISNUMBER('O-Liquidity'!Y$2)),STANDARDIZE('O-Liquidity'!Y15,'O-Liquidity'!Y$1,'O-Liquidity'!Y$2),"..")</f>
        <v>..</v>
      </c>
      <c r="AA15" s="64" t="str">
        <f>IF(AND(ISNUMBER('O-Liquidity'!Z15),ISNUMBER('O-Liquidity'!Z$1),ISNUMBER('O-Liquidity'!Z$2)),STANDARDIZE('O-Liquidity'!Z15,'O-Liquidity'!Z$1,'O-Liquidity'!Z$2),"..")</f>
        <v>..</v>
      </c>
    </row>
    <row r="16" spans="1:27">
      <c r="A16" s="42">
        <v>13</v>
      </c>
      <c r="B16" s="2">
        <f>IF(ISNUMBER('Bank List'!B14),'Bank List'!B14,"")</f>
        <v>4219193</v>
      </c>
      <c r="C16" s="55" t="str">
        <f>IF(ISTEXT(Soundness!C17),Soundness!C17,"")</f>
        <v>CaixaBank, SA</v>
      </c>
      <c r="D16" s="55" t="str">
        <f>IF(ISTEXT(Soundness!D17),Soundness!D17,"")</f>
        <v>Spain</v>
      </c>
      <c r="E16" s="63" t="str">
        <f>Soundness!E17</f>
        <v>Y</v>
      </c>
      <c r="F16" s="57"/>
      <c r="G16" s="64" t="str">
        <f>IF(AND(ISNUMBER('O-Liquidity'!F16),ISNUMBER('O-Liquidity'!F$1),ISNUMBER('O-Liquidity'!F$2)),STANDARDIZE('O-Liquidity'!F16,'O-Liquidity'!F$1,'O-Liquidity'!F$2),"..")</f>
        <v>..</v>
      </c>
      <c r="H16" s="64" t="str">
        <f>IF(AND(ISNUMBER('O-Liquidity'!G16),ISNUMBER('O-Liquidity'!G$1),ISNUMBER('O-Liquidity'!G$2)),STANDARDIZE('O-Liquidity'!G16,'O-Liquidity'!G$1,'O-Liquidity'!G$2),"..")</f>
        <v>..</v>
      </c>
      <c r="I16" s="64" t="str">
        <f>IF(AND(ISNUMBER('O-Liquidity'!H16),ISNUMBER('O-Liquidity'!H$1),ISNUMBER('O-Liquidity'!H$2)),STANDARDIZE('O-Liquidity'!H16,'O-Liquidity'!H$1,'O-Liquidity'!H$2),"..")</f>
        <v>..</v>
      </c>
      <c r="J16" s="64" t="str">
        <f>IF(AND(ISNUMBER('O-Liquidity'!I16),ISNUMBER('O-Liquidity'!I$1),ISNUMBER('O-Liquidity'!I$2)),STANDARDIZE('O-Liquidity'!I16,'O-Liquidity'!I$1,'O-Liquidity'!I$2),"..")</f>
        <v>..</v>
      </c>
      <c r="K16" s="64" t="str">
        <f>IF(AND(ISNUMBER('O-Liquidity'!J16),ISNUMBER('O-Liquidity'!J$1),ISNUMBER('O-Liquidity'!J$2)),STANDARDIZE('O-Liquidity'!J16,'O-Liquidity'!J$1,'O-Liquidity'!J$2),"..")</f>
        <v>..</v>
      </c>
      <c r="L16" s="64" t="str">
        <f>IF(AND(ISNUMBER('O-Liquidity'!K16),ISNUMBER('O-Liquidity'!K$1),ISNUMBER('O-Liquidity'!K$2)),STANDARDIZE('O-Liquidity'!K16,'O-Liquidity'!K$1,'O-Liquidity'!K$2),"..")</f>
        <v>..</v>
      </c>
      <c r="M16" s="64" t="str">
        <f>IF(AND(ISNUMBER('O-Liquidity'!L16),ISNUMBER('O-Liquidity'!L$1),ISNUMBER('O-Liquidity'!L$2)),STANDARDIZE('O-Liquidity'!L16,'O-Liquidity'!L$1,'O-Liquidity'!L$2),"..")</f>
        <v>..</v>
      </c>
      <c r="N16" s="64" t="str">
        <f>IF(AND(ISNUMBER('O-Liquidity'!M16),ISNUMBER('O-Liquidity'!M$1),ISNUMBER('O-Liquidity'!M$2)),STANDARDIZE('O-Liquidity'!M16,'O-Liquidity'!M$1,'O-Liquidity'!M$2),"..")</f>
        <v>..</v>
      </c>
      <c r="O16" s="64" t="str">
        <f>IF(AND(ISNUMBER('O-Liquidity'!N16),ISNUMBER('O-Liquidity'!N$1),ISNUMBER('O-Liquidity'!N$2)),STANDARDIZE('O-Liquidity'!N16,'O-Liquidity'!N$1,'O-Liquidity'!N$2),"..")</f>
        <v>..</v>
      </c>
      <c r="P16" s="64" t="str">
        <f>IF(AND(ISNUMBER('O-Liquidity'!O16),ISNUMBER('O-Liquidity'!O$1),ISNUMBER('O-Liquidity'!O$2)),STANDARDIZE('O-Liquidity'!O16,'O-Liquidity'!O$1,'O-Liquidity'!O$2),"..")</f>
        <v>..</v>
      </c>
      <c r="Q16" s="64" t="str">
        <f>IF(AND(ISNUMBER('O-Liquidity'!P16),ISNUMBER('O-Liquidity'!P$1),ISNUMBER('O-Liquidity'!P$2)),STANDARDIZE('O-Liquidity'!P16,'O-Liquidity'!P$1,'O-Liquidity'!P$2),"..")</f>
        <v>..</v>
      </c>
      <c r="R16" s="64">
        <f>IF(AND(ISNUMBER('O-Liquidity'!Q16),ISNUMBER('O-Liquidity'!Q$1),ISNUMBER('O-Liquidity'!Q$2)),STANDARDIZE('O-Liquidity'!Q16,'O-Liquidity'!Q$1,'O-Liquidity'!Q$2),"..")</f>
        <v>2.7421619674059685</v>
      </c>
      <c r="S16" s="64" t="str">
        <f>IF(AND(ISNUMBER('O-Liquidity'!R16),ISNUMBER('O-Liquidity'!R$1),ISNUMBER('O-Liquidity'!R$2)),STANDARDIZE('O-Liquidity'!R16,'O-Liquidity'!R$1,'O-Liquidity'!R$2),"..")</f>
        <v>..</v>
      </c>
      <c r="T16" s="64" t="str">
        <f>IF(AND(ISNUMBER('O-Liquidity'!S16),ISNUMBER('O-Liquidity'!S$1),ISNUMBER('O-Liquidity'!S$2)),STANDARDIZE('O-Liquidity'!S16,'O-Liquidity'!S$1,'O-Liquidity'!S$2),"..")</f>
        <v>..</v>
      </c>
      <c r="U16" s="64" t="str">
        <f>IF(AND(ISNUMBER('O-Liquidity'!T16),ISNUMBER('O-Liquidity'!T$1),ISNUMBER('O-Liquidity'!T$2)),STANDARDIZE('O-Liquidity'!T16,'O-Liquidity'!T$1,'O-Liquidity'!T$2),"..")</f>
        <v>..</v>
      </c>
      <c r="V16" s="64" t="str">
        <f>IF(AND(ISNUMBER('O-Liquidity'!U16),ISNUMBER('O-Liquidity'!U$1),ISNUMBER('O-Liquidity'!U$2)),STANDARDIZE('O-Liquidity'!U16,'O-Liquidity'!U$1,'O-Liquidity'!U$2),"..")</f>
        <v>..</v>
      </c>
      <c r="W16" s="64" t="str">
        <f>IF(AND(ISNUMBER('O-Liquidity'!V16),ISNUMBER('O-Liquidity'!V$1),ISNUMBER('O-Liquidity'!V$2)),STANDARDIZE('O-Liquidity'!V16,'O-Liquidity'!V$1,'O-Liquidity'!V$2),"..")</f>
        <v>..</v>
      </c>
      <c r="X16" s="64" t="str">
        <f>IF(AND(ISNUMBER('O-Liquidity'!W16),ISNUMBER('O-Liquidity'!W$1),ISNUMBER('O-Liquidity'!W$2)),STANDARDIZE('O-Liquidity'!W16,'O-Liquidity'!W$1,'O-Liquidity'!W$2),"..")</f>
        <v>..</v>
      </c>
      <c r="Y16" s="64" t="str">
        <f>IF(AND(ISNUMBER('O-Liquidity'!X16),ISNUMBER('O-Liquidity'!X$1),ISNUMBER('O-Liquidity'!X$2)),STANDARDIZE('O-Liquidity'!X16,'O-Liquidity'!X$1,'O-Liquidity'!X$2),"..")</f>
        <v>..</v>
      </c>
      <c r="Z16" s="64" t="str">
        <f>IF(AND(ISNUMBER('O-Liquidity'!Y16),ISNUMBER('O-Liquidity'!Y$1),ISNUMBER('O-Liquidity'!Y$2)),STANDARDIZE('O-Liquidity'!Y16,'O-Liquidity'!Y$1,'O-Liquidity'!Y$2),"..")</f>
        <v>..</v>
      </c>
      <c r="AA16" s="64" t="str">
        <f>IF(AND(ISNUMBER('O-Liquidity'!Z16),ISNUMBER('O-Liquidity'!Z$1),ISNUMBER('O-Liquidity'!Z$2)),STANDARDIZE('O-Liquidity'!Z16,'O-Liquidity'!Z$1,'O-Liquidity'!Z$2),"..")</f>
        <v>..</v>
      </c>
    </row>
    <row r="17" spans="1:27">
      <c r="A17" s="42">
        <v>14</v>
      </c>
      <c r="B17" s="2">
        <f>IF(ISNUMBER('Bank List'!B15),'Bank List'!B15,"")</f>
        <v>100515</v>
      </c>
      <c r="C17" s="55" t="str">
        <f>IF(ISTEXT(Soundness!C18),Soundness!C18,"")</f>
        <v>Canadian Imperial Bank of Commerce</v>
      </c>
      <c r="D17" s="55" t="str">
        <f>IF(ISTEXT(Soundness!D18),Soundness!D18,"")</f>
        <v>Canada</v>
      </c>
      <c r="E17" s="63" t="str">
        <f>Soundness!E18</f>
        <v>Y</v>
      </c>
      <c r="F17" s="57"/>
      <c r="G17" s="64" t="str">
        <f>IF(AND(ISNUMBER('O-Liquidity'!F17),ISNUMBER('O-Liquidity'!F$1),ISNUMBER('O-Liquidity'!F$2)),STANDARDIZE('O-Liquidity'!F17,'O-Liquidity'!F$1,'O-Liquidity'!F$2),"..")</f>
        <v>..</v>
      </c>
      <c r="H17" s="64" t="str">
        <f>IF(AND(ISNUMBER('O-Liquidity'!G17),ISNUMBER('O-Liquidity'!G$1),ISNUMBER('O-Liquidity'!G$2)),STANDARDIZE('O-Liquidity'!G17,'O-Liquidity'!G$1,'O-Liquidity'!G$2),"..")</f>
        <v>..</v>
      </c>
      <c r="I17" s="64" t="str">
        <f>IF(AND(ISNUMBER('O-Liquidity'!H17),ISNUMBER('O-Liquidity'!H$1),ISNUMBER('O-Liquidity'!H$2)),STANDARDIZE('O-Liquidity'!H17,'O-Liquidity'!H$1,'O-Liquidity'!H$2),"..")</f>
        <v>..</v>
      </c>
      <c r="J17" s="64" t="str">
        <f>IF(AND(ISNUMBER('O-Liquidity'!I17),ISNUMBER('O-Liquidity'!I$1),ISNUMBER('O-Liquidity'!I$2)),STANDARDIZE('O-Liquidity'!I17,'O-Liquidity'!I$1,'O-Liquidity'!I$2),"..")</f>
        <v>..</v>
      </c>
      <c r="K17" s="64" t="str">
        <f>IF(AND(ISNUMBER('O-Liquidity'!J17),ISNUMBER('O-Liquidity'!J$1),ISNUMBER('O-Liquidity'!J$2)),STANDARDIZE('O-Liquidity'!J17,'O-Liquidity'!J$1,'O-Liquidity'!J$2),"..")</f>
        <v>..</v>
      </c>
      <c r="L17" s="64" t="str">
        <f>IF(AND(ISNUMBER('O-Liquidity'!K17),ISNUMBER('O-Liquidity'!K$1),ISNUMBER('O-Liquidity'!K$2)),STANDARDIZE('O-Liquidity'!K17,'O-Liquidity'!K$1,'O-Liquidity'!K$2),"..")</f>
        <v>..</v>
      </c>
      <c r="M17" s="64" t="str">
        <f>IF(AND(ISNUMBER('O-Liquidity'!L17),ISNUMBER('O-Liquidity'!L$1),ISNUMBER('O-Liquidity'!L$2)),STANDARDIZE('O-Liquidity'!L17,'O-Liquidity'!L$1,'O-Liquidity'!L$2),"..")</f>
        <v>..</v>
      </c>
      <c r="N17" s="64">
        <f>IF(AND(ISNUMBER('O-Liquidity'!M17),ISNUMBER('O-Liquidity'!M$1),ISNUMBER('O-Liquidity'!M$2)),STANDARDIZE('O-Liquidity'!M17,'O-Liquidity'!M$1,'O-Liquidity'!M$2),"..")</f>
        <v>3.2993336002190072</v>
      </c>
      <c r="O17" s="64">
        <f>IF(AND(ISNUMBER('O-Liquidity'!N17),ISNUMBER('O-Liquidity'!N$1),ISNUMBER('O-Liquidity'!N$2)),STANDARDIZE('O-Liquidity'!N17,'O-Liquidity'!N$1,'O-Liquidity'!N$2),"..")</f>
        <v>3.9912173417923773</v>
      </c>
      <c r="P17" s="64">
        <f>IF(AND(ISNUMBER('O-Liquidity'!O17),ISNUMBER('O-Liquidity'!O$1),ISNUMBER('O-Liquidity'!O$2)),STANDARDIZE('O-Liquidity'!O17,'O-Liquidity'!O$1,'O-Liquidity'!O$2),"..")</f>
        <v>2.9514758646309112</v>
      </c>
      <c r="Q17" s="64">
        <f>IF(AND(ISNUMBER('O-Liquidity'!P17),ISNUMBER('O-Liquidity'!P$1),ISNUMBER('O-Liquidity'!P$2)),STANDARDIZE('O-Liquidity'!P17,'O-Liquidity'!P$1,'O-Liquidity'!P$2),"..")</f>
        <v>2.7727443632399069</v>
      </c>
      <c r="R17" s="64">
        <f>IF(AND(ISNUMBER('O-Liquidity'!Q17),ISNUMBER('O-Liquidity'!Q$1),ISNUMBER('O-Liquidity'!Q$2)),STANDARDIZE('O-Liquidity'!Q17,'O-Liquidity'!Q$1,'O-Liquidity'!Q$2),"..")</f>
        <v>3.1963623576678755</v>
      </c>
      <c r="S17" s="64">
        <f>IF(AND(ISNUMBER('O-Liquidity'!R17),ISNUMBER('O-Liquidity'!R$1),ISNUMBER('O-Liquidity'!R$2)),STANDARDIZE('O-Liquidity'!R17,'O-Liquidity'!R$1,'O-Liquidity'!R$2),"..")</f>
        <v>2.4660004335030994</v>
      </c>
      <c r="T17" s="64" t="str">
        <f>IF(AND(ISNUMBER('O-Liquidity'!S17),ISNUMBER('O-Liquidity'!S$1),ISNUMBER('O-Liquidity'!S$2)),STANDARDIZE('O-Liquidity'!S17,'O-Liquidity'!S$1,'O-Liquidity'!S$2),"..")</f>
        <v>..</v>
      </c>
      <c r="U17" s="64" t="str">
        <f>IF(AND(ISNUMBER('O-Liquidity'!T17),ISNUMBER('O-Liquidity'!T$1),ISNUMBER('O-Liquidity'!T$2)),STANDARDIZE('O-Liquidity'!T17,'O-Liquidity'!T$1,'O-Liquidity'!T$2),"..")</f>
        <v>..</v>
      </c>
      <c r="V17" s="64" t="str">
        <f>IF(AND(ISNUMBER('O-Liquidity'!U17),ISNUMBER('O-Liquidity'!U$1),ISNUMBER('O-Liquidity'!U$2)),STANDARDIZE('O-Liquidity'!U17,'O-Liquidity'!U$1,'O-Liquidity'!U$2),"..")</f>
        <v>..</v>
      </c>
      <c r="W17" s="64" t="str">
        <f>IF(AND(ISNUMBER('O-Liquidity'!V17),ISNUMBER('O-Liquidity'!V$1),ISNUMBER('O-Liquidity'!V$2)),STANDARDIZE('O-Liquidity'!V17,'O-Liquidity'!V$1,'O-Liquidity'!V$2),"..")</f>
        <v>..</v>
      </c>
      <c r="X17" s="64" t="str">
        <f>IF(AND(ISNUMBER('O-Liquidity'!W17),ISNUMBER('O-Liquidity'!W$1),ISNUMBER('O-Liquidity'!W$2)),STANDARDIZE('O-Liquidity'!W17,'O-Liquidity'!W$1,'O-Liquidity'!W$2),"..")</f>
        <v>..</v>
      </c>
      <c r="Y17" s="64" t="str">
        <f>IF(AND(ISNUMBER('O-Liquidity'!X17),ISNUMBER('O-Liquidity'!X$1),ISNUMBER('O-Liquidity'!X$2)),STANDARDIZE('O-Liquidity'!X17,'O-Liquidity'!X$1,'O-Liquidity'!X$2),"..")</f>
        <v>..</v>
      </c>
      <c r="Z17" s="64" t="str">
        <f>IF(AND(ISNUMBER('O-Liquidity'!Y17),ISNUMBER('O-Liquidity'!Y$1),ISNUMBER('O-Liquidity'!Y$2)),STANDARDIZE('O-Liquidity'!Y17,'O-Liquidity'!Y$1,'O-Liquidity'!Y$2),"..")</f>
        <v>..</v>
      </c>
      <c r="AA17" s="64" t="str">
        <f>IF(AND(ISNUMBER('O-Liquidity'!Z17),ISNUMBER('O-Liquidity'!Z$1),ISNUMBER('O-Liquidity'!Z$2)),STANDARDIZE('O-Liquidity'!Z17,'O-Liquidity'!Z$1,'O-Liquidity'!Z$2),"..")</f>
        <v>..</v>
      </c>
    </row>
    <row r="18" spans="1:27">
      <c r="A18" s="42">
        <v>15</v>
      </c>
      <c r="B18" s="2">
        <f>IF(ISNUMBER('Bank List'!B16),'Bank List'!B16,"")</f>
        <v>4041896</v>
      </c>
      <c r="C18" s="55" t="str">
        <f>IF(ISTEXT(Soundness!C19),Soundness!C19,"")</f>
        <v>Citigroup Inc.</v>
      </c>
      <c r="D18" s="55" t="str">
        <f>IF(ISTEXT(Soundness!D19),Soundness!D19,"")</f>
        <v>USA</v>
      </c>
      <c r="E18" s="63" t="str">
        <f>Soundness!E19</f>
        <v>Y</v>
      </c>
      <c r="F18" s="57"/>
      <c r="G18" s="64" t="str">
        <f>IF(AND(ISNUMBER('O-Liquidity'!F18),ISNUMBER('O-Liquidity'!F$1),ISNUMBER('O-Liquidity'!F$2)),STANDARDIZE('O-Liquidity'!F18,'O-Liquidity'!F$1,'O-Liquidity'!F$2),"..")</f>
        <v>..</v>
      </c>
      <c r="H18" s="64" t="str">
        <f>IF(AND(ISNUMBER('O-Liquidity'!G18),ISNUMBER('O-Liquidity'!G$1),ISNUMBER('O-Liquidity'!G$2)),STANDARDIZE('O-Liquidity'!G18,'O-Liquidity'!G$1,'O-Liquidity'!G$2),"..")</f>
        <v>..</v>
      </c>
      <c r="I18" s="64" t="str">
        <f>IF(AND(ISNUMBER('O-Liquidity'!H18),ISNUMBER('O-Liquidity'!H$1),ISNUMBER('O-Liquidity'!H$2)),STANDARDIZE('O-Liquidity'!H18,'O-Liquidity'!H$1,'O-Liquidity'!H$2),"..")</f>
        <v>..</v>
      </c>
      <c r="J18" s="64" t="str">
        <f>IF(AND(ISNUMBER('O-Liquidity'!I18),ISNUMBER('O-Liquidity'!I$1),ISNUMBER('O-Liquidity'!I$2)),STANDARDIZE('O-Liquidity'!I18,'O-Liquidity'!I$1,'O-Liquidity'!I$2),"..")</f>
        <v>..</v>
      </c>
      <c r="K18" s="64" t="str">
        <f>IF(AND(ISNUMBER('O-Liquidity'!J18),ISNUMBER('O-Liquidity'!J$1),ISNUMBER('O-Liquidity'!J$2)),STANDARDIZE('O-Liquidity'!J18,'O-Liquidity'!J$1,'O-Liquidity'!J$2),"..")</f>
        <v>..</v>
      </c>
      <c r="L18" s="64" t="str">
        <f>IF(AND(ISNUMBER('O-Liquidity'!K18),ISNUMBER('O-Liquidity'!K$1),ISNUMBER('O-Liquidity'!K$2)),STANDARDIZE('O-Liquidity'!K18,'O-Liquidity'!K$1,'O-Liquidity'!K$2),"..")</f>
        <v>..</v>
      </c>
      <c r="M18" s="64" t="str">
        <f>IF(AND(ISNUMBER('O-Liquidity'!L18),ISNUMBER('O-Liquidity'!L$1),ISNUMBER('O-Liquidity'!L$2)),STANDARDIZE('O-Liquidity'!L18,'O-Liquidity'!L$1,'O-Liquidity'!L$2),"..")</f>
        <v>..</v>
      </c>
      <c r="N18" s="64">
        <f>IF(AND(ISNUMBER('O-Liquidity'!M18),ISNUMBER('O-Liquidity'!M$1),ISNUMBER('O-Liquidity'!M$2)),STANDARDIZE('O-Liquidity'!M18,'O-Liquidity'!M$1,'O-Liquidity'!M$2),"..")</f>
        <v>0.27177132906365592</v>
      </c>
      <c r="O18" s="64">
        <f>IF(AND(ISNUMBER('O-Liquidity'!N18),ISNUMBER('O-Liquidity'!N$1),ISNUMBER('O-Liquidity'!N$2)),STANDARDIZE('O-Liquidity'!N18,'O-Liquidity'!N$1,'O-Liquidity'!N$2),"..")</f>
        <v>9.8147151711312497E-3</v>
      </c>
      <c r="P18" s="64">
        <f>IF(AND(ISNUMBER('O-Liquidity'!O18),ISNUMBER('O-Liquidity'!O$1),ISNUMBER('O-Liquidity'!O$2)),STANDARDIZE('O-Liquidity'!O18,'O-Liquidity'!O$1,'O-Liquidity'!O$2),"..")</f>
        <v>-1.469917122446901E-2</v>
      </c>
      <c r="Q18" s="64">
        <f>IF(AND(ISNUMBER('O-Liquidity'!P18),ISNUMBER('O-Liquidity'!P$1),ISNUMBER('O-Liquidity'!P$2)),STANDARDIZE('O-Liquidity'!P18,'O-Liquidity'!P$1,'O-Liquidity'!P$2),"..")</f>
        <v>-0.11303713758651125</v>
      </c>
      <c r="R18" s="64">
        <f>IF(AND(ISNUMBER('O-Liquidity'!Q18),ISNUMBER('O-Liquidity'!Q$1),ISNUMBER('O-Liquidity'!Q$2)),STANDARDIZE('O-Liquidity'!Q18,'O-Liquidity'!Q$1,'O-Liquidity'!Q$2),"..")</f>
        <v>-0.14283964421414638</v>
      </c>
      <c r="S18" s="64" t="str">
        <f>IF(AND(ISNUMBER('O-Liquidity'!R18),ISNUMBER('O-Liquidity'!R$1),ISNUMBER('O-Liquidity'!R$2)),STANDARDIZE('O-Liquidity'!R18,'O-Liquidity'!R$1,'O-Liquidity'!R$2),"..")</f>
        <v>..</v>
      </c>
      <c r="T18" s="64" t="str">
        <f>IF(AND(ISNUMBER('O-Liquidity'!S18),ISNUMBER('O-Liquidity'!S$1),ISNUMBER('O-Liquidity'!S$2)),STANDARDIZE('O-Liquidity'!S18,'O-Liquidity'!S$1,'O-Liquidity'!S$2),"..")</f>
        <v>..</v>
      </c>
      <c r="U18" s="64" t="str">
        <f>IF(AND(ISNUMBER('O-Liquidity'!T18),ISNUMBER('O-Liquidity'!T$1),ISNUMBER('O-Liquidity'!T$2)),STANDARDIZE('O-Liquidity'!T18,'O-Liquidity'!T$1,'O-Liquidity'!T$2),"..")</f>
        <v>..</v>
      </c>
      <c r="V18" s="64" t="str">
        <f>IF(AND(ISNUMBER('O-Liquidity'!U18),ISNUMBER('O-Liquidity'!U$1),ISNUMBER('O-Liquidity'!U$2)),STANDARDIZE('O-Liquidity'!U18,'O-Liquidity'!U$1,'O-Liquidity'!U$2),"..")</f>
        <v>..</v>
      </c>
      <c r="W18" s="64" t="str">
        <f>IF(AND(ISNUMBER('O-Liquidity'!V18),ISNUMBER('O-Liquidity'!V$1),ISNUMBER('O-Liquidity'!V$2)),STANDARDIZE('O-Liquidity'!V18,'O-Liquidity'!V$1,'O-Liquidity'!V$2),"..")</f>
        <v>..</v>
      </c>
      <c r="X18" s="64" t="str">
        <f>IF(AND(ISNUMBER('O-Liquidity'!W18),ISNUMBER('O-Liquidity'!W$1),ISNUMBER('O-Liquidity'!W$2)),STANDARDIZE('O-Liquidity'!W18,'O-Liquidity'!W$1,'O-Liquidity'!W$2),"..")</f>
        <v>..</v>
      </c>
      <c r="Y18" s="64" t="str">
        <f>IF(AND(ISNUMBER('O-Liquidity'!X18),ISNUMBER('O-Liquidity'!X$1),ISNUMBER('O-Liquidity'!X$2)),STANDARDIZE('O-Liquidity'!X18,'O-Liquidity'!X$1,'O-Liquidity'!X$2),"..")</f>
        <v>..</v>
      </c>
      <c r="Z18" s="64" t="str">
        <f>IF(AND(ISNUMBER('O-Liquidity'!Y18),ISNUMBER('O-Liquidity'!Y$1),ISNUMBER('O-Liquidity'!Y$2)),STANDARDIZE('O-Liquidity'!Y18,'O-Liquidity'!Y$1,'O-Liquidity'!Y$2),"..")</f>
        <v>..</v>
      </c>
      <c r="AA18" s="64" t="str">
        <f>IF(AND(ISNUMBER('O-Liquidity'!Z18),ISNUMBER('O-Liquidity'!Z$1),ISNUMBER('O-Liquidity'!Z$2)),STANDARDIZE('O-Liquidity'!Z18,'O-Liquidity'!Z$1,'O-Liquidity'!Z$2),"..")</f>
        <v>..</v>
      </c>
    </row>
    <row r="19" spans="1:27">
      <c r="A19" s="42">
        <v>16</v>
      </c>
      <c r="B19" s="2">
        <f>IF(ISNUMBER('Bank List'!B17),'Bank List'!B17,"")</f>
        <v>113985</v>
      </c>
      <c r="C19" s="55" t="str">
        <f>IF(ISTEXT(Soundness!C20),Soundness!C20,"")</f>
        <v>Commerzbank AG</v>
      </c>
      <c r="D19" s="55" t="str">
        <f>IF(ISTEXT(Soundness!D20),Soundness!D20,"")</f>
        <v>Germany</v>
      </c>
      <c r="E19" s="63" t="str">
        <f>Soundness!E20</f>
        <v>Y</v>
      </c>
      <c r="F19" s="57"/>
      <c r="G19" s="64" t="str">
        <f>IF(AND(ISNUMBER('O-Liquidity'!F19),ISNUMBER('O-Liquidity'!F$1),ISNUMBER('O-Liquidity'!F$2)),STANDARDIZE('O-Liquidity'!F19,'O-Liquidity'!F$1,'O-Liquidity'!F$2),"..")</f>
        <v>..</v>
      </c>
      <c r="H19" s="64" t="str">
        <f>IF(AND(ISNUMBER('O-Liquidity'!G19),ISNUMBER('O-Liquidity'!G$1),ISNUMBER('O-Liquidity'!G$2)),STANDARDIZE('O-Liquidity'!G19,'O-Liquidity'!G$1,'O-Liquidity'!G$2),"..")</f>
        <v>..</v>
      </c>
      <c r="I19" s="64" t="str">
        <f>IF(AND(ISNUMBER('O-Liquidity'!H19),ISNUMBER('O-Liquidity'!H$1),ISNUMBER('O-Liquidity'!H$2)),STANDARDIZE('O-Liquidity'!H19,'O-Liquidity'!H$1,'O-Liquidity'!H$2),"..")</f>
        <v>..</v>
      </c>
      <c r="J19" s="64" t="str">
        <f>IF(AND(ISNUMBER('O-Liquidity'!I19),ISNUMBER('O-Liquidity'!I$1),ISNUMBER('O-Liquidity'!I$2)),STANDARDIZE('O-Liquidity'!I19,'O-Liquidity'!I$1,'O-Liquidity'!I$2),"..")</f>
        <v>..</v>
      </c>
      <c r="K19" s="64" t="str">
        <f>IF(AND(ISNUMBER('O-Liquidity'!J19),ISNUMBER('O-Liquidity'!J$1),ISNUMBER('O-Liquidity'!J$2)),STANDARDIZE('O-Liquidity'!J19,'O-Liquidity'!J$1,'O-Liquidity'!J$2),"..")</f>
        <v>..</v>
      </c>
      <c r="L19" s="64" t="str">
        <f>IF(AND(ISNUMBER('O-Liquidity'!K19),ISNUMBER('O-Liquidity'!K$1),ISNUMBER('O-Liquidity'!K$2)),STANDARDIZE('O-Liquidity'!K19,'O-Liquidity'!K$1,'O-Liquidity'!K$2),"..")</f>
        <v>..</v>
      </c>
      <c r="M19" s="64" t="str">
        <f>IF(AND(ISNUMBER('O-Liquidity'!L19),ISNUMBER('O-Liquidity'!L$1),ISNUMBER('O-Liquidity'!L$2)),STANDARDIZE('O-Liquidity'!L19,'O-Liquidity'!L$1,'O-Liquidity'!L$2),"..")</f>
        <v>..</v>
      </c>
      <c r="N19" s="64">
        <f>IF(AND(ISNUMBER('O-Liquidity'!M19),ISNUMBER('O-Liquidity'!M$1),ISNUMBER('O-Liquidity'!M$2)),STANDARDIZE('O-Liquidity'!M19,'O-Liquidity'!M$1,'O-Liquidity'!M$2),"..")</f>
        <v>-0.36030826293019752</v>
      </c>
      <c r="O19" s="64">
        <f>IF(AND(ISNUMBER('O-Liquidity'!N19),ISNUMBER('O-Liquidity'!N$1),ISNUMBER('O-Liquidity'!N$2)),STANDARDIZE('O-Liquidity'!N19,'O-Liquidity'!N$1,'O-Liquidity'!N$2),"..")</f>
        <v>-0.20819590199580615</v>
      </c>
      <c r="P19" s="64">
        <f>IF(AND(ISNUMBER('O-Liquidity'!O19),ISNUMBER('O-Liquidity'!O$1),ISNUMBER('O-Liquidity'!O$2)),STANDARDIZE('O-Liquidity'!O19,'O-Liquidity'!O$1,'O-Liquidity'!O$2),"..")</f>
        <v>0.22103593917325803</v>
      </c>
      <c r="Q19" s="64">
        <f>IF(AND(ISNUMBER('O-Liquidity'!P19),ISNUMBER('O-Liquidity'!P$1),ISNUMBER('O-Liquidity'!P$2)),STANDARDIZE('O-Liquidity'!P19,'O-Liquidity'!P$1,'O-Liquidity'!P$2),"..")</f>
        <v>5.8585125449262851E-2</v>
      </c>
      <c r="R19" s="64">
        <f>IF(AND(ISNUMBER('O-Liquidity'!Q19),ISNUMBER('O-Liquidity'!Q$1),ISNUMBER('O-Liquidity'!Q$2)),STANDARDIZE('O-Liquidity'!Q19,'O-Liquidity'!Q$1,'O-Liquidity'!Q$2),"..")</f>
        <v>3.4963844847375684E-2</v>
      </c>
      <c r="S19" s="64" t="str">
        <f>IF(AND(ISNUMBER('O-Liquidity'!R19),ISNUMBER('O-Liquidity'!R$1),ISNUMBER('O-Liquidity'!R$2)),STANDARDIZE('O-Liquidity'!R19,'O-Liquidity'!R$1,'O-Liquidity'!R$2),"..")</f>
        <v>..</v>
      </c>
      <c r="T19" s="64" t="str">
        <f>IF(AND(ISNUMBER('O-Liquidity'!S19),ISNUMBER('O-Liquidity'!S$1),ISNUMBER('O-Liquidity'!S$2)),STANDARDIZE('O-Liquidity'!S19,'O-Liquidity'!S$1,'O-Liquidity'!S$2),"..")</f>
        <v>..</v>
      </c>
      <c r="U19" s="64" t="str">
        <f>IF(AND(ISNUMBER('O-Liquidity'!T19),ISNUMBER('O-Liquidity'!T$1),ISNUMBER('O-Liquidity'!T$2)),STANDARDIZE('O-Liquidity'!T19,'O-Liquidity'!T$1,'O-Liquidity'!T$2),"..")</f>
        <v>..</v>
      </c>
      <c r="V19" s="64" t="str">
        <f>IF(AND(ISNUMBER('O-Liquidity'!U19),ISNUMBER('O-Liquidity'!U$1),ISNUMBER('O-Liquidity'!U$2)),STANDARDIZE('O-Liquidity'!U19,'O-Liquidity'!U$1,'O-Liquidity'!U$2),"..")</f>
        <v>..</v>
      </c>
      <c r="W19" s="64" t="str">
        <f>IF(AND(ISNUMBER('O-Liquidity'!V19),ISNUMBER('O-Liquidity'!V$1),ISNUMBER('O-Liquidity'!V$2)),STANDARDIZE('O-Liquidity'!V19,'O-Liquidity'!V$1,'O-Liquidity'!V$2),"..")</f>
        <v>..</v>
      </c>
      <c r="X19" s="64" t="str">
        <f>IF(AND(ISNUMBER('O-Liquidity'!W19),ISNUMBER('O-Liquidity'!W$1),ISNUMBER('O-Liquidity'!W$2)),STANDARDIZE('O-Liquidity'!W19,'O-Liquidity'!W$1,'O-Liquidity'!W$2),"..")</f>
        <v>..</v>
      </c>
      <c r="Y19" s="64" t="str">
        <f>IF(AND(ISNUMBER('O-Liquidity'!X19),ISNUMBER('O-Liquidity'!X$1),ISNUMBER('O-Liquidity'!X$2)),STANDARDIZE('O-Liquidity'!X19,'O-Liquidity'!X$1,'O-Liquidity'!X$2),"..")</f>
        <v>..</v>
      </c>
      <c r="Z19" s="64" t="str">
        <f>IF(AND(ISNUMBER('O-Liquidity'!Y19),ISNUMBER('O-Liquidity'!Y$1),ISNUMBER('O-Liquidity'!Y$2)),STANDARDIZE('O-Liquidity'!Y19,'O-Liquidity'!Y$1,'O-Liquidity'!Y$2),"..")</f>
        <v>..</v>
      </c>
      <c r="AA19" s="64" t="str">
        <f>IF(AND(ISNUMBER('O-Liquidity'!Z19),ISNUMBER('O-Liquidity'!Z$1),ISNUMBER('O-Liquidity'!Z$2)),STANDARDIZE('O-Liquidity'!Z19,'O-Liquidity'!Z$1,'O-Liquidity'!Z$2),"..")</f>
        <v>..</v>
      </c>
    </row>
    <row r="20" spans="1:27">
      <c r="A20" s="42">
        <v>17</v>
      </c>
      <c r="B20" s="2">
        <f>IF(ISNUMBER('Bank List'!B18),'Bank List'!B18,"")</f>
        <v>4087374</v>
      </c>
      <c r="C20" s="55" t="str">
        <f>IF(ISTEXT(Soundness!C21),Soundness!C21,"")</f>
        <v>Commonwealth Bank of Australia</v>
      </c>
      <c r="D20" s="55" t="str">
        <f>IF(ISTEXT(Soundness!D21),Soundness!D21,"")</f>
        <v>Australia</v>
      </c>
      <c r="E20" s="63" t="str">
        <f>Soundness!E21</f>
        <v>Y</v>
      </c>
      <c r="F20" s="57"/>
      <c r="G20" s="64" t="str">
        <f>IF(AND(ISNUMBER('O-Liquidity'!F20),ISNUMBER('O-Liquidity'!F$1),ISNUMBER('O-Liquidity'!F$2)),STANDARDIZE('O-Liquidity'!F20,'O-Liquidity'!F$1,'O-Liquidity'!F$2),"..")</f>
        <v>..</v>
      </c>
      <c r="H20" s="64" t="str">
        <f>IF(AND(ISNUMBER('O-Liquidity'!G20),ISNUMBER('O-Liquidity'!G$1),ISNUMBER('O-Liquidity'!G$2)),STANDARDIZE('O-Liquidity'!G20,'O-Liquidity'!G$1,'O-Liquidity'!G$2),"..")</f>
        <v>..</v>
      </c>
      <c r="I20" s="64" t="str">
        <f>IF(AND(ISNUMBER('O-Liquidity'!H20),ISNUMBER('O-Liquidity'!H$1),ISNUMBER('O-Liquidity'!H$2)),STANDARDIZE('O-Liquidity'!H20,'O-Liquidity'!H$1,'O-Liquidity'!H$2),"..")</f>
        <v>..</v>
      </c>
      <c r="J20" s="64" t="str">
        <f>IF(AND(ISNUMBER('O-Liquidity'!I20),ISNUMBER('O-Liquidity'!I$1),ISNUMBER('O-Liquidity'!I$2)),STANDARDIZE('O-Liquidity'!I20,'O-Liquidity'!I$1,'O-Liquidity'!I$2),"..")</f>
        <v>..</v>
      </c>
      <c r="K20" s="64" t="str">
        <f>IF(AND(ISNUMBER('O-Liquidity'!J20),ISNUMBER('O-Liquidity'!J$1),ISNUMBER('O-Liquidity'!J$2)),STANDARDIZE('O-Liquidity'!J20,'O-Liquidity'!J$1,'O-Liquidity'!J$2),"..")</f>
        <v>..</v>
      </c>
      <c r="L20" s="64" t="str">
        <f>IF(AND(ISNUMBER('O-Liquidity'!K20),ISNUMBER('O-Liquidity'!K$1),ISNUMBER('O-Liquidity'!K$2)),STANDARDIZE('O-Liquidity'!K20,'O-Liquidity'!K$1,'O-Liquidity'!K$2),"..")</f>
        <v>..</v>
      </c>
      <c r="M20" s="64" t="str">
        <f>IF(AND(ISNUMBER('O-Liquidity'!L20),ISNUMBER('O-Liquidity'!L$1),ISNUMBER('O-Liquidity'!L$2)),STANDARDIZE('O-Liquidity'!L20,'O-Liquidity'!L$1,'O-Liquidity'!L$2),"..")</f>
        <v>..</v>
      </c>
      <c r="N20" s="64">
        <f>IF(AND(ISNUMBER('O-Liquidity'!M20),ISNUMBER('O-Liquidity'!M$1),ISNUMBER('O-Liquidity'!M$2)),STANDARDIZE('O-Liquidity'!M20,'O-Liquidity'!M$1,'O-Liquidity'!M$2),"..")</f>
        <v>-0.89225907079893241</v>
      </c>
      <c r="O20" s="64">
        <f>IF(AND(ISNUMBER('O-Liquidity'!N20),ISNUMBER('O-Liquidity'!N$1),ISNUMBER('O-Liquidity'!N$2)),STANDARDIZE('O-Liquidity'!N20,'O-Liquidity'!N$1,'O-Liquidity'!N$2),"..")</f>
        <v>-1.0088542822298874</v>
      </c>
      <c r="P20" s="64">
        <f>IF(AND(ISNUMBER('O-Liquidity'!O20),ISNUMBER('O-Liquidity'!O$1),ISNUMBER('O-Liquidity'!O$2)),STANDARDIZE('O-Liquidity'!O20,'O-Liquidity'!O$1,'O-Liquidity'!O$2),"..")</f>
        <v>-0.90771749369612842</v>
      </c>
      <c r="Q20" s="64">
        <f>IF(AND(ISNUMBER('O-Liquidity'!P20),ISNUMBER('O-Liquidity'!P$1),ISNUMBER('O-Liquidity'!P$2)),STANDARDIZE('O-Liquidity'!P20,'O-Liquidity'!P$1,'O-Liquidity'!P$2),"..")</f>
        <v>-0.93133705763802044</v>
      </c>
      <c r="R20" s="64">
        <f>IF(AND(ISNUMBER('O-Liquidity'!Q20),ISNUMBER('O-Liquidity'!Q$1),ISNUMBER('O-Liquidity'!Q$2)),STANDARDIZE('O-Liquidity'!Q20,'O-Liquidity'!Q$1,'O-Liquidity'!Q$2),"..")</f>
        <v>-0.95338210582294947</v>
      </c>
      <c r="S20" s="64">
        <f>IF(AND(ISNUMBER('O-Liquidity'!R20),ISNUMBER('O-Liquidity'!R$1),ISNUMBER('O-Liquidity'!R$2)),STANDARDIZE('O-Liquidity'!R20,'O-Liquidity'!R$1,'O-Liquidity'!R$2),"..")</f>
        <v>-0.95042290833213028</v>
      </c>
      <c r="T20" s="64" t="str">
        <f>IF(AND(ISNUMBER('O-Liquidity'!S20),ISNUMBER('O-Liquidity'!S$1),ISNUMBER('O-Liquidity'!S$2)),STANDARDIZE('O-Liquidity'!S20,'O-Liquidity'!S$1,'O-Liquidity'!S$2),"..")</f>
        <v>..</v>
      </c>
      <c r="U20" s="64" t="str">
        <f>IF(AND(ISNUMBER('O-Liquidity'!T20),ISNUMBER('O-Liquidity'!T$1),ISNUMBER('O-Liquidity'!T$2)),STANDARDIZE('O-Liquidity'!T20,'O-Liquidity'!T$1,'O-Liquidity'!T$2),"..")</f>
        <v>..</v>
      </c>
      <c r="V20" s="64" t="str">
        <f>IF(AND(ISNUMBER('O-Liquidity'!U20),ISNUMBER('O-Liquidity'!U$1),ISNUMBER('O-Liquidity'!U$2)),STANDARDIZE('O-Liquidity'!U20,'O-Liquidity'!U$1,'O-Liquidity'!U$2),"..")</f>
        <v>..</v>
      </c>
      <c r="W20" s="64" t="str">
        <f>IF(AND(ISNUMBER('O-Liquidity'!V20),ISNUMBER('O-Liquidity'!V$1),ISNUMBER('O-Liquidity'!V$2)),STANDARDIZE('O-Liquidity'!V20,'O-Liquidity'!V$1,'O-Liquidity'!V$2),"..")</f>
        <v>..</v>
      </c>
      <c r="X20" s="64" t="str">
        <f>IF(AND(ISNUMBER('O-Liquidity'!W20),ISNUMBER('O-Liquidity'!W$1),ISNUMBER('O-Liquidity'!W$2)),STANDARDIZE('O-Liquidity'!W20,'O-Liquidity'!W$1,'O-Liquidity'!W$2),"..")</f>
        <v>..</v>
      </c>
      <c r="Y20" s="64" t="str">
        <f>IF(AND(ISNUMBER('O-Liquidity'!X20),ISNUMBER('O-Liquidity'!X$1),ISNUMBER('O-Liquidity'!X$2)),STANDARDIZE('O-Liquidity'!X20,'O-Liquidity'!X$1,'O-Liquidity'!X$2),"..")</f>
        <v>..</v>
      </c>
      <c r="Z20" s="64" t="str">
        <f>IF(AND(ISNUMBER('O-Liquidity'!Y20),ISNUMBER('O-Liquidity'!Y$1),ISNUMBER('O-Liquidity'!Y$2)),STANDARDIZE('O-Liquidity'!Y20,'O-Liquidity'!Y$1,'O-Liquidity'!Y$2),"..")</f>
        <v>..</v>
      </c>
      <c r="AA20" s="64" t="str">
        <f>IF(AND(ISNUMBER('O-Liquidity'!Z20),ISNUMBER('O-Liquidity'!Z$1),ISNUMBER('O-Liquidity'!Z$2)),STANDARDIZE('O-Liquidity'!Z20,'O-Liquidity'!Z$1,'O-Liquidity'!Z$2),"..")</f>
        <v>..</v>
      </c>
    </row>
    <row r="21" spans="1:27">
      <c r="A21" s="42">
        <v>18</v>
      </c>
      <c r="B21" s="2">
        <f>IF(ISNUMBER('Bank List'!B19),'Bank List'!B19,"")</f>
        <v>4085960</v>
      </c>
      <c r="C21" s="55" t="str">
        <f>IF(ISTEXT(Soundness!C22),Soundness!C22,"")</f>
        <v>Crédit Agricole SA</v>
      </c>
      <c r="D21" s="55" t="str">
        <f>IF(ISTEXT(Soundness!D22),Soundness!D22,"")</f>
        <v>France</v>
      </c>
      <c r="E21" s="63" t="str">
        <f>Soundness!E22</f>
        <v>Y</v>
      </c>
      <c r="F21" s="57"/>
      <c r="G21" s="64" t="str">
        <f>IF(AND(ISNUMBER('O-Liquidity'!F21),ISNUMBER('O-Liquidity'!F$1),ISNUMBER('O-Liquidity'!F$2)),STANDARDIZE('O-Liquidity'!F21,'O-Liquidity'!F$1,'O-Liquidity'!F$2),"..")</f>
        <v>..</v>
      </c>
      <c r="H21" s="64" t="str">
        <f>IF(AND(ISNUMBER('O-Liquidity'!G21),ISNUMBER('O-Liquidity'!G$1),ISNUMBER('O-Liquidity'!G$2)),STANDARDIZE('O-Liquidity'!G21,'O-Liquidity'!G$1,'O-Liquidity'!G$2),"..")</f>
        <v>..</v>
      </c>
      <c r="I21" s="64" t="str">
        <f>IF(AND(ISNUMBER('O-Liquidity'!H21),ISNUMBER('O-Liquidity'!H$1),ISNUMBER('O-Liquidity'!H$2)),STANDARDIZE('O-Liquidity'!H21,'O-Liquidity'!H$1,'O-Liquidity'!H$2),"..")</f>
        <v>..</v>
      </c>
      <c r="J21" s="64" t="str">
        <f>IF(AND(ISNUMBER('O-Liquidity'!I21),ISNUMBER('O-Liquidity'!I$1),ISNUMBER('O-Liquidity'!I$2)),STANDARDIZE('O-Liquidity'!I21,'O-Liquidity'!I$1,'O-Liquidity'!I$2),"..")</f>
        <v>..</v>
      </c>
      <c r="K21" s="64" t="str">
        <f>IF(AND(ISNUMBER('O-Liquidity'!J21),ISNUMBER('O-Liquidity'!J$1),ISNUMBER('O-Liquidity'!J$2)),STANDARDIZE('O-Liquidity'!J21,'O-Liquidity'!J$1,'O-Liquidity'!J$2),"..")</f>
        <v>..</v>
      </c>
      <c r="L21" s="64" t="str">
        <f>IF(AND(ISNUMBER('O-Liquidity'!K21),ISNUMBER('O-Liquidity'!K$1),ISNUMBER('O-Liquidity'!K$2)),STANDARDIZE('O-Liquidity'!K21,'O-Liquidity'!K$1,'O-Liquidity'!K$2),"..")</f>
        <v>..</v>
      </c>
      <c r="M21" s="64" t="str">
        <f>IF(AND(ISNUMBER('O-Liquidity'!L21),ISNUMBER('O-Liquidity'!L$1),ISNUMBER('O-Liquidity'!L$2)),STANDARDIZE('O-Liquidity'!L21,'O-Liquidity'!L$1,'O-Liquidity'!L$2),"..")</f>
        <v>..</v>
      </c>
      <c r="N21" s="64">
        <f>IF(AND(ISNUMBER('O-Liquidity'!M21),ISNUMBER('O-Liquidity'!M$1),ISNUMBER('O-Liquidity'!M$2)),STANDARDIZE('O-Liquidity'!M21,'O-Liquidity'!M$1,'O-Liquidity'!M$2),"..")</f>
        <v>0.49307786829484429</v>
      </c>
      <c r="O21" s="64">
        <f>IF(AND(ISNUMBER('O-Liquidity'!N21),ISNUMBER('O-Liquidity'!N$1),ISNUMBER('O-Liquidity'!N$2)),STANDARDIZE('O-Liquidity'!N21,'O-Liquidity'!N$1,'O-Liquidity'!N$2),"..")</f>
        <v>0.64341700524724976</v>
      </c>
      <c r="P21" s="64">
        <f>IF(AND(ISNUMBER('O-Liquidity'!O21),ISNUMBER('O-Liquidity'!O$1),ISNUMBER('O-Liquidity'!O$2)),STANDARDIZE('O-Liquidity'!O21,'O-Liquidity'!O$1,'O-Liquidity'!O$2),"..")</f>
        <v>0.18939657669846729</v>
      </c>
      <c r="Q21" s="64">
        <f>IF(AND(ISNUMBER('O-Liquidity'!P21),ISNUMBER('O-Liquidity'!P$1),ISNUMBER('O-Liquidity'!P$2)),STANDARDIZE('O-Liquidity'!P21,'O-Liquidity'!P$1,'O-Liquidity'!P$2),"..")</f>
        <v>7.0975434492251285E-2</v>
      </c>
      <c r="R21" s="64">
        <f>IF(AND(ISNUMBER('O-Liquidity'!Q21),ISNUMBER('O-Liquidity'!Q$1),ISNUMBER('O-Liquidity'!Q$2)),STANDARDIZE('O-Liquidity'!Q21,'O-Liquidity'!Q$1,'O-Liquidity'!Q$2),"..")</f>
        <v>0.14650747613002038</v>
      </c>
      <c r="S21" s="64" t="str">
        <f>IF(AND(ISNUMBER('O-Liquidity'!R21),ISNUMBER('O-Liquidity'!R$1),ISNUMBER('O-Liquidity'!R$2)),STANDARDIZE('O-Liquidity'!R21,'O-Liquidity'!R$1,'O-Liquidity'!R$2),"..")</f>
        <v>..</v>
      </c>
      <c r="T21" s="64" t="str">
        <f>IF(AND(ISNUMBER('O-Liquidity'!S21),ISNUMBER('O-Liquidity'!S$1),ISNUMBER('O-Liquidity'!S$2)),STANDARDIZE('O-Liquidity'!S21,'O-Liquidity'!S$1,'O-Liquidity'!S$2),"..")</f>
        <v>..</v>
      </c>
      <c r="U21" s="64" t="str">
        <f>IF(AND(ISNUMBER('O-Liquidity'!T21),ISNUMBER('O-Liquidity'!T$1),ISNUMBER('O-Liquidity'!T$2)),STANDARDIZE('O-Liquidity'!T21,'O-Liquidity'!T$1,'O-Liquidity'!T$2),"..")</f>
        <v>..</v>
      </c>
      <c r="V21" s="64" t="str">
        <f>IF(AND(ISNUMBER('O-Liquidity'!U21),ISNUMBER('O-Liquidity'!U$1),ISNUMBER('O-Liquidity'!U$2)),STANDARDIZE('O-Liquidity'!U21,'O-Liquidity'!U$1,'O-Liquidity'!U$2),"..")</f>
        <v>..</v>
      </c>
      <c r="W21" s="64" t="str">
        <f>IF(AND(ISNUMBER('O-Liquidity'!V21),ISNUMBER('O-Liquidity'!V$1),ISNUMBER('O-Liquidity'!V$2)),STANDARDIZE('O-Liquidity'!V21,'O-Liquidity'!V$1,'O-Liquidity'!V$2),"..")</f>
        <v>..</v>
      </c>
      <c r="X21" s="64" t="str">
        <f>IF(AND(ISNUMBER('O-Liquidity'!W21),ISNUMBER('O-Liquidity'!W$1),ISNUMBER('O-Liquidity'!W$2)),STANDARDIZE('O-Liquidity'!W21,'O-Liquidity'!W$1,'O-Liquidity'!W$2),"..")</f>
        <v>..</v>
      </c>
      <c r="Y21" s="64" t="str">
        <f>IF(AND(ISNUMBER('O-Liquidity'!X21),ISNUMBER('O-Liquidity'!X$1),ISNUMBER('O-Liquidity'!X$2)),STANDARDIZE('O-Liquidity'!X21,'O-Liquidity'!X$1,'O-Liquidity'!X$2),"..")</f>
        <v>..</v>
      </c>
      <c r="Z21" s="64" t="str">
        <f>IF(AND(ISNUMBER('O-Liquidity'!Y21),ISNUMBER('O-Liquidity'!Y$1),ISNUMBER('O-Liquidity'!Y$2)),STANDARDIZE('O-Liquidity'!Y21,'O-Liquidity'!Y$1,'O-Liquidity'!Y$2),"..")</f>
        <v>..</v>
      </c>
      <c r="AA21" s="64" t="str">
        <f>IF(AND(ISNUMBER('O-Liquidity'!Z21),ISNUMBER('O-Liquidity'!Z$1),ISNUMBER('O-Liquidity'!Z$2)),STANDARDIZE('O-Liquidity'!Z21,'O-Liquidity'!Z$1,'O-Liquidity'!Z$2),"..")</f>
        <v>..</v>
      </c>
    </row>
    <row r="22" spans="1:27">
      <c r="A22" s="42">
        <v>19</v>
      </c>
      <c r="B22" s="2">
        <f>IF(ISNUMBER('Bank List'!B20),'Bank List'!B20,"")</f>
        <v>4238541</v>
      </c>
      <c r="C22" s="55" t="str">
        <f>IF(ISTEXT(Soundness!C23),Soundness!C23,"")</f>
        <v>Crédit Industriel et Commercial</v>
      </c>
      <c r="D22" s="55" t="str">
        <f>IF(ISTEXT(Soundness!D23),Soundness!D23,"")</f>
        <v>France</v>
      </c>
      <c r="E22" s="63" t="str">
        <f>Soundness!E23</f>
        <v>Y</v>
      </c>
      <c r="F22" s="57"/>
      <c r="G22" s="64" t="str">
        <f>IF(AND(ISNUMBER('O-Liquidity'!F22),ISNUMBER('O-Liquidity'!F$1),ISNUMBER('O-Liquidity'!F$2)),STANDARDIZE('O-Liquidity'!F22,'O-Liquidity'!F$1,'O-Liquidity'!F$2),"..")</f>
        <v>..</v>
      </c>
      <c r="H22" s="64" t="str">
        <f>IF(AND(ISNUMBER('O-Liquidity'!G22),ISNUMBER('O-Liquidity'!G$1),ISNUMBER('O-Liquidity'!G$2)),STANDARDIZE('O-Liquidity'!G22,'O-Liquidity'!G$1,'O-Liquidity'!G$2),"..")</f>
        <v>..</v>
      </c>
      <c r="I22" s="64" t="str">
        <f>IF(AND(ISNUMBER('O-Liquidity'!H22),ISNUMBER('O-Liquidity'!H$1),ISNUMBER('O-Liquidity'!H$2)),STANDARDIZE('O-Liquidity'!H22,'O-Liquidity'!H$1,'O-Liquidity'!H$2),"..")</f>
        <v>..</v>
      </c>
      <c r="J22" s="64" t="str">
        <f>IF(AND(ISNUMBER('O-Liquidity'!I22),ISNUMBER('O-Liquidity'!I$1),ISNUMBER('O-Liquidity'!I$2)),STANDARDIZE('O-Liquidity'!I22,'O-Liquidity'!I$1,'O-Liquidity'!I$2),"..")</f>
        <v>..</v>
      </c>
      <c r="K22" s="64" t="str">
        <f>IF(AND(ISNUMBER('O-Liquidity'!J22),ISNUMBER('O-Liquidity'!J$1),ISNUMBER('O-Liquidity'!J$2)),STANDARDIZE('O-Liquidity'!J22,'O-Liquidity'!J$1,'O-Liquidity'!J$2),"..")</f>
        <v>..</v>
      </c>
      <c r="L22" s="64" t="str">
        <f>IF(AND(ISNUMBER('O-Liquidity'!K22),ISNUMBER('O-Liquidity'!K$1),ISNUMBER('O-Liquidity'!K$2)),STANDARDIZE('O-Liquidity'!K22,'O-Liquidity'!K$1,'O-Liquidity'!K$2),"..")</f>
        <v>..</v>
      </c>
      <c r="M22" s="64" t="str">
        <f>IF(AND(ISNUMBER('O-Liquidity'!L22),ISNUMBER('O-Liquidity'!L$1),ISNUMBER('O-Liquidity'!L$2)),STANDARDIZE('O-Liquidity'!L22,'O-Liquidity'!L$1,'O-Liquidity'!L$2),"..")</f>
        <v>..</v>
      </c>
      <c r="N22" s="64">
        <f>IF(AND(ISNUMBER('O-Liquidity'!M22),ISNUMBER('O-Liquidity'!M$1),ISNUMBER('O-Liquidity'!M$2)),STANDARDIZE('O-Liquidity'!M22,'O-Liquidity'!M$1,'O-Liquidity'!M$2),"..")</f>
        <v>1.3061684511530258</v>
      </c>
      <c r="O22" s="64">
        <f>IF(AND(ISNUMBER('O-Liquidity'!N22),ISNUMBER('O-Liquidity'!N$1),ISNUMBER('O-Liquidity'!N$2)),STANDARDIZE('O-Liquidity'!N22,'O-Liquidity'!N$1,'O-Liquidity'!N$2),"..")</f>
        <v>0.23191827967479012</v>
      </c>
      <c r="P22" s="64">
        <f>IF(AND(ISNUMBER('O-Liquidity'!O22),ISNUMBER('O-Liquidity'!O$1),ISNUMBER('O-Liquidity'!O$2)),STANDARDIZE('O-Liquidity'!O22,'O-Liquidity'!O$1,'O-Liquidity'!O$2),"..")</f>
        <v>0.16936187534180563</v>
      </c>
      <c r="Q22" s="64">
        <f>IF(AND(ISNUMBER('O-Liquidity'!P22),ISNUMBER('O-Liquidity'!P$1),ISNUMBER('O-Liquidity'!P$2)),STANDARDIZE('O-Liquidity'!P22,'O-Liquidity'!P$1,'O-Liquidity'!P$2),"..")</f>
        <v>0.73751484998561223</v>
      </c>
      <c r="R22" s="64">
        <f>IF(AND(ISNUMBER('O-Liquidity'!Q22),ISNUMBER('O-Liquidity'!Q$1),ISNUMBER('O-Liquidity'!Q$2)),STANDARDIZE('O-Liquidity'!Q22,'O-Liquidity'!Q$1,'O-Liquidity'!Q$2),"..")</f>
        <v>0.85118437125752933</v>
      </c>
      <c r="S22" s="64" t="str">
        <f>IF(AND(ISNUMBER('O-Liquidity'!R22),ISNUMBER('O-Liquidity'!R$1),ISNUMBER('O-Liquidity'!R$2)),STANDARDIZE('O-Liquidity'!R22,'O-Liquidity'!R$1,'O-Liquidity'!R$2),"..")</f>
        <v>..</v>
      </c>
      <c r="T22" s="64" t="str">
        <f>IF(AND(ISNUMBER('O-Liquidity'!S22),ISNUMBER('O-Liquidity'!S$1),ISNUMBER('O-Liquidity'!S$2)),STANDARDIZE('O-Liquidity'!S22,'O-Liquidity'!S$1,'O-Liquidity'!S$2),"..")</f>
        <v>..</v>
      </c>
      <c r="U22" s="64" t="str">
        <f>IF(AND(ISNUMBER('O-Liquidity'!T22),ISNUMBER('O-Liquidity'!T$1),ISNUMBER('O-Liquidity'!T$2)),STANDARDIZE('O-Liquidity'!T22,'O-Liquidity'!T$1,'O-Liquidity'!T$2),"..")</f>
        <v>..</v>
      </c>
      <c r="V22" s="64" t="str">
        <f>IF(AND(ISNUMBER('O-Liquidity'!U22),ISNUMBER('O-Liquidity'!U$1),ISNUMBER('O-Liquidity'!U$2)),STANDARDIZE('O-Liquidity'!U22,'O-Liquidity'!U$1,'O-Liquidity'!U$2),"..")</f>
        <v>..</v>
      </c>
      <c r="W22" s="64" t="str">
        <f>IF(AND(ISNUMBER('O-Liquidity'!V22),ISNUMBER('O-Liquidity'!V$1),ISNUMBER('O-Liquidity'!V$2)),STANDARDIZE('O-Liquidity'!V22,'O-Liquidity'!V$1,'O-Liquidity'!V$2),"..")</f>
        <v>..</v>
      </c>
      <c r="X22" s="64" t="str">
        <f>IF(AND(ISNUMBER('O-Liquidity'!W22),ISNUMBER('O-Liquidity'!W$1),ISNUMBER('O-Liquidity'!W$2)),STANDARDIZE('O-Liquidity'!W22,'O-Liquidity'!W$1,'O-Liquidity'!W$2),"..")</f>
        <v>..</v>
      </c>
      <c r="Y22" s="64" t="str">
        <f>IF(AND(ISNUMBER('O-Liquidity'!X22),ISNUMBER('O-Liquidity'!X$1),ISNUMBER('O-Liquidity'!X$2)),STANDARDIZE('O-Liquidity'!X22,'O-Liquidity'!X$1,'O-Liquidity'!X$2),"..")</f>
        <v>..</v>
      </c>
      <c r="Z22" s="64" t="str">
        <f>IF(AND(ISNUMBER('O-Liquidity'!Y22),ISNUMBER('O-Liquidity'!Y$1),ISNUMBER('O-Liquidity'!Y$2)),STANDARDIZE('O-Liquidity'!Y22,'O-Liquidity'!Y$1,'O-Liquidity'!Y$2),"..")</f>
        <v>..</v>
      </c>
      <c r="AA22" s="64" t="str">
        <f>IF(AND(ISNUMBER('O-Liquidity'!Z22),ISNUMBER('O-Liquidity'!Z$1),ISNUMBER('O-Liquidity'!Z$2)),STANDARDIZE('O-Liquidity'!Z22,'O-Liquidity'!Z$1,'O-Liquidity'!Z$2),"..")</f>
        <v>..</v>
      </c>
    </row>
    <row r="23" spans="1:27">
      <c r="A23" s="42">
        <v>20</v>
      </c>
      <c r="B23" s="2">
        <f>IF(ISNUMBER('Bank List'!B21),'Bank List'!B21,"")</f>
        <v>113824</v>
      </c>
      <c r="C23" s="55" t="str">
        <f>IF(ISTEXT(Soundness!C24),Soundness!C24,"")</f>
        <v>Credit Suisse Group AG</v>
      </c>
      <c r="D23" s="55" t="str">
        <f>IF(ISTEXT(Soundness!D24),Soundness!D24,"")</f>
        <v>Switzerland</v>
      </c>
      <c r="E23" s="63" t="str">
        <f>Soundness!E24</f>
        <v>Y</v>
      </c>
      <c r="F23" s="57"/>
      <c r="G23" s="64" t="str">
        <f>IF(AND(ISNUMBER('O-Liquidity'!F23),ISNUMBER('O-Liquidity'!F$1),ISNUMBER('O-Liquidity'!F$2)),STANDARDIZE('O-Liquidity'!F23,'O-Liquidity'!F$1,'O-Liquidity'!F$2),"..")</f>
        <v>..</v>
      </c>
      <c r="H23" s="64" t="str">
        <f>IF(AND(ISNUMBER('O-Liquidity'!G23),ISNUMBER('O-Liquidity'!G$1),ISNUMBER('O-Liquidity'!G$2)),STANDARDIZE('O-Liquidity'!G23,'O-Liquidity'!G$1,'O-Liquidity'!G$2),"..")</f>
        <v>..</v>
      </c>
      <c r="I23" s="64" t="str">
        <f>IF(AND(ISNUMBER('O-Liquidity'!H23),ISNUMBER('O-Liquidity'!H$1),ISNUMBER('O-Liquidity'!H$2)),STANDARDIZE('O-Liquidity'!H23,'O-Liquidity'!H$1,'O-Liquidity'!H$2),"..")</f>
        <v>..</v>
      </c>
      <c r="J23" s="64" t="str">
        <f>IF(AND(ISNUMBER('O-Liquidity'!I23),ISNUMBER('O-Liquidity'!I$1),ISNUMBER('O-Liquidity'!I$2)),STANDARDIZE('O-Liquidity'!I23,'O-Liquidity'!I$1,'O-Liquidity'!I$2),"..")</f>
        <v>..</v>
      </c>
      <c r="K23" s="64" t="str">
        <f>IF(AND(ISNUMBER('O-Liquidity'!J23),ISNUMBER('O-Liquidity'!J$1),ISNUMBER('O-Liquidity'!J$2)),STANDARDIZE('O-Liquidity'!J23,'O-Liquidity'!J$1,'O-Liquidity'!J$2),"..")</f>
        <v>..</v>
      </c>
      <c r="L23" s="64" t="str">
        <f>IF(AND(ISNUMBER('O-Liquidity'!K23),ISNUMBER('O-Liquidity'!K$1),ISNUMBER('O-Liquidity'!K$2)),STANDARDIZE('O-Liquidity'!K23,'O-Liquidity'!K$1,'O-Liquidity'!K$2),"..")</f>
        <v>..</v>
      </c>
      <c r="M23" s="64" t="str">
        <f>IF(AND(ISNUMBER('O-Liquidity'!L23),ISNUMBER('O-Liquidity'!L$1),ISNUMBER('O-Liquidity'!L$2)),STANDARDIZE('O-Liquidity'!L23,'O-Liquidity'!L$1,'O-Liquidity'!L$2),"..")</f>
        <v>..</v>
      </c>
      <c r="N23" s="64">
        <f>IF(AND(ISNUMBER('O-Liquidity'!M23),ISNUMBER('O-Liquidity'!M$1),ISNUMBER('O-Liquidity'!M$2)),STANDARDIZE('O-Liquidity'!M23,'O-Liquidity'!M$1,'O-Liquidity'!M$2),"..")</f>
        <v>1.2016343134632907</v>
      </c>
      <c r="O23" s="64">
        <f>IF(AND(ISNUMBER('O-Liquidity'!N23),ISNUMBER('O-Liquidity'!N$1),ISNUMBER('O-Liquidity'!N$2)),STANDARDIZE('O-Liquidity'!N23,'O-Liquidity'!N$1,'O-Liquidity'!N$2),"..")</f>
        <v>0.47372341431208204</v>
      </c>
      <c r="P23" s="64">
        <f>IF(AND(ISNUMBER('O-Liquidity'!O23),ISNUMBER('O-Liquidity'!O$1),ISNUMBER('O-Liquidity'!O$2)),STANDARDIZE('O-Liquidity'!O23,'O-Liquidity'!O$1,'O-Liquidity'!O$2),"..")</f>
        <v>1.1116083099157479</v>
      </c>
      <c r="Q23" s="64">
        <f>IF(AND(ISNUMBER('O-Liquidity'!P23),ISNUMBER('O-Liquidity'!P$1),ISNUMBER('O-Liquidity'!P$2)),STANDARDIZE('O-Liquidity'!P23,'O-Liquidity'!P$1,'O-Liquidity'!P$2),"..")</f>
        <v>0.93181313443354785</v>
      </c>
      <c r="R23" s="64">
        <f>IF(AND(ISNUMBER('O-Liquidity'!Q23),ISNUMBER('O-Liquidity'!Q$1),ISNUMBER('O-Liquidity'!Q$2)),STANDARDIZE('O-Liquidity'!Q23,'O-Liquidity'!Q$1,'O-Liquidity'!Q$2),"..")</f>
        <v>0.67614104812004894</v>
      </c>
      <c r="S23" s="64" t="str">
        <f>IF(AND(ISNUMBER('O-Liquidity'!R23),ISNUMBER('O-Liquidity'!R$1),ISNUMBER('O-Liquidity'!R$2)),STANDARDIZE('O-Liquidity'!R23,'O-Liquidity'!R$1,'O-Liquidity'!R$2),"..")</f>
        <v>..</v>
      </c>
      <c r="T23" s="64" t="str">
        <f>IF(AND(ISNUMBER('O-Liquidity'!S23),ISNUMBER('O-Liquidity'!S$1),ISNUMBER('O-Liquidity'!S$2)),STANDARDIZE('O-Liquidity'!S23,'O-Liquidity'!S$1,'O-Liquidity'!S$2),"..")</f>
        <v>..</v>
      </c>
      <c r="U23" s="64" t="str">
        <f>IF(AND(ISNUMBER('O-Liquidity'!T23),ISNUMBER('O-Liquidity'!T$1),ISNUMBER('O-Liquidity'!T$2)),STANDARDIZE('O-Liquidity'!T23,'O-Liquidity'!T$1,'O-Liquidity'!T$2),"..")</f>
        <v>..</v>
      </c>
      <c r="V23" s="64" t="str">
        <f>IF(AND(ISNUMBER('O-Liquidity'!U23),ISNUMBER('O-Liquidity'!U$1),ISNUMBER('O-Liquidity'!U$2)),STANDARDIZE('O-Liquidity'!U23,'O-Liquidity'!U$1,'O-Liquidity'!U$2),"..")</f>
        <v>..</v>
      </c>
      <c r="W23" s="64" t="str">
        <f>IF(AND(ISNUMBER('O-Liquidity'!V23),ISNUMBER('O-Liquidity'!V$1),ISNUMBER('O-Liquidity'!V$2)),STANDARDIZE('O-Liquidity'!V23,'O-Liquidity'!V$1,'O-Liquidity'!V$2),"..")</f>
        <v>..</v>
      </c>
      <c r="X23" s="64" t="str">
        <f>IF(AND(ISNUMBER('O-Liquidity'!W23),ISNUMBER('O-Liquidity'!W$1),ISNUMBER('O-Liquidity'!W$2)),STANDARDIZE('O-Liquidity'!W23,'O-Liquidity'!W$1,'O-Liquidity'!W$2),"..")</f>
        <v>..</v>
      </c>
      <c r="Y23" s="64" t="str">
        <f>IF(AND(ISNUMBER('O-Liquidity'!X23),ISNUMBER('O-Liquidity'!X$1),ISNUMBER('O-Liquidity'!X$2)),STANDARDIZE('O-Liquidity'!X23,'O-Liquidity'!X$1,'O-Liquidity'!X$2),"..")</f>
        <v>..</v>
      </c>
      <c r="Z23" s="64" t="str">
        <f>IF(AND(ISNUMBER('O-Liquidity'!Y23),ISNUMBER('O-Liquidity'!Y$1),ISNUMBER('O-Liquidity'!Y$2)),STANDARDIZE('O-Liquidity'!Y23,'O-Liquidity'!Y$1,'O-Liquidity'!Y$2),"..")</f>
        <v>..</v>
      </c>
      <c r="AA23" s="64" t="str">
        <f>IF(AND(ISNUMBER('O-Liquidity'!Z23),ISNUMBER('O-Liquidity'!Z$1),ISNUMBER('O-Liquidity'!Z$2)),STANDARDIZE('O-Liquidity'!Z23,'O-Liquidity'!Z$1,'O-Liquidity'!Z$2),"..")</f>
        <v>..</v>
      </c>
    </row>
    <row r="24" spans="1:27">
      <c r="A24" s="42">
        <v>21</v>
      </c>
      <c r="B24" s="2">
        <f>IF(ISNUMBER('Bank List'!B22),'Bank List'!B22,"")</f>
        <v>4080954</v>
      </c>
      <c r="C24" s="55" t="str">
        <f>IF(ISTEXT(Soundness!C25),Soundness!C25,"")</f>
        <v>Danske Bank A/S</v>
      </c>
      <c r="D24" s="55" t="str">
        <f>IF(ISTEXT(Soundness!D25),Soundness!D25,"")</f>
        <v>Denmark</v>
      </c>
      <c r="E24" s="63" t="str">
        <f>Soundness!E25</f>
        <v>Y</v>
      </c>
      <c r="F24" s="57"/>
      <c r="G24" s="64" t="str">
        <f>IF(AND(ISNUMBER('O-Liquidity'!F24),ISNUMBER('O-Liquidity'!F$1),ISNUMBER('O-Liquidity'!F$2)),STANDARDIZE('O-Liquidity'!F24,'O-Liquidity'!F$1,'O-Liquidity'!F$2),"..")</f>
        <v>..</v>
      </c>
      <c r="H24" s="64" t="str">
        <f>IF(AND(ISNUMBER('O-Liquidity'!G24),ISNUMBER('O-Liquidity'!G$1),ISNUMBER('O-Liquidity'!G$2)),STANDARDIZE('O-Liquidity'!G24,'O-Liquidity'!G$1,'O-Liquidity'!G$2),"..")</f>
        <v>..</v>
      </c>
      <c r="I24" s="64" t="str">
        <f>IF(AND(ISNUMBER('O-Liquidity'!H24),ISNUMBER('O-Liquidity'!H$1),ISNUMBER('O-Liquidity'!H$2)),STANDARDIZE('O-Liquidity'!H24,'O-Liquidity'!H$1,'O-Liquidity'!H$2),"..")</f>
        <v>..</v>
      </c>
      <c r="J24" s="64" t="str">
        <f>IF(AND(ISNUMBER('O-Liquidity'!I24),ISNUMBER('O-Liquidity'!I$1),ISNUMBER('O-Liquidity'!I$2)),STANDARDIZE('O-Liquidity'!I24,'O-Liquidity'!I$1,'O-Liquidity'!I$2),"..")</f>
        <v>..</v>
      </c>
      <c r="K24" s="64" t="str">
        <f>IF(AND(ISNUMBER('O-Liquidity'!J24),ISNUMBER('O-Liquidity'!J$1),ISNUMBER('O-Liquidity'!J$2)),STANDARDIZE('O-Liquidity'!J24,'O-Liquidity'!J$1,'O-Liquidity'!J$2),"..")</f>
        <v>..</v>
      </c>
      <c r="L24" s="64" t="str">
        <f>IF(AND(ISNUMBER('O-Liquidity'!K24),ISNUMBER('O-Liquidity'!K$1),ISNUMBER('O-Liquidity'!K$2)),STANDARDIZE('O-Liquidity'!K24,'O-Liquidity'!K$1,'O-Liquidity'!K$2),"..")</f>
        <v>..</v>
      </c>
      <c r="M24" s="64" t="str">
        <f>IF(AND(ISNUMBER('O-Liquidity'!L24),ISNUMBER('O-Liquidity'!L$1),ISNUMBER('O-Liquidity'!L$2)),STANDARDIZE('O-Liquidity'!L24,'O-Liquidity'!L$1,'O-Liquidity'!L$2),"..")</f>
        <v>..</v>
      </c>
      <c r="N24" s="64">
        <f>IF(AND(ISNUMBER('O-Liquidity'!M24),ISNUMBER('O-Liquidity'!M$1),ISNUMBER('O-Liquidity'!M$2)),STANDARDIZE('O-Liquidity'!M24,'O-Liquidity'!M$1,'O-Liquidity'!M$2),"..")</f>
        <v>-3.0091762984148156E-2</v>
      </c>
      <c r="O24" s="64">
        <f>IF(AND(ISNUMBER('O-Liquidity'!N24),ISNUMBER('O-Liquidity'!N$1),ISNUMBER('O-Liquidity'!N$2)),STANDARDIZE('O-Liquidity'!N24,'O-Liquidity'!N$1,'O-Liquidity'!N$2),"..")</f>
        <v>9.8499383983887065E-2</v>
      </c>
      <c r="P24" s="64">
        <f>IF(AND(ISNUMBER('O-Liquidity'!O24),ISNUMBER('O-Liquidity'!O$1),ISNUMBER('O-Liquidity'!O$2)),STANDARDIZE('O-Liquidity'!O24,'O-Liquidity'!O$1,'O-Liquidity'!O$2),"..")</f>
        <v>-0.12714509890668216</v>
      </c>
      <c r="Q24" s="64">
        <f>IF(AND(ISNUMBER('O-Liquidity'!P24),ISNUMBER('O-Liquidity'!P$1),ISNUMBER('O-Liquidity'!P$2)),STANDARDIZE('O-Liquidity'!P24,'O-Liquidity'!P$1,'O-Liquidity'!P$2),"..")</f>
        <v>-0.12421527925081834</v>
      </c>
      <c r="R24" s="64">
        <f>IF(AND(ISNUMBER('O-Liquidity'!Q24),ISNUMBER('O-Liquidity'!Q$1),ISNUMBER('O-Liquidity'!Q$2)),STANDARDIZE('O-Liquidity'!Q24,'O-Liquidity'!Q$1,'O-Liquidity'!Q$2),"..")</f>
        <v>0.25887344622299424</v>
      </c>
      <c r="S24" s="64" t="str">
        <f>IF(AND(ISNUMBER('O-Liquidity'!R24),ISNUMBER('O-Liquidity'!R$1),ISNUMBER('O-Liquidity'!R$2)),STANDARDIZE('O-Liquidity'!R24,'O-Liquidity'!R$1,'O-Liquidity'!R$2),"..")</f>
        <v>..</v>
      </c>
      <c r="T24" s="64" t="str">
        <f>IF(AND(ISNUMBER('O-Liquidity'!S24),ISNUMBER('O-Liquidity'!S$1),ISNUMBER('O-Liquidity'!S$2)),STANDARDIZE('O-Liquidity'!S24,'O-Liquidity'!S$1,'O-Liquidity'!S$2),"..")</f>
        <v>..</v>
      </c>
      <c r="U24" s="64" t="str">
        <f>IF(AND(ISNUMBER('O-Liquidity'!T24),ISNUMBER('O-Liquidity'!T$1),ISNUMBER('O-Liquidity'!T$2)),STANDARDIZE('O-Liquidity'!T24,'O-Liquidity'!T$1,'O-Liquidity'!T$2),"..")</f>
        <v>..</v>
      </c>
      <c r="V24" s="64" t="str">
        <f>IF(AND(ISNUMBER('O-Liquidity'!U24),ISNUMBER('O-Liquidity'!U$1),ISNUMBER('O-Liquidity'!U$2)),STANDARDIZE('O-Liquidity'!U24,'O-Liquidity'!U$1,'O-Liquidity'!U$2),"..")</f>
        <v>..</v>
      </c>
      <c r="W24" s="64" t="str">
        <f>IF(AND(ISNUMBER('O-Liquidity'!V24),ISNUMBER('O-Liquidity'!V$1),ISNUMBER('O-Liquidity'!V$2)),STANDARDIZE('O-Liquidity'!V24,'O-Liquidity'!V$1,'O-Liquidity'!V$2),"..")</f>
        <v>..</v>
      </c>
      <c r="X24" s="64" t="str">
        <f>IF(AND(ISNUMBER('O-Liquidity'!W24),ISNUMBER('O-Liquidity'!W$1),ISNUMBER('O-Liquidity'!W$2)),STANDARDIZE('O-Liquidity'!W24,'O-Liquidity'!W$1,'O-Liquidity'!W$2),"..")</f>
        <v>..</v>
      </c>
      <c r="Y24" s="64" t="str">
        <f>IF(AND(ISNUMBER('O-Liquidity'!X24),ISNUMBER('O-Liquidity'!X$1),ISNUMBER('O-Liquidity'!X$2)),STANDARDIZE('O-Liquidity'!X24,'O-Liquidity'!X$1,'O-Liquidity'!X$2),"..")</f>
        <v>..</v>
      </c>
      <c r="Z24" s="64" t="str">
        <f>IF(AND(ISNUMBER('O-Liquidity'!Y24),ISNUMBER('O-Liquidity'!Y$1),ISNUMBER('O-Liquidity'!Y$2)),STANDARDIZE('O-Liquidity'!Y24,'O-Liquidity'!Y$1,'O-Liquidity'!Y$2),"..")</f>
        <v>..</v>
      </c>
      <c r="AA24" s="64" t="str">
        <f>IF(AND(ISNUMBER('O-Liquidity'!Z24),ISNUMBER('O-Liquidity'!Z$1),ISNUMBER('O-Liquidity'!Z$2)),STANDARDIZE('O-Liquidity'!Z24,'O-Liquidity'!Z$1,'O-Liquidity'!Z$2),"..")</f>
        <v>..</v>
      </c>
    </row>
    <row r="25" spans="1:27">
      <c r="A25" s="42">
        <v>22</v>
      </c>
      <c r="B25" s="2">
        <f>IF(ISNUMBER('Bank List'!B23),'Bank List'!B23,"")</f>
        <v>113830</v>
      </c>
      <c r="C25" s="55" t="str">
        <f>IF(ISTEXT(Soundness!C26),Soundness!C26,"")</f>
        <v>Deutsche Bank AG</v>
      </c>
      <c r="D25" s="55" t="str">
        <f>IF(ISTEXT(Soundness!D26),Soundness!D26,"")</f>
        <v>Germany</v>
      </c>
      <c r="E25" s="63" t="str">
        <f>Soundness!E26</f>
        <v>Y</v>
      </c>
      <c r="F25" s="57"/>
      <c r="G25" s="64" t="str">
        <f>IF(AND(ISNUMBER('O-Liquidity'!F25),ISNUMBER('O-Liquidity'!F$1),ISNUMBER('O-Liquidity'!F$2)),STANDARDIZE('O-Liquidity'!F25,'O-Liquidity'!F$1,'O-Liquidity'!F$2),"..")</f>
        <v>..</v>
      </c>
      <c r="H25" s="64" t="str">
        <f>IF(AND(ISNUMBER('O-Liquidity'!G25),ISNUMBER('O-Liquidity'!G$1),ISNUMBER('O-Liquidity'!G$2)),STANDARDIZE('O-Liquidity'!G25,'O-Liquidity'!G$1,'O-Liquidity'!G$2),"..")</f>
        <v>..</v>
      </c>
      <c r="I25" s="64" t="str">
        <f>IF(AND(ISNUMBER('O-Liquidity'!H25),ISNUMBER('O-Liquidity'!H$1),ISNUMBER('O-Liquidity'!H$2)),STANDARDIZE('O-Liquidity'!H25,'O-Liquidity'!H$1,'O-Liquidity'!H$2),"..")</f>
        <v>..</v>
      </c>
      <c r="J25" s="64" t="str">
        <f>IF(AND(ISNUMBER('O-Liquidity'!I25),ISNUMBER('O-Liquidity'!I$1),ISNUMBER('O-Liquidity'!I$2)),STANDARDIZE('O-Liquidity'!I25,'O-Liquidity'!I$1,'O-Liquidity'!I$2),"..")</f>
        <v>..</v>
      </c>
      <c r="K25" s="64" t="str">
        <f>IF(AND(ISNUMBER('O-Liquidity'!J25),ISNUMBER('O-Liquidity'!J$1),ISNUMBER('O-Liquidity'!J$2)),STANDARDIZE('O-Liquidity'!J25,'O-Liquidity'!J$1,'O-Liquidity'!J$2),"..")</f>
        <v>..</v>
      </c>
      <c r="L25" s="64" t="str">
        <f>IF(AND(ISNUMBER('O-Liquidity'!K25),ISNUMBER('O-Liquidity'!K$1),ISNUMBER('O-Liquidity'!K$2)),STANDARDIZE('O-Liquidity'!K25,'O-Liquidity'!K$1,'O-Liquidity'!K$2),"..")</f>
        <v>..</v>
      </c>
      <c r="M25" s="64" t="str">
        <f>IF(AND(ISNUMBER('O-Liquidity'!L25),ISNUMBER('O-Liquidity'!L$1),ISNUMBER('O-Liquidity'!L$2)),STANDARDIZE('O-Liquidity'!L25,'O-Liquidity'!L$1,'O-Liquidity'!L$2),"..")</f>
        <v>..</v>
      </c>
      <c r="N25" s="64">
        <f>IF(AND(ISNUMBER('O-Liquidity'!M25),ISNUMBER('O-Liquidity'!M$1),ISNUMBER('O-Liquidity'!M$2)),STANDARDIZE('O-Liquidity'!M25,'O-Liquidity'!M$1,'O-Liquidity'!M$2),"..")</f>
        <v>1.6259108673350287</v>
      </c>
      <c r="O25" s="64">
        <f>IF(AND(ISNUMBER('O-Liquidity'!N25),ISNUMBER('O-Liquidity'!N$1),ISNUMBER('O-Liquidity'!N$2)),STANDARDIZE('O-Liquidity'!N25,'O-Liquidity'!N$1,'O-Liquidity'!N$2),"..")</f>
        <v>2.4186856735490192</v>
      </c>
      <c r="P25" s="64">
        <f>IF(AND(ISNUMBER('O-Liquidity'!O25),ISNUMBER('O-Liquidity'!O$1),ISNUMBER('O-Liquidity'!O$2)),STANDARDIZE('O-Liquidity'!O25,'O-Liquidity'!O$1,'O-Liquidity'!O$2),"..")</f>
        <v>1.9019918902085557</v>
      </c>
      <c r="Q25" s="64">
        <f>IF(AND(ISNUMBER('O-Liquidity'!P25),ISNUMBER('O-Liquidity'!P$1),ISNUMBER('O-Liquidity'!P$2)),STANDARDIZE('O-Liquidity'!P25,'O-Liquidity'!P$1,'O-Liquidity'!P$2),"..")</f>
        <v>1.3765038524711832</v>
      </c>
      <c r="R25" s="64">
        <f>IF(AND(ISNUMBER('O-Liquidity'!Q25),ISNUMBER('O-Liquidity'!Q$1),ISNUMBER('O-Liquidity'!Q$2)),STANDARDIZE('O-Liquidity'!Q25,'O-Liquidity'!Q$1,'O-Liquidity'!Q$2),"..")</f>
        <v>1.3350312858429936</v>
      </c>
      <c r="S25" s="64" t="str">
        <f>IF(AND(ISNUMBER('O-Liquidity'!R25),ISNUMBER('O-Liquidity'!R$1),ISNUMBER('O-Liquidity'!R$2)),STANDARDIZE('O-Liquidity'!R25,'O-Liquidity'!R$1,'O-Liquidity'!R$2),"..")</f>
        <v>..</v>
      </c>
      <c r="T25" s="64" t="str">
        <f>IF(AND(ISNUMBER('O-Liquidity'!S25),ISNUMBER('O-Liquidity'!S$1),ISNUMBER('O-Liquidity'!S$2)),STANDARDIZE('O-Liquidity'!S25,'O-Liquidity'!S$1,'O-Liquidity'!S$2),"..")</f>
        <v>..</v>
      </c>
      <c r="U25" s="64" t="str">
        <f>IF(AND(ISNUMBER('O-Liquidity'!T25),ISNUMBER('O-Liquidity'!T$1),ISNUMBER('O-Liquidity'!T$2)),STANDARDIZE('O-Liquidity'!T25,'O-Liquidity'!T$1,'O-Liquidity'!T$2),"..")</f>
        <v>..</v>
      </c>
      <c r="V25" s="64" t="str">
        <f>IF(AND(ISNUMBER('O-Liquidity'!U25),ISNUMBER('O-Liquidity'!U$1),ISNUMBER('O-Liquidity'!U$2)),STANDARDIZE('O-Liquidity'!U25,'O-Liquidity'!U$1,'O-Liquidity'!U$2),"..")</f>
        <v>..</v>
      </c>
      <c r="W25" s="64" t="str">
        <f>IF(AND(ISNUMBER('O-Liquidity'!V25),ISNUMBER('O-Liquidity'!V$1),ISNUMBER('O-Liquidity'!V$2)),STANDARDIZE('O-Liquidity'!V25,'O-Liquidity'!V$1,'O-Liquidity'!V$2),"..")</f>
        <v>..</v>
      </c>
      <c r="X25" s="64" t="str">
        <f>IF(AND(ISNUMBER('O-Liquidity'!W25),ISNUMBER('O-Liquidity'!W$1),ISNUMBER('O-Liquidity'!W$2)),STANDARDIZE('O-Liquidity'!W25,'O-Liquidity'!W$1,'O-Liquidity'!W$2),"..")</f>
        <v>..</v>
      </c>
      <c r="Y25" s="64" t="str">
        <f>IF(AND(ISNUMBER('O-Liquidity'!X25),ISNUMBER('O-Liquidity'!X$1),ISNUMBER('O-Liquidity'!X$2)),STANDARDIZE('O-Liquidity'!X25,'O-Liquidity'!X$1,'O-Liquidity'!X$2),"..")</f>
        <v>..</v>
      </c>
      <c r="Z25" s="64" t="str">
        <f>IF(AND(ISNUMBER('O-Liquidity'!Y25),ISNUMBER('O-Liquidity'!Y$1),ISNUMBER('O-Liquidity'!Y$2)),STANDARDIZE('O-Liquidity'!Y25,'O-Liquidity'!Y$1,'O-Liquidity'!Y$2),"..")</f>
        <v>..</v>
      </c>
      <c r="AA25" s="64" t="str">
        <f>IF(AND(ISNUMBER('O-Liquidity'!Z25),ISNUMBER('O-Liquidity'!Z$1),ISNUMBER('O-Liquidity'!Z$2)),STANDARDIZE('O-Liquidity'!Z25,'O-Liquidity'!Z$1,'O-Liquidity'!Z$2),"..")</f>
        <v>..</v>
      </c>
    </row>
    <row r="26" spans="1:27">
      <c r="A26" s="42">
        <v>23</v>
      </c>
      <c r="B26" s="2">
        <f>IF(ISNUMBER('Bank List'!B24),'Bank List'!B24,"")</f>
        <v>4024522</v>
      </c>
      <c r="C26" s="55" t="str">
        <f>IF(ISTEXT(Soundness!C27),Soundness!C27,"")</f>
        <v>Dexia SA</v>
      </c>
      <c r="D26" s="55" t="str">
        <f>IF(ISTEXT(Soundness!D27),Soundness!D27,"")</f>
        <v>Belgium</v>
      </c>
      <c r="E26" s="63" t="str">
        <f>Soundness!E27</f>
        <v>Y</v>
      </c>
      <c r="F26" s="57"/>
      <c r="G26" s="64" t="str">
        <f>IF(AND(ISNUMBER('O-Liquidity'!F26),ISNUMBER('O-Liquidity'!F$1),ISNUMBER('O-Liquidity'!F$2)),STANDARDIZE('O-Liquidity'!F26,'O-Liquidity'!F$1,'O-Liquidity'!F$2),"..")</f>
        <v>..</v>
      </c>
      <c r="H26" s="64" t="str">
        <f>IF(AND(ISNUMBER('O-Liquidity'!G26),ISNUMBER('O-Liquidity'!G$1),ISNUMBER('O-Liquidity'!G$2)),STANDARDIZE('O-Liquidity'!G26,'O-Liquidity'!G$1,'O-Liquidity'!G$2),"..")</f>
        <v>..</v>
      </c>
      <c r="I26" s="64" t="str">
        <f>IF(AND(ISNUMBER('O-Liquidity'!H26),ISNUMBER('O-Liquidity'!H$1),ISNUMBER('O-Liquidity'!H$2)),STANDARDIZE('O-Liquidity'!H26,'O-Liquidity'!H$1,'O-Liquidity'!H$2),"..")</f>
        <v>..</v>
      </c>
      <c r="J26" s="64" t="str">
        <f>IF(AND(ISNUMBER('O-Liquidity'!I26),ISNUMBER('O-Liquidity'!I$1),ISNUMBER('O-Liquidity'!I$2)),STANDARDIZE('O-Liquidity'!I26,'O-Liquidity'!I$1,'O-Liquidity'!I$2),"..")</f>
        <v>..</v>
      </c>
      <c r="K26" s="64" t="str">
        <f>IF(AND(ISNUMBER('O-Liquidity'!J26),ISNUMBER('O-Liquidity'!J$1),ISNUMBER('O-Liquidity'!J$2)),STANDARDIZE('O-Liquidity'!J26,'O-Liquidity'!J$1,'O-Liquidity'!J$2),"..")</f>
        <v>..</v>
      </c>
      <c r="L26" s="64" t="str">
        <f>IF(AND(ISNUMBER('O-Liquidity'!K26),ISNUMBER('O-Liquidity'!K$1),ISNUMBER('O-Liquidity'!K$2)),STANDARDIZE('O-Liquidity'!K26,'O-Liquidity'!K$1,'O-Liquidity'!K$2),"..")</f>
        <v>..</v>
      </c>
      <c r="M26" s="64" t="str">
        <f>IF(AND(ISNUMBER('O-Liquidity'!L26),ISNUMBER('O-Liquidity'!L$1),ISNUMBER('O-Liquidity'!L$2)),STANDARDIZE('O-Liquidity'!L26,'O-Liquidity'!L$1,'O-Liquidity'!L$2),"..")</f>
        <v>..</v>
      </c>
      <c r="N26" s="64">
        <f>IF(AND(ISNUMBER('O-Liquidity'!M26),ISNUMBER('O-Liquidity'!M$1),ISNUMBER('O-Liquidity'!M$2)),STANDARDIZE('O-Liquidity'!M26,'O-Liquidity'!M$1,'O-Liquidity'!M$2),"..")</f>
        <v>-0.7852910305763231</v>
      </c>
      <c r="O26" s="64">
        <f>IF(AND(ISNUMBER('O-Liquidity'!N26),ISNUMBER('O-Liquidity'!N$1),ISNUMBER('O-Liquidity'!N$2)),STANDARDIZE('O-Liquidity'!N26,'O-Liquidity'!N$1,'O-Liquidity'!N$2),"..")</f>
        <v>-0.68914643093371231</v>
      </c>
      <c r="P26" s="64">
        <f>IF(AND(ISNUMBER('O-Liquidity'!O26),ISNUMBER('O-Liquidity'!O$1),ISNUMBER('O-Liquidity'!O$2)),STANDARDIZE('O-Liquidity'!O26,'O-Liquidity'!O$1,'O-Liquidity'!O$2),"..")</f>
        <v>-0.85057561773516988</v>
      </c>
      <c r="Q26" s="64">
        <f>IF(AND(ISNUMBER('O-Liquidity'!P26),ISNUMBER('O-Liquidity'!P$1),ISNUMBER('O-Liquidity'!P$2)),STANDARDIZE('O-Liquidity'!P26,'O-Liquidity'!P$1,'O-Liquidity'!P$2),"..")</f>
        <v>-0.67400176199652539</v>
      </c>
      <c r="R26" s="64">
        <f>IF(AND(ISNUMBER('O-Liquidity'!Q26),ISNUMBER('O-Liquidity'!Q$1),ISNUMBER('O-Liquidity'!Q$2)),STANDARDIZE('O-Liquidity'!Q26,'O-Liquidity'!Q$1,'O-Liquidity'!Q$2),"..")</f>
        <v>-0.47332908395204337</v>
      </c>
      <c r="S26" s="64" t="str">
        <f>IF(AND(ISNUMBER('O-Liquidity'!R26),ISNUMBER('O-Liquidity'!R$1),ISNUMBER('O-Liquidity'!R$2)),STANDARDIZE('O-Liquidity'!R26,'O-Liquidity'!R$1,'O-Liquidity'!R$2),"..")</f>
        <v>..</v>
      </c>
      <c r="T26" s="64" t="str">
        <f>IF(AND(ISNUMBER('O-Liquidity'!S26),ISNUMBER('O-Liquidity'!S$1),ISNUMBER('O-Liquidity'!S$2)),STANDARDIZE('O-Liquidity'!S26,'O-Liquidity'!S$1,'O-Liquidity'!S$2),"..")</f>
        <v>..</v>
      </c>
      <c r="U26" s="64" t="str">
        <f>IF(AND(ISNUMBER('O-Liquidity'!T26),ISNUMBER('O-Liquidity'!T$1),ISNUMBER('O-Liquidity'!T$2)),STANDARDIZE('O-Liquidity'!T26,'O-Liquidity'!T$1,'O-Liquidity'!T$2),"..")</f>
        <v>..</v>
      </c>
      <c r="V26" s="64" t="str">
        <f>IF(AND(ISNUMBER('O-Liquidity'!U26),ISNUMBER('O-Liquidity'!U$1),ISNUMBER('O-Liquidity'!U$2)),STANDARDIZE('O-Liquidity'!U26,'O-Liquidity'!U$1,'O-Liquidity'!U$2),"..")</f>
        <v>..</v>
      </c>
      <c r="W26" s="64" t="str">
        <f>IF(AND(ISNUMBER('O-Liquidity'!V26),ISNUMBER('O-Liquidity'!V$1),ISNUMBER('O-Liquidity'!V$2)),STANDARDIZE('O-Liquidity'!V26,'O-Liquidity'!V$1,'O-Liquidity'!V$2),"..")</f>
        <v>..</v>
      </c>
      <c r="X26" s="64" t="str">
        <f>IF(AND(ISNUMBER('O-Liquidity'!W26),ISNUMBER('O-Liquidity'!W$1),ISNUMBER('O-Liquidity'!W$2)),STANDARDIZE('O-Liquidity'!W26,'O-Liquidity'!W$1,'O-Liquidity'!W$2),"..")</f>
        <v>..</v>
      </c>
      <c r="Y26" s="64" t="str">
        <f>IF(AND(ISNUMBER('O-Liquidity'!X26),ISNUMBER('O-Liquidity'!X$1),ISNUMBER('O-Liquidity'!X$2)),STANDARDIZE('O-Liquidity'!X26,'O-Liquidity'!X$1,'O-Liquidity'!X$2),"..")</f>
        <v>..</v>
      </c>
      <c r="Z26" s="64" t="str">
        <f>IF(AND(ISNUMBER('O-Liquidity'!Y26),ISNUMBER('O-Liquidity'!Y$1),ISNUMBER('O-Liquidity'!Y$2)),STANDARDIZE('O-Liquidity'!Y26,'O-Liquidity'!Y$1,'O-Liquidity'!Y$2),"..")</f>
        <v>..</v>
      </c>
      <c r="AA26" s="64" t="str">
        <f>IF(AND(ISNUMBER('O-Liquidity'!Z26),ISNUMBER('O-Liquidity'!Z$1),ISNUMBER('O-Liquidity'!Z$2)),STANDARDIZE('O-Liquidity'!Z26,'O-Liquidity'!Z$1,'O-Liquidity'!Z$2),"..")</f>
        <v>..</v>
      </c>
    </row>
    <row r="27" spans="1:27">
      <c r="A27" s="42">
        <v>24</v>
      </c>
      <c r="B27" s="2">
        <f>IF(ISNUMBER('Bank List'!B25),'Bank List'!B25,"")</f>
        <v>4142645</v>
      </c>
      <c r="C27" s="55" t="str">
        <f>IF(ISTEXT(Soundness!C28),Soundness!C28,"")</f>
        <v>DNB ASA</v>
      </c>
      <c r="D27" s="55" t="str">
        <f>IF(ISTEXT(Soundness!D28),Soundness!D28,"")</f>
        <v>Norway</v>
      </c>
      <c r="E27" s="63" t="str">
        <f>Soundness!E28</f>
        <v>Y</v>
      </c>
      <c r="F27" s="57"/>
      <c r="G27" s="64" t="str">
        <f>IF(AND(ISNUMBER('O-Liquidity'!F27),ISNUMBER('O-Liquidity'!F$1),ISNUMBER('O-Liquidity'!F$2)),STANDARDIZE('O-Liquidity'!F27,'O-Liquidity'!F$1,'O-Liquidity'!F$2),"..")</f>
        <v>..</v>
      </c>
      <c r="H27" s="64" t="str">
        <f>IF(AND(ISNUMBER('O-Liquidity'!G27),ISNUMBER('O-Liquidity'!G$1),ISNUMBER('O-Liquidity'!G$2)),STANDARDIZE('O-Liquidity'!G27,'O-Liquidity'!G$1,'O-Liquidity'!G$2),"..")</f>
        <v>..</v>
      </c>
      <c r="I27" s="64" t="str">
        <f>IF(AND(ISNUMBER('O-Liquidity'!H27),ISNUMBER('O-Liquidity'!H$1),ISNUMBER('O-Liquidity'!H$2)),STANDARDIZE('O-Liquidity'!H27,'O-Liquidity'!H$1,'O-Liquidity'!H$2),"..")</f>
        <v>..</v>
      </c>
      <c r="J27" s="64" t="str">
        <f>IF(AND(ISNUMBER('O-Liquidity'!I27),ISNUMBER('O-Liquidity'!I$1),ISNUMBER('O-Liquidity'!I$2)),STANDARDIZE('O-Liquidity'!I27,'O-Liquidity'!I$1,'O-Liquidity'!I$2),"..")</f>
        <v>..</v>
      </c>
      <c r="K27" s="64" t="str">
        <f>IF(AND(ISNUMBER('O-Liquidity'!J27),ISNUMBER('O-Liquidity'!J$1),ISNUMBER('O-Liquidity'!J$2)),STANDARDIZE('O-Liquidity'!J27,'O-Liquidity'!J$1,'O-Liquidity'!J$2),"..")</f>
        <v>..</v>
      </c>
      <c r="L27" s="64" t="str">
        <f>IF(AND(ISNUMBER('O-Liquidity'!K27),ISNUMBER('O-Liquidity'!K$1),ISNUMBER('O-Liquidity'!K$2)),STANDARDIZE('O-Liquidity'!K27,'O-Liquidity'!K$1,'O-Liquidity'!K$2),"..")</f>
        <v>..</v>
      </c>
      <c r="M27" s="64" t="str">
        <f>IF(AND(ISNUMBER('O-Liquidity'!L27),ISNUMBER('O-Liquidity'!L$1),ISNUMBER('O-Liquidity'!L$2)),STANDARDIZE('O-Liquidity'!L27,'O-Liquidity'!L$1,'O-Liquidity'!L$2),"..")</f>
        <v>..</v>
      </c>
      <c r="N27" s="64">
        <f>IF(AND(ISNUMBER('O-Liquidity'!M27),ISNUMBER('O-Liquidity'!M$1),ISNUMBER('O-Liquidity'!M$2)),STANDARDIZE('O-Liquidity'!M27,'O-Liquidity'!M$1,'O-Liquidity'!M$2),"..")</f>
        <v>-0.57384984395205763</v>
      </c>
      <c r="O27" s="64">
        <f>IF(AND(ISNUMBER('O-Liquidity'!N27),ISNUMBER('O-Liquidity'!N$1),ISNUMBER('O-Liquidity'!N$2)),STANDARDIZE('O-Liquidity'!N27,'O-Liquidity'!N$1,'O-Liquidity'!N$2),"..")</f>
        <v>-0.60745862129881778</v>
      </c>
      <c r="P27" s="64">
        <f>IF(AND(ISNUMBER('O-Liquidity'!O27),ISNUMBER('O-Liquidity'!O$1),ISNUMBER('O-Liquidity'!O$2)),STANDARDIZE('O-Liquidity'!O27,'O-Liquidity'!O$1,'O-Liquidity'!O$2),"..")</f>
        <v>-0.81787036605238017</v>
      </c>
      <c r="Q27" s="64">
        <f>IF(AND(ISNUMBER('O-Liquidity'!P27),ISNUMBER('O-Liquidity'!P$1),ISNUMBER('O-Liquidity'!P$2)),STANDARDIZE('O-Liquidity'!P27,'O-Liquidity'!P$1,'O-Liquidity'!P$2),"..")</f>
        <v>-0.75272569487334473</v>
      </c>
      <c r="R27" s="64">
        <f>IF(AND(ISNUMBER('O-Liquidity'!Q27),ISNUMBER('O-Liquidity'!Q$1),ISNUMBER('O-Liquidity'!Q$2)),STANDARDIZE('O-Liquidity'!Q27,'O-Liquidity'!Q$1,'O-Liquidity'!Q$2),"..")</f>
        <v>-0.33404951012990036</v>
      </c>
      <c r="S27" s="64" t="str">
        <f>IF(AND(ISNUMBER('O-Liquidity'!R27),ISNUMBER('O-Liquidity'!R$1),ISNUMBER('O-Liquidity'!R$2)),STANDARDIZE('O-Liquidity'!R27,'O-Liquidity'!R$1,'O-Liquidity'!R$2),"..")</f>
        <v>..</v>
      </c>
      <c r="T27" s="64" t="str">
        <f>IF(AND(ISNUMBER('O-Liquidity'!S27),ISNUMBER('O-Liquidity'!S$1),ISNUMBER('O-Liquidity'!S$2)),STANDARDIZE('O-Liquidity'!S27,'O-Liquidity'!S$1,'O-Liquidity'!S$2),"..")</f>
        <v>..</v>
      </c>
      <c r="U27" s="64" t="str">
        <f>IF(AND(ISNUMBER('O-Liquidity'!T27),ISNUMBER('O-Liquidity'!T$1),ISNUMBER('O-Liquidity'!T$2)),STANDARDIZE('O-Liquidity'!T27,'O-Liquidity'!T$1,'O-Liquidity'!T$2),"..")</f>
        <v>..</v>
      </c>
      <c r="V27" s="64" t="str">
        <f>IF(AND(ISNUMBER('O-Liquidity'!U27),ISNUMBER('O-Liquidity'!U$1),ISNUMBER('O-Liquidity'!U$2)),STANDARDIZE('O-Liquidity'!U27,'O-Liquidity'!U$1,'O-Liquidity'!U$2),"..")</f>
        <v>..</v>
      </c>
      <c r="W27" s="64" t="str">
        <f>IF(AND(ISNUMBER('O-Liquidity'!V27),ISNUMBER('O-Liquidity'!V$1),ISNUMBER('O-Liquidity'!V$2)),STANDARDIZE('O-Liquidity'!V27,'O-Liquidity'!V$1,'O-Liquidity'!V$2),"..")</f>
        <v>..</v>
      </c>
      <c r="X27" s="64" t="str">
        <f>IF(AND(ISNUMBER('O-Liquidity'!W27),ISNUMBER('O-Liquidity'!W$1),ISNUMBER('O-Liquidity'!W$2)),STANDARDIZE('O-Liquidity'!W27,'O-Liquidity'!W$1,'O-Liquidity'!W$2),"..")</f>
        <v>..</v>
      </c>
      <c r="Y27" s="64" t="str">
        <f>IF(AND(ISNUMBER('O-Liquidity'!X27),ISNUMBER('O-Liquidity'!X$1),ISNUMBER('O-Liquidity'!X$2)),STANDARDIZE('O-Liquidity'!X27,'O-Liquidity'!X$1,'O-Liquidity'!X$2),"..")</f>
        <v>..</v>
      </c>
      <c r="Z27" s="64" t="str">
        <f>IF(AND(ISNUMBER('O-Liquidity'!Y27),ISNUMBER('O-Liquidity'!Y$1),ISNUMBER('O-Liquidity'!Y$2)),STANDARDIZE('O-Liquidity'!Y27,'O-Liquidity'!Y$1,'O-Liquidity'!Y$2),"..")</f>
        <v>..</v>
      </c>
      <c r="AA27" s="64" t="str">
        <f>IF(AND(ISNUMBER('O-Liquidity'!Z27),ISNUMBER('O-Liquidity'!Z$1),ISNUMBER('O-Liquidity'!Z$2)),STANDARDIZE('O-Liquidity'!Z27,'O-Liquidity'!Z$1,'O-Liquidity'!Z$2),"..")</f>
        <v>..</v>
      </c>
    </row>
    <row r="28" spans="1:27">
      <c r="A28" s="42">
        <v>25</v>
      </c>
      <c r="B28" s="2">
        <f>IF(ISNUMBER('Bank List'!B26),'Bank List'!B26,"")</f>
        <v>113876</v>
      </c>
      <c r="C28" s="55" t="str">
        <f>IF(ISTEXT(Soundness!C29),Soundness!C29,"")</f>
        <v>HSBC Holdings Plc</v>
      </c>
      <c r="D28" s="55" t="str">
        <f>IF(ISTEXT(Soundness!D29),Soundness!D29,"")</f>
        <v>United Kingdom</v>
      </c>
      <c r="E28" s="63" t="str">
        <f>Soundness!E29</f>
        <v>Y</v>
      </c>
      <c r="F28" s="57"/>
      <c r="G28" s="64" t="str">
        <f>IF(AND(ISNUMBER('O-Liquidity'!F28),ISNUMBER('O-Liquidity'!F$1),ISNUMBER('O-Liquidity'!F$2)),STANDARDIZE('O-Liquidity'!F28,'O-Liquidity'!F$1,'O-Liquidity'!F$2),"..")</f>
        <v>..</v>
      </c>
      <c r="H28" s="64" t="str">
        <f>IF(AND(ISNUMBER('O-Liquidity'!G28),ISNUMBER('O-Liquidity'!G$1),ISNUMBER('O-Liquidity'!G$2)),STANDARDIZE('O-Liquidity'!G28,'O-Liquidity'!G$1,'O-Liquidity'!G$2),"..")</f>
        <v>..</v>
      </c>
      <c r="I28" s="64" t="str">
        <f>IF(AND(ISNUMBER('O-Liquidity'!H28),ISNUMBER('O-Liquidity'!H$1),ISNUMBER('O-Liquidity'!H$2)),STANDARDIZE('O-Liquidity'!H28,'O-Liquidity'!H$1,'O-Liquidity'!H$2),"..")</f>
        <v>..</v>
      </c>
      <c r="J28" s="64" t="str">
        <f>IF(AND(ISNUMBER('O-Liquidity'!I28),ISNUMBER('O-Liquidity'!I$1),ISNUMBER('O-Liquidity'!I$2)),STANDARDIZE('O-Liquidity'!I28,'O-Liquidity'!I$1,'O-Liquidity'!I$2),"..")</f>
        <v>..</v>
      </c>
      <c r="K28" s="64" t="str">
        <f>IF(AND(ISNUMBER('O-Liquidity'!J28),ISNUMBER('O-Liquidity'!J$1),ISNUMBER('O-Liquidity'!J$2)),STANDARDIZE('O-Liquidity'!J28,'O-Liquidity'!J$1,'O-Liquidity'!J$2),"..")</f>
        <v>..</v>
      </c>
      <c r="L28" s="64" t="str">
        <f>IF(AND(ISNUMBER('O-Liquidity'!K28),ISNUMBER('O-Liquidity'!K$1),ISNUMBER('O-Liquidity'!K$2)),STANDARDIZE('O-Liquidity'!K28,'O-Liquidity'!K$1,'O-Liquidity'!K$2),"..")</f>
        <v>..</v>
      </c>
      <c r="M28" s="64" t="str">
        <f>IF(AND(ISNUMBER('O-Liquidity'!L28),ISNUMBER('O-Liquidity'!L$1),ISNUMBER('O-Liquidity'!L$2)),STANDARDIZE('O-Liquidity'!L28,'O-Liquidity'!L$1,'O-Liquidity'!L$2),"..")</f>
        <v>..</v>
      </c>
      <c r="N28" s="64">
        <f>IF(AND(ISNUMBER('O-Liquidity'!M28),ISNUMBER('O-Liquidity'!M$1),ISNUMBER('O-Liquidity'!M$2)),STANDARDIZE('O-Liquidity'!M28,'O-Liquidity'!M$1,'O-Liquidity'!M$2),"..")</f>
        <v>-8.3169952055881374E-2</v>
      </c>
      <c r="O28" s="64">
        <f>IF(AND(ISNUMBER('O-Liquidity'!N28),ISNUMBER('O-Liquidity'!N$1),ISNUMBER('O-Liquidity'!N$2)),STANDARDIZE('O-Liquidity'!N28,'O-Liquidity'!N$1,'O-Liquidity'!N$2),"..")</f>
        <v>0.49720093063760346</v>
      </c>
      <c r="P28" s="64">
        <f>IF(AND(ISNUMBER('O-Liquidity'!O28),ISNUMBER('O-Liquidity'!O$1),ISNUMBER('O-Liquidity'!O$2)),STANDARDIZE('O-Liquidity'!O28,'O-Liquidity'!O$1,'O-Liquidity'!O$2),"..")</f>
        <v>8.4590421630216725E-2</v>
      </c>
      <c r="Q28" s="64">
        <f>IF(AND(ISNUMBER('O-Liquidity'!P28),ISNUMBER('O-Liquidity'!P$1),ISNUMBER('O-Liquidity'!P$2)),STANDARDIZE('O-Liquidity'!P28,'O-Liquidity'!P$1,'O-Liquidity'!P$2),"..")</f>
        <v>3.5626862482975238E-2</v>
      </c>
      <c r="R28" s="64">
        <f>IF(AND(ISNUMBER('O-Liquidity'!Q28),ISNUMBER('O-Liquidity'!Q$1),ISNUMBER('O-Liquidity'!Q$2)),STANDARDIZE('O-Liquidity'!Q28,'O-Liquidity'!Q$1,'O-Liquidity'!Q$2),"..")</f>
        <v>4.5380761454249539E-2</v>
      </c>
      <c r="S28" s="64" t="str">
        <f>IF(AND(ISNUMBER('O-Liquidity'!R28),ISNUMBER('O-Liquidity'!R$1),ISNUMBER('O-Liquidity'!R$2)),STANDARDIZE('O-Liquidity'!R28,'O-Liquidity'!R$1,'O-Liquidity'!R$2),"..")</f>
        <v>..</v>
      </c>
      <c r="T28" s="64" t="str">
        <f>IF(AND(ISNUMBER('O-Liquidity'!S28),ISNUMBER('O-Liquidity'!S$1),ISNUMBER('O-Liquidity'!S$2)),STANDARDIZE('O-Liquidity'!S28,'O-Liquidity'!S$1,'O-Liquidity'!S$2),"..")</f>
        <v>..</v>
      </c>
      <c r="U28" s="64" t="str">
        <f>IF(AND(ISNUMBER('O-Liquidity'!T28),ISNUMBER('O-Liquidity'!T$1),ISNUMBER('O-Liquidity'!T$2)),STANDARDIZE('O-Liquidity'!T28,'O-Liquidity'!T$1,'O-Liquidity'!T$2),"..")</f>
        <v>..</v>
      </c>
      <c r="V28" s="64" t="str">
        <f>IF(AND(ISNUMBER('O-Liquidity'!U28),ISNUMBER('O-Liquidity'!U$1),ISNUMBER('O-Liquidity'!U$2)),STANDARDIZE('O-Liquidity'!U28,'O-Liquidity'!U$1,'O-Liquidity'!U$2),"..")</f>
        <v>..</v>
      </c>
      <c r="W28" s="64" t="str">
        <f>IF(AND(ISNUMBER('O-Liquidity'!V28),ISNUMBER('O-Liquidity'!V$1),ISNUMBER('O-Liquidity'!V$2)),STANDARDIZE('O-Liquidity'!V28,'O-Liquidity'!V$1,'O-Liquidity'!V$2),"..")</f>
        <v>..</v>
      </c>
      <c r="X28" s="64" t="str">
        <f>IF(AND(ISNUMBER('O-Liquidity'!W28),ISNUMBER('O-Liquidity'!W$1),ISNUMBER('O-Liquidity'!W$2)),STANDARDIZE('O-Liquidity'!W28,'O-Liquidity'!W$1,'O-Liquidity'!W$2),"..")</f>
        <v>..</v>
      </c>
      <c r="Y28" s="64" t="str">
        <f>IF(AND(ISNUMBER('O-Liquidity'!X28),ISNUMBER('O-Liquidity'!X$1),ISNUMBER('O-Liquidity'!X$2)),STANDARDIZE('O-Liquidity'!X28,'O-Liquidity'!X$1,'O-Liquidity'!X$2),"..")</f>
        <v>..</v>
      </c>
      <c r="Z28" s="64" t="str">
        <f>IF(AND(ISNUMBER('O-Liquidity'!Y28),ISNUMBER('O-Liquidity'!Y$1),ISNUMBER('O-Liquidity'!Y$2)),STANDARDIZE('O-Liquidity'!Y28,'O-Liquidity'!Y$1,'O-Liquidity'!Y$2),"..")</f>
        <v>..</v>
      </c>
      <c r="AA28" s="64" t="str">
        <f>IF(AND(ISNUMBER('O-Liquidity'!Z28),ISNUMBER('O-Liquidity'!Z$1),ISNUMBER('O-Liquidity'!Z$2)),STANDARDIZE('O-Liquidity'!Z28,'O-Liquidity'!Z$1,'O-Liquidity'!Z$2),"..")</f>
        <v>..</v>
      </c>
    </row>
    <row r="29" spans="1:27">
      <c r="A29" s="42">
        <v>26</v>
      </c>
      <c r="B29" s="2">
        <f>IF(ISNUMBER('Bank List'!B27),'Bank List'!B27,"")</f>
        <v>4100801</v>
      </c>
      <c r="C29" s="55" t="str">
        <f>IF(ISTEXT(Soundness!C30),Soundness!C30,"")</f>
        <v>Intesa Sanpaolo SpA</v>
      </c>
      <c r="D29" s="55" t="str">
        <f>IF(ISTEXT(Soundness!D30),Soundness!D30,"")</f>
        <v>Italy</v>
      </c>
      <c r="E29" s="63" t="str">
        <f>Soundness!E30</f>
        <v>Y</v>
      </c>
      <c r="F29" s="57"/>
      <c r="G29" s="64" t="str">
        <f>IF(AND(ISNUMBER('O-Liquidity'!F29),ISNUMBER('O-Liquidity'!F$1),ISNUMBER('O-Liquidity'!F$2)),STANDARDIZE('O-Liquidity'!F29,'O-Liquidity'!F$1,'O-Liquidity'!F$2),"..")</f>
        <v>..</v>
      </c>
      <c r="H29" s="64" t="str">
        <f>IF(AND(ISNUMBER('O-Liquidity'!G29),ISNUMBER('O-Liquidity'!G$1),ISNUMBER('O-Liquidity'!G$2)),STANDARDIZE('O-Liquidity'!G29,'O-Liquidity'!G$1,'O-Liquidity'!G$2),"..")</f>
        <v>..</v>
      </c>
      <c r="I29" s="64" t="str">
        <f>IF(AND(ISNUMBER('O-Liquidity'!H29),ISNUMBER('O-Liquidity'!H$1),ISNUMBER('O-Liquidity'!H$2)),STANDARDIZE('O-Liquidity'!H29,'O-Liquidity'!H$1,'O-Liquidity'!H$2),"..")</f>
        <v>..</v>
      </c>
      <c r="J29" s="64" t="str">
        <f>IF(AND(ISNUMBER('O-Liquidity'!I29),ISNUMBER('O-Liquidity'!I$1),ISNUMBER('O-Liquidity'!I$2)),STANDARDIZE('O-Liquidity'!I29,'O-Liquidity'!I$1,'O-Liquidity'!I$2),"..")</f>
        <v>..</v>
      </c>
      <c r="K29" s="64" t="str">
        <f>IF(AND(ISNUMBER('O-Liquidity'!J29),ISNUMBER('O-Liquidity'!J$1),ISNUMBER('O-Liquidity'!J$2)),STANDARDIZE('O-Liquidity'!J29,'O-Liquidity'!J$1,'O-Liquidity'!J$2),"..")</f>
        <v>..</v>
      </c>
      <c r="L29" s="64" t="str">
        <f>IF(AND(ISNUMBER('O-Liquidity'!K29),ISNUMBER('O-Liquidity'!K$1),ISNUMBER('O-Liquidity'!K$2)),STANDARDIZE('O-Liquidity'!K29,'O-Liquidity'!K$1,'O-Liquidity'!K$2),"..")</f>
        <v>..</v>
      </c>
      <c r="M29" s="64" t="str">
        <f>IF(AND(ISNUMBER('O-Liquidity'!L29),ISNUMBER('O-Liquidity'!L$1),ISNUMBER('O-Liquidity'!L$2)),STANDARDIZE('O-Liquidity'!L29,'O-Liquidity'!L$1,'O-Liquidity'!L$2),"..")</f>
        <v>..</v>
      </c>
      <c r="N29" s="64">
        <f>IF(AND(ISNUMBER('O-Liquidity'!M29),ISNUMBER('O-Liquidity'!M$1),ISNUMBER('O-Liquidity'!M$2)),STANDARDIZE('O-Liquidity'!M29,'O-Liquidity'!M$1,'O-Liquidity'!M$2),"..")</f>
        <v>-0.65887173192301896</v>
      </c>
      <c r="O29" s="64">
        <f>IF(AND(ISNUMBER('O-Liquidity'!N29),ISNUMBER('O-Liquidity'!N$1),ISNUMBER('O-Liquidity'!N$2)),STANDARDIZE('O-Liquidity'!N29,'O-Liquidity'!N$1,'O-Liquidity'!N$2),"..")</f>
        <v>-0.68804475184005898</v>
      </c>
      <c r="P29" s="64">
        <f>IF(AND(ISNUMBER('O-Liquidity'!O29),ISNUMBER('O-Liquidity'!O$1),ISNUMBER('O-Liquidity'!O$2)),STANDARDIZE('O-Liquidity'!O29,'O-Liquidity'!O$1,'O-Liquidity'!O$2),"..")</f>
        <v>-0.60574025636406315</v>
      </c>
      <c r="Q29" s="64">
        <f>IF(AND(ISNUMBER('O-Liquidity'!P29),ISNUMBER('O-Liquidity'!P$1),ISNUMBER('O-Liquidity'!P$2)),STANDARDIZE('O-Liquidity'!P29,'O-Liquidity'!P$1,'O-Liquidity'!P$2),"..")</f>
        <v>-0.53891321836121464</v>
      </c>
      <c r="R29" s="64">
        <f>IF(AND(ISNUMBER('O-Liquidity'!Q29),ISNUMBER('O-Liquidity'!Q$1),ISNUMBER('O-Liquidity'!Q$2)),STANDARDIZE('O-Liquidity'!Q29,'O-Liquidity'!Q$1,'O-Liquidity'!Q$2),"..")</f>
        <v>-0.5832985822311062</v>
      </c>
      <c r="S29" s="64" t="str">
        <f>IF(AND(ISNUMBER('O-Liquidity'!R29),ISNUMBER('O-Liquidity'!R$1),ISNUMBER('O-Liquidity'!R$2)),STANDARDIZE('O-Liquidity'!R29,'O-Liquidity'!R$1,'O-Liquidity'!R$2),"..")</f>
        <v>..</v>
      </c>
      <c r="T29" s="64" t="str">
        <f>IF(AND(ISNUMBER('O-Liquidity'!S29),ISNUMBER('O-Liquidity'!S$1),ISNUMBER('O-Liquidity'!S$2)),STANDARDIZE('O-Liquidity'!S29,'O-Liquidity'!S$1,'O-Liquidity'!S$2),"..")</f>
        <v>..</v>
      </c>
      <c r="U29" s="64" t="str">
        <f>IF(AND(ISNUMBER('O-Liquidity'!T29),ISNUMBER('O-Liquidity'!T$1),ISNUMBER('O-Liquidity'!T$2)),STANDARDIZE('O-Liquidity'!T29,'O-Liquidity'!T$1,'O-Liquidity'!T$2),"..")</f>
        <v>..</v>
      </c>
      <c r="V29" s="64" t="str">
        <f>IF(AND(ISNUMBER('O-Liquidity'!U29),ISNUMBER('O-Liquidity'!U$1),ISNUMBER('O-Liquidity'!U$2)),STANDARDIZE('O-Liquidity'!U29,'O-Liquidity'!U$1,'O-Liquidity'!U$2),"..")</f>
        <v>..</v>
      </c>
      <c r="W29" s="64" t="str">
        <f>IF(AND(ISNUMBER('O-Liquidity'!V29),ISNUMBER('O-Liquidity'!V$1),ISNUMBER('O-Liquidity'!V$2)),STANDARDIZE('O-Liquidity'!V29,'O-Liquidity'!V$1,'O-Liquidity'!V$2),"..")</f>
        <v>..</v>
      </c>
      <c r="X29" s="64" t="str">
        <f>IF(AND(ISNUMBER('O-Liquidity'!W29),ISNUMBER('O-Liquidity'!W$1),ISNUMBER('O-Liquidity'!W$2)),STANDARDIZE('O-Liquidity'!W29,'O-Liquidity'!W$1,'O-Liquidity'!W$2),"..")</f>
        <v>..</v>
      </c>
      <c r="Y29" s="64" t="str">
        <f>IF(AND(ISNUMBER('O-Liquidity'!X29),ISNUMBER('O-Liquidity'!X$1),ISNUMBER('O-Liquidity'!X$2)),STANDARDIZE('O-Liquidity'!X29,'O-Liquidity'!X$1,'O-Liquidity'!X$2),"..")</f>
        <v>..</v>
      </c>
      <c r="Z29" s="64" t="str">
        <f>IF(AND(ISNUMBER('O-Liquidity'!Y29),ISNUMBER('O-Liquidity'!Y$1),ISNUMBER('O-Liquidity'!Y$2)),STANDARDIZE('O-Liquidity'!Y29,'O-Liquidity'!Y$1,'O-Liquidity'!Y$2),"..")</f>
        <v>..</v>
      </c>
      <c r="AA29" s="64" t="str">
        <f>IF(AND(ISNUMBER('O-Liquidity'!Z29),ISNUMBER('O-Liquidity'!Z$1),ISNUMBER('O-Liquidity'!Z$2)),STANDARDIZE('O-Liquidity'!Z29,'O-Liquidity'!Z$1,'O-Liquidity'!Z$2),"..")</f>
        <v>..</v>
      </c>
    </row>
    <row r="30" spans="1:27">
      <c r="A30" s="42">
        <v>27</v>
      </c>
      <c r="B30" s="2">
        <f>IF(ISNUMBER('Bank List'!B28),'Bank List'!B28,"")</f>
        <v>4047336</v>
      </c>
      <c r="C30" s="55" t="str">
        <f>IF(ISTEXT(Soundness!C31),Soundness!C31,"")</f>
        <v>Itaú Unibanco Holding S.A.</v>
      </c>
      <c r="D30" s="55" t="str">
        <f>IF(ISTEXT(Soundness!D31),Soundness!D31,"")</f>
        <v>Brazil</v>
      </c>
      <c r="E30" s="63" t="str">
        <f>Soundness!E31</f>
        <v>Y</v>
      </c>
      <c r="F30" s="57"/>
      <c r="G30" s="64" t="str">
        <f>IF(AND(ISNUMBER('O-Liquidity'!F30),ISNUMBER('O-Liquidity'!F$1),ISNUMBER('O-Liquidity'!F$2)),STANDARDIZE('O-Liquidity'!F30,'O-Liquidity'!F$1,'O-Liquidity'!F$2),"..")</f>
        <v>..</v>
      </c>
      <c r="H30" s="64" t="str">
        <f>IF(AND(ISNUMBER('O-Liquidity'!G30),ISNUMBER('O-Liquidity'!G$1),ISNUMBER('O-Liquidity'!G$2)),STANDARDIZE('O-Liquidity'!G30,'O-Liquidity'!G$1,'O-Liquidity'!G$2),"..")</f>
        <v>..</v>
      </c>
      <c r="I30" s="64" t="str">
        <f>IF(AND(ISNUMBER('O-Liquidity'!H30),ISNUMBER('O-Liquidity'!H$1),ISNUMBER('O-Liquidity'!H$2)),STANDARDIZE('O-Liquidity'!H30,'O-Liquidity'!H$1,'O-Liquidity'!H$2),"..")</f>
        <v>..</v>
      </c>
      <c r="J30" s="64" t="str">
        <f>IF(AND(ISNUMBER('O-Liquidity'!I30),ISNUMBER('O-Liquidity'!I$1),ISNUMBER('O-Liquidity'!I$2)),STANDARDIZE('O-Liquidity'!I30,'O-Liquidity'!I$1,'O-Liquidity'!I$2),"..")</f>
        <v>..</v>
      </c>
      <c r="K30" s="64" t="str">
        <f>IF(AND(ISNUMBER('O-Liquidity'!J30),ISNUMBER('O-Liquidity'!J$1),ISNUMBER('O-Liquidity'!J$2)),STANDARDIZE('O-Liquidity'!J30,'O-Liquidity'!J$1,'O-Liquidity'!J$2),"..")</f>
        <v>..</v>
      </c>
      <c r="L30" s="64" t="str">
        <f>IF(AND(ISNUMBER('O-Liquidity'!K30),ISNUMBER('O-Liquidity'!K$1),ISNUMBER('O-Liquidity'!K$2)),STANDARDIZE('O-Liquidity'!K30,'O-Liquidity'!K$1,'O-Liquidity'!K$2),"..")</f>
        <v>..</v>
      </c>
      <c r="M30" s="64" t="str">
        <f>IF(AND(ISNUMBER('O-Liquidity'!L30),ISNUMBER('O-Liquidity'!L$1),ISNUMBER('O-Liquidity'!L$2)),STANDARDIZE('O-Liquidity'!L30,'O-Liquidity'!L$1,'O-Liquidity'!L$2),"..")</f>
        <v>..</v>
      </c>
      <c r="N30" s="64">
        <f>IF(AND(ISNUMBER('O-Liquidity'!M30),ISNUMBER('O-Liquidity'!M$1),ISNUMBER('O-Liquidity'!M$2)),STANDARDIZE('O-Liquidity'!M30,'O-Liquidity'!M$1,'O-Liquidity'!M$2),"..")</f>
        <v>0.1706416095537607</v>
      </c>
      <c r="O30" s="64">
        <f>IF(AND(ISNUMBER('O-Liquidity'!N30),ISNUMBER('O-Liquidity'!N$1),ISNUMBER('O-Liquidity'!N$2)),STANDARDIZE('O-Liquidity'!N30,'O-Liquidity'!N$1,'O-Liquidity'!N$2),"..")</f>
        <v>3.8033577366291406E-2</v>
      </c>
      <c r="P30" s="64">
        <f>IF(AND(ISNUMBER('O-Liquidity'!O30),ISNUMBER('O-Liquidity'!O$1),ISNUMBER('O-Liquidity'!O$2)),STANDARDIZE('O-Liquidity'!O30,'O-Liquidity'!O$1,'O-Liquidity'!O$2),"..")</f>
        <v>-0.2351728084553604</v>
      </c>
      <c r="Q30" s="64">
        <f>IF(AND(ISNUMBER('O-Liquidity'!P30),ISNUMBER('O-Liquidity'!P$1),ISNUMBER('O-Liquidity'!P$2)),STANDARDIZE('O-Liquidity'!P30,'O-Liquidity'!P$1,'O-Liquidity'!P$2),"..")</f>
        <v>5.2288027711849906E-2</v>
      </c>
      <c r="R30" s="64">
        <f>IF(AND(ISNUMBER('O-Liquidity'!Q30),ISNUMBER('O-Liquidity'!Q$1),ISNUMBER('O-Liquidity'!Q$2)),STANDARDIZE('O-Liquidity'!Q30,'O-Liquidity'!Q$1,'O-Liquidity'!Q$2),"..")</f>
        <v>0.12700099619752375</v>
      </c>
      <c r="S30" s="64" t="str">
        <f>IF(AND(ISNUMBER('O-Liquidity'!R30),ISNUMBER('O-Liquidity'!R$1),ISNUMBER('O-Liquidity'!R$2)),STANDARDIZE('O-Liquidity'!R30,'O-Liquidity'!R$1,'O-Liquidity'!R$2),"..")</f>
        <v>..</v>
      </c>
      <c r="T30" s="64" t="str">
        <f>IF(AND(ISNUMBER('O-Liquidity'!S30),ISNUMBER('O-Liquidity'!S$1),ISNUMBER('O-Liquidity'!S$2)),STANDARDIZE('O-Liquidity'!S30,'O-Liquidity'!S$1,'O-Liquidity'!S$2),"..")</f>
        <v>..</v>
      </c>
      <c r="U30" s="64" t="str">
        <f>IF(AND(ISNUMBER('O-Liquidity'!T30),ISNUMBER('O-Liquidity'!T$1),ISNUMBER('O-Liquidity'!T$2)),STANDARDIZE('O-Liquidity'!T30,'O-Liquidity'!T$1,'O-Liquidity'!T$2),"..")</f>
        <v>..</v>
      </c>
      <c r="V30" s="64" t="str">
        <f>IF(AND(ISNUMBER('O-Liquidity'!U30),ISNUMBER('O-Liquidity'!U$1),ISNUMBER('O-Liquidity'!U$2)),STANDARDIZE('O-Liquidity'!U30,'O-Liquidity'!U$1,'O-Liquidity'!U$2),"..")</f>
        <v>..</v>
      </c>
      <c r="W30" s="64" t="str">
        <f>IF(AND(ISNUMBER('O-Liquidity'!V30),ISNUMBER('O-Liquidity'!V$1),ISNUMBER('O-Liquidity'!V$2)),STANDARDIZE('O-Liquidity'!V30,'O-Liquidity'!V$1,'O-Liquidity'!V$2),"..")</f>
        <v>..</v>
      </c>
      <c r="X30" s="64" t="str">
        <f>IF(AND(ISNUMBER('O-Liquidity'!W30),ISNUMBER('O-Liquidity'!W$1),ISNUMBER('O-Liquidity'!W$2)),STANDARDIZE('O-Liquidity'!W30,'O-Liquidity'!W$1,'O-Liquidity'!W$2),"..")</f>
        <v>..</v>
      </c>
      <c r="Y30" s="64" t="str">
        <f>IF(AND(ISNUMBER('O-Liquidity'!X30),ISNUMBER('O-Liquidity'!X$1),ISNUMBER('O-Liquidity'!X$2)),STANDARDIZE('O-Liquidity'!X30,'O-Liquidity'!X$1,'O-Liquidity'!X$2),"..")</f>
        <v>..</v>
      </c>
      <c r="Z30" s="64" t="str">
        <f>IF(AND(ISNUMBER('O-Liquidity'!Y30),ISNUMBER('O-Liquidity'!Y$1),ISNUMBER('O-Liquidity'!Y$2)),STANDARDIZE('O-Liquidity'!Y30,'O-Liquidity'!Y$1,'O-Liquidity'!Y$2),"..")</f>
        <v>..</v>
      </c>
      <c r="AA30" s="64" t="str">
        <f>IF(AND(ISNUMBER('O-Liquidity'!Z30),ISNUMBER('O-Liquidity'!Z$1),ISNUMBER('O-Liquidity'!Z$2)),STANDARDIZE('O-Liquidity'!Z30,'O-Liquidity'!Z$1,'O-Liquidity'!Z$2),"..")</f>
        <v>..</v>
      </c>
    </row>
    <row r="31" spans="1:27">
      <c r="A31" s="42">
        <v>28</v>
      </c>
      <c r="B31" s="2">
        <f>IF(ISNUMBER('Bank List'!B29),'Bank List'!B29,"")</f>
        <v>100201</v>
      </c>
      <c r="C31" s="55" t="str">
        <f>IF(ISTEXT(Soundness!C32),Soundness!C32,"")</f>
        <v>JPMorgan Chase &amp; Co.</v>
      </c>
      <c r="D31" s="55" t="str">
        <f>IF(ISTEXT(Soundness!D32),Soundness!D32,"")</f>
        <v>USA</v>
      </c>
      <c r="E31" s="63" t="str">
        <f>Soundness!E32</f>
        <v>Y</v>
      </c>
      <c r="F31" s="57"/>
      <c r="G31" s="64" t="str">
        <f>IF(AND(ISNUMBER('O-Liquidity'!F31),ISNUMBER('O-Liquidity'!F$1),ISNUMBER('O-Liquidity'!F$2)),STANDARDIZE('O-Liquidity'!F31,'O-Liquidity'!F$1,'O-Liquidity'!F$2),"..")</f>
        <v>..</v>
      </c>
      <c r="H31" s="64" t="str">
        <f>IF(AND(ISNUMBER('O-Liquidity'!G31),ISNUMBER('O-Liquidity'!G$1),ISNUMBER('O-Liquidity'!G$2)),STANDARDIZE('O-Liquidity'!G31,'O-Liquidity'!G$1,'O-Liquidity'!G$2),"..")</f>
        <v>..</v>
      </c>
      <c r="I31" s="64" t="str">
        <f>IF(AND(ISNUMBER('O-Liquidity'!H31),ISNUMBER('O-Liquidity'!H$1),ISNUMBER('O-Liquidity'!H$2)),STANDARDIZE('O-Liquidity'!H31,'O-Liquidity'!H$1,'O-Liquidity'!H$2),"..")</f>
        <v>..</v>
      </c>
      <c r="J31" s="64" t="str">
        <f>IF(AND(ISNUMBER('O-Liquidity'!I31),ISNUMBER('O-Liquidity'!I$1),ISNUMBER('O-Liquidity'!I$2)),STANDARDIZE('O-Liquidity'!I31,'O-Liquidity'!I$1,'O-Liquidity'!I$2),"..")</f>
        <v>..</v>
      </c>
      <c r="K31" s="64" t="str">
        <f>IF(AND(ISNUMBER('O-Liquidity'!J31),ISNUMBER('O-Liquidity'!J$1),ISNUMBER('O-Liquidity'!J$2)),STANDARDIZE('O-Liquidity'!J31,'O-Liquidity'!J$1,'O-Liquidity'!J$2),"..")</f>
        <v>..</v>
      </c>
      <c r="L31" s="64" t="str">
        <f>IF(AND(ISNUMBER('O-Liquidity'!K31),ISNUMBER('O-Liquidity'!K$1),ISNUMBER('O-Liquidity'!K$2)),STANDARDIZE('O-Liquidity'!K31,'O-Liquidity'!K$1,'O-Liquidity'!K$2),"..")</f>
        <v>..</v>
      </c>
      <c r="M31" s="64" t="str">
        <f>IF(AND(ISNUMBER('O-Liquidity'!L31),ISNUMBER('O-Liquidity'!L$1),ISNUMBER('O-Liquidity'!L$2)),STANDARDIZE('O-Liquidity'!L31,'O-Liquidity'!L$1,'O-Liquidity'!L$2),"..")</f>
        <v>..</v>
      </c>
      <c r="N31" s="64">
        <f>IF(AND(ISNUMBER('O-Liquidity'!M31),ISNUMBER('O-Liquidity'!M$1),ISNUMBER('O-Liquidity'!M$2)),STANDARDIZE('O-Liquidity'!M31,'O-Liquidity'!M$1,'O-Liquidity'!M$2),"..")</f>
        <v>0.70472333187078207</v>
      </c>
      <c r="O31" s="64">
        <f>IF(AND(ISNUMBER('O-Liquidity'!N31),ISNUMBER('O-Liquidity'!N$1),ISNUMBER('O-Liquidity'!N$2)),STANDARDIZE('O-Liquidity'!N31,'O-Liquidity'!N$1,'O-Liquidity'!N$2),"..")</f>
        <v>0.12241558419637981</v>
      </c>
      <c r="P31" s="64">
        <f>IF(AND(ISNUMBER('O-Liquidity'!O31),ISNUMBER('O-Liquidity'!O$1),ISNUMBER('O-Liquidity'!O$2)),STANDARDIZE('O-Liquidity'!O31,'O-Liquidity'!O$1,'O-Liquidity'!O$2),"..")</f>
        <v>-2.9849370512957878E-2</v>
      </c>
      <c r="Q31" s="64">
        <f>IF(AND(ISNUMBER('O-Liquidity'!P31),ISNUMBER('O-Liquidity'!P$1),ISNUMBER('O-Liquidity'!P$2)),STANDARDIZE('O-Liquidity'!P31,'O-Liquidity'!P$1,'O-Liquidity'!P$2),"..")</f>
        <v>0.10014687219129143</v>
      </c>
      <c r="R31" s="64">
        <f>IF(AND(ISNUMBER('O-Liquidity'!Q31),ISNUMBER('O-Liquidity'!Q$1),ISNUMBER('O-Liquidity'!Q$2)),STANDARDIZE('O-Liquidity'!Q31,'O-Liquidity'!Q$1,'O-Liquidity'!Q$2),"..")</f>
        <v>-0.12197514050931056</v>
      </c>
      <c r="S31" s="64" t="str">
        <f>IF(AND(ISNUMBER('O-Liquidity'!R31),ISNUMBER('O-Liquidity'!R$1),ISNUMBER('O-Liquidity'!R$2)),STANDARDIZE('O-Liquidity'!R31,'O-Liquidity'!R$1,'O-Liquidity'!R$2),"..")</f>
        <v>..</v>
      </c>
      <c r="T31" s="64" t="str">
        <f>IF(AND(ISNUMBER('O-Liquidity'!S31),ISNUMBER('O-Liquidity'!S$1),ISNUMBER('O-Liquidity'!S$2)),STANDARDIZE('O-Liquidity'!S31,'O-Liquidity'!S$1,'O-Liquidity'!S$2),"..")</f>
        <v>..</v>
      </c>
      <c r="U31" s="64" t="str">
        <f>IF(AND(ISNUMBER('O-Liquidity'!T31),ISNUMBER('O-Liquidity'!T$1),ISNUMBER('O-Liquidity'!T$2)),STANDARDIZE('O-Liquidity'!T31,'O-Liquidity'!T$1,'O-Liquidity'!T$2),"..")</f>
        <v>..</v>
      </c>
      <c r="V31" s="64" t="str">
        <f>IF(AND(ISNUMBER('O-Liquidity'!U31),ISNUMBER('O-Liquidity'!U$1),ISNUMBER('O-Liquidity'!U$2)),STANDARDIZE('O-Liquidity'!U31,'O-Liquidity'!U$1,'O-Liquidity'!U$2),"..")</f>
        <v>..</v>
      </c>
      <c r="W31" s="64" t="str">
        <f>IF(AND(ISNUMBER('O-Liquidity'!V31),ISNUMBER('O-Liquidity'!V$1),ISNUMBER('O-Liquidity'!V$2)),STANDARDIZE('O-Liquidity'!V31,'O-Liquidity'!V$1,'O-Liquidity'!V$2),"..")</f>
        <v>..</v>
      </c>
      <c r="X31" s="64" t="str">
        <f>IF(AND(ISNUMBER('O-Liquidity'!W31),ISNUMBER('O-Liquidity'!W$1),ISNUMBER('O-Liquidity'!W$2)),STANDARDIZE('O-Liquidity'!W31,'O-Liquidity'!W$1,'O-Liquidity'!W$2),"..")</f>
        <v>..</v>
      </c>
      <c r="Y31" s="64" t="str">
        <f>IF(AND(ISNUMBER('O-Liquidity'!X31),ISNUMBER('O-Liquidity'!X$1),ISNUMBER('O-Liquidity'!X$2)),STANDARDIZE('O-Liquidity'!X31,'O-Liquidity'!X$1,'O-Liquidity'!X$2),"..")</f>
        <v>..</v>
      </c>
      <c r="Z31" s="64" t="str">
        <f>IF(AND(ISNUMBER('O-Liquidity'!Y31),ISNUMBER('O-Liquidity'!Y$1),ISNUMBER('O-Liquidity'!Y$2)),STANDARDIZE('O-Liquidity'!Y31,'O-Liquidity'!Y$1,'O-Liquidity'!Y$2),"..")</f>
        <v>..</v>
      </c>
      <c r="AA31" s="64" t="str">
        <f>IF(AND(ISNUMBER('O-Liquidity'!Z31),ISNUMBER('O-Liquidity'!Z$1),ISNUMBER('O-Liquidity'!Z$2)),STANDARDIZE('O-Liquidity'!Z31,'O-Liquidity'!Z$1,'O-Liquidity'!Z$2),"..")</f>
        <v>..</v>
      </c>
    </row>
    <row r="32" spans="1:27">
      <c r="A32" s="42">
        <v>29</v>
      </c>
      <c r="B32" s="2">
        <f>IF(ISNUMBER('Bank List'!B30),'Bank List'!B30,"")</f>
        <v>4145062</v>
      </c>
      <c r="C32" s="55" t="str">
        <f>IF(ISTEXT(Soundness!C33),Soundness!C33,"")</f>
        <v>KBC Group NV</v>
      </c>
      <c r="D32" s="55" t="str">
        <f>IF(ISTEXT(Soundness!D33),Soundness!D33,"")</f>
        <v>Belgium</v>
      </c>
      <c r="E32" s="63" t="str">
        <f>Soundness!E33</f>
        <v>Y</v>
      </c>
      <c r="F32" s="57"/>
      <c r="G32" s="64" t="str">
        <f>IF(AND(ISNUMBER('O-Liquidity'!F32),ISNUMBER('O-Liquidity'!F$1),ISNUMBER('O-Liquidity'!F$2)),STANDARDIZE('O-Liquidity'!F32,'O-Liquidity'!F$1,'O-Liquidity'!F$2),"..")</f>
        <v>..</v>
      </c>
      <c r="H32" s="64" t="str">
        <f>IF(AND(ISNUMBER('O-Liquidity'!G32),ISNUMBER('O-Liquidity'!G$1),ISNUMBER('O-Liquidity'!G$2)),STANDARDIZE('O-Liquidity'!G32,'O-Liquidity'!G$1,'O-Liquidity'!G$2),"..")</f>
        <v>..</v>
      </c>
      <c r="I32" s="64" t="str">
        <f>IF(AND(ISNUMBER('O-Liquidity'!H32),ISNUMBER('O-Liquidity'!H$1),ISNUMBER('O-Liquidity'!H$2)),STANDARDIZE('O-Liquidity'!H32,'O-Liquidity'!H$1,'O-Liquidity'!H$2),"..")</f>
        <v>..</v>
      </c>
      <c r="J32" s="64" t="str">
        <f>IF(AND(ISNUMBER('O-Liquidity'!I32),ISNUMBER('O-Liquidity'!I$1),ISNUMBER('O-Liquidity'!I$2)),STANDARDIZE('O-Liquidity'!I32,'O-Liquidity'!I$1,'O-Liquidity'!I$2),"..")</f>
        <v>..</v>
      </c>
      <c r="K32" s="64" t="str">
        <f>IF(AND(ISNUMBER('O-Liquidity'!J32),ISNUMBER('O-Liquidity'!J$1),ISNUMBER('O-Liquidity'!J$2)),STANDARDIZE('O-Liquidity'!J32,'O-Liquidity'!J$1,'O-Liquidity'!J$2),"..")</f>
        <v>..</v>
      </c>
      <c r="L32" s="64" t="str">
        <f>IF(AND(ISNUMBER('O-Liquidity'!K32),ISNUMBER('O-Liquidity'!K$1),ISNUMBER('O-Liquidity'!K$2)),STANDARDIZE('O-Liquidity'!K32,'O-Liquidity'!K$1,'O-Liquidity'!K$2),"..")</f>
        <v>..</v>
      </c>
      <c r="M32" s="64" t="str">
        <f>IF(AND(ISNUMBER('O-Liquidity'!L32),ISNUMBER('O-Liquidity'!L$1),ISNUMBER('O-Liquidity'!L$2)),STANDARDIZE('O-Liquidity'!L32,'O-Liquidity'!L$1,'O-Liquidity'!L$2),"..")</f>
        <v>..</v>
      </c>
      <c r="N32" s="64">
        <f>IF(AND(ISNUMBER('O-Liquidity'!M32),ISNUMBER('O-Liquidity'!M$1),ISNUMBER('O-Liquidity'!M$2)),STANDARDIZE('O-Liquidity'!M32,'O-Liquidity'!M$1,'O-Liquidity'!M$2),"..")</f>
        <v>-0.1605799833474976</v>
      </c>
      <c r="O32" s="64">
        <f>IF(AND(ISNUMBER('O-Liquidity'!N32),ISNUMBER('O-Liquidity'!N$1),ISNUMBER('O-Liquidity'!N$2)),STANDARDIZE('O-Liquidity'!N32,'O-Liquidity'!N$1,'O-Liquidity'!N$2),"..")</f>
        <v>0.54176877381778421</v>
      </c>
      <c r="P32" s="64">
        <f>IF(AND(ISNUMBER('O-Liquidity'!O32),ISNUMBER('O-Liquidity'!O$1),ISNUMBER('O-Liquidity'!O$2)),STANDARDIZE('O-Liquidity'!O32,'O-Liquidity'!O$1,'O-Liquidity'!O$2),"..")</f>
        <v>0.22912083451191032</v>
      </c>
      <c r="Q32" s="64">
        <f>IF(AND(ISNUMBER('O-Liquidity'!P32),ISNUMBER('O-Liquidity'!P$1),ISNUMBER('O-Liquidity'!P$2)),STANDARDIZE('O-Liquidity'!P32,'O-Liquidity'!P$1,'O-Liquidity'!P$2),"..")</f>
        <v>0.45303138704510576</v>
      </c>
      <c r="R32" s="64">
        <f>IF(AND(ISNUMBER('O-Liquidity'!Q32),ISNUMBER('O-Liquidity'!Q$1),ISNUMBER('O-Liquidity'!Q$2)),STANDARDIZE('O-Liquidity'!Q32,'O-Liquidity'!Q$1,'O-Liquidity'!Q$2),"..")</f>
        <v>9.1097461035827568E-2</v>
      </c>
      <c r="S32" s="64" t="str">
        <f>IF(AND(ISNUMBER('O-Liquidity'!R32),ISNUMBER('O-Liquidity'!R$1),ISNUMBER('O-Liquidity'!R$2)),STANDARDIZE('O-Liquidity'!R32,'O-Liquidity'!R$1,'O-Liquidity'!R$2),"..")</f>
        <v>..</v>
      </c>
      <c r="T32" s="64" t="str">
        <f>IF(AND(ISNUMBER('O-Liquidity'!S32),ISNUMBER('O-Liquidity'!S$1),ISNUMBER('O-Liquidity'!S$2)),STANDARDIZE('O-Liquidity'!S32,'O-Liquidity'!S$1,'O-Liquidity'!S$2),"..")</f>
        <v>..</v>
      </c>
      <c r="U32" s="64" t="str">
        <f>IF(AND(ISNUMBER('O-Liquidity'!T32),ISNUMBER('O-Liquidity'!T$1),ISNUMBER('O-Liquidity'!T$2)),STANDARDIZE('O-Liquidity'!T32,'O-Liquidity'!T$1,'O-Liquidity'!T$2),"..")</f>
        <v>..</v>
      </c>
      <c r="V32" s="64" t="str">
        <f>IF(AND(ISNUMBER('O-Liquidity'!U32),ISNUMBER('O-Liquidity'!U$1),ISNUMBER('O-Liquidity'!U$2)),STANDARDIZE('O-Liquidity'!U32,'O-Liquidity'!U$1,'O-Liquidity'!U$2),"..")</f>
        <v>..</v>
      </c>
      <c r="W32" s="64" t="str">
        <f>IF(AND(ISNUMBER('O-Liquidity'!V32),ISNUMBER('O-Liquidity'!V$1),ISNUMBER('O-Liquidity'!V$2)),STANDARDIZE('O-Liquidity'!V32,'O-Liquidity'!V$1,'O-Liquidity'!V$2),"..")</f>
        <v>..</v>
      </c>
      <c r="X32" s="64" t="str">
        <f>IF(AND(ISNUMBER('O-Liquidity'!W32),ISNUMBER('O-Liquidity'!W$1),ISNUMBER('O-Liquidity'!W$2)),STANDARDIZE('O-Liquidity'!W32,'O-Liquidity'!W$1,'O-Liquidity'!W$2),"..")</f>
        <v>..</v>
      </c>
      <c r="Y32" s="64" t="str">
        <f>IF(AND(ISNUMBER('O-Liquidity'!X32),ISNUMBER('O-Liquidity'!X$1),ISNUMBER('O-Liquidity'!X$2)),STANDARDIZE('O-Liquidity'!X32,'O-Liquidity'!X$1,'O-Liquidity'!X$2),"..")</f>
        <v>..</v>
      </c>
      <c r="Z32" s="64" t="str">
        <f>IF(AND(ISNUMBER('O-Liquidity'!Y32),ISNUMBER('O-Liquidity'!Y$1),ISNUMBER('O-Liquidity'!Y$2)),STANDARDIZE('O-Liquidity'!Y32,'O-Liquidity'!Y$1,'O-Liquidity'!Y$2),"..")</f>
        <v>..</v>
      </c>
      <c r="AA32" s="64" t="str">
        <f>IF(AND(ISNUMBER('O-Liquidity'!Z32),ISNUMBER('O-Liquidity'!Z$1),ISNUMBER('O-Liquidity'!Z$2)),STANDARDIZE('O-Liquidity'!Z32,'O-Liquidity'!Z$1,'O-Liquidity'!Z$2),"..")</f>
        <v>..</v>
      </c>
    </row>
    <row r="33" spans="1:27">
      <c r="A33" s="42">
        <v>30</v>
      </c>
      <c r="B33" s="2">
        <f>IF(ISNUMBER('Bank List'!B31),'Bank List'!B31,"")</f>
        <v>4041848</v>
      </c>
      <c r="C33" s="55" t="str">
        <f>IF(ISTEXT(Soundness!C34),Soundness!C34,"")</f>
        <v>Lloyds Banking Group Plc</v>
      </c>
      <c r="D33" s="55" t="str">
        <f>IF(ISTEXT(Soundness!D34),Soundness!D34,"")</f>
        <v>United Kingdom</v>
      </c>
      <c r="E33" s="63" t="str">
        <f>Soundness!E34</f>
        <v>Y</v>
      </c>
      <c r="F33" s="57"/>
      <c r="G33" s="64" t="str">
        <f>IF(AND(ISNUMBER('O-Liquidity'!F33),ISNUMBER('O-Liquidity'!F$1),ISNUMBER('O-Liquidity'!F$2)),STANDARDIZE('O-Liquidity'!F33,'O-Liquidity'!F$1,'O-Liquidity'!F$2),"..")</f>
        <v>..</v>
      </c>
      <c r="H33" s="64" t="str">
        <f>IF(AND(ISNUMBER('O-Liquidity'!G33),ISNUMBER('O-Liquidity'!G$1),ISNUMBER('O-Liquidity'!G$2)),STANDARDIZE('O-Liquidity'!G33,'O-Liquidity'!G$1,'O-Liquidity'!G$2),"..")</f>
        <v>..</v>
      </c>
      <c r="I33" s="64" t="str">
        <f>IF(AND(ISNUMBER('O-Liquidity'!H33),ISNUMBER('O-Liquidity'!H$1),ISNUMBER('O-Liquidity'!H$2)),STANDARDIZE('O-Liquidity'!H33,'O-Liquidity'!H$1,'O-Liquidity'!H$2),"..")</f>
        <v>..</v>
      </c>
      <c r="J33" s="64" t="str">
        <f>IF(AND(ISNUMBER('O-Liquidity'!I33),ISNUMBER('O-Liquidity'!I$1),ISNUMBER('O-Liquidity'!I$2)),STANDARDIZE('O-Liquidity'!I33,'O-Liquidity'!I$1,'O-Liquidity'!I$2),"..")</f>
        <v>..</v>
      </c>
      <c r="K33" s="64" t="str">
        <f>IF(AND(ISNUMBER('O-Liquidity'!J33),ISNUMBER('O-Liquidity'!J$1),ISNUMBER('O-Liquidity'!J$2)),STANDARDIZE('O-Liquidity'!J33,'O-Liquidity'!J$1,'O-Liquidity'!J$2),"..")</f>
        <v>..</v>
      </c>
      <c r="L33" s="64" t="str">
        <f>IF(AND(ISNUMBER('O-Liquidity'!K33),ISNUMBER('O-Liquidity'!K$1),ISNUMBER('O-Liquidity'!K$2)),STANDARDIZE('O-Liquidity'!K33,'O-Liquidity'!K$1,'O-Liquidity'!K$2),"..")</f>
        <v>..</v>
      </c>
      <c r="M33" s="64" t="str">
        <f>IF(AND(ISNUMBER('O-Liquidity'!L33),ISNUMBER('O-Liquidity'!L$1),ISNUMBER('O-Liquidity'!L$2)),STANDARDIZE('O-Liquidity'!L33,'O-Liquidity'!L$1,'O-Liquidity'!L$2),"..")</f>
        <v>..</v>
      </c>
      <c r="N33" s="64">
        <f>IF(AND(ISNUMBER('O-Liquidity'!M33),ISNUMBER('O-Liquidity'!M$1),ISNUMBER('O-Liquidity'!M$2)),STANDARDIZE('O-Liquidity'!M33,'O-Liquidity'!M$1,'O-Liquidity'!M$2),"..")</f>
        <v>-0.82897840184048321</v>
      </c>
      <c r="O33" s="64">
        <f>IF(AND(ISNUMBER('O-Liquidity'!N33),ISNUMBER('O-Liquidity'!N$1),ISNUMBER('O-Liquidity'!N$2)),STANDARDIZE('O-Liquidity'!N33,'O-Liquidity'!N$1,'O-Liquidity'!N$2),"..")</f>
        <v>-0.80441985803505711</v>
      </c>
      <c r="P33" s="64">
        <f>IF(AND(ISNUMBER('O-Liquidity'!O33),ISNUMBER('O-Liquidity'!O$1),ISNUMBER('O-Liquidity'!O$2)),STANDARDIZE('O-Liquidity'!O33,'O-Liquidity'!O$1,'O-Liquidity'!O$2),"..")</f>
        <v>-1.0126205830264523</v>
      </c>
      <c r="Q33" s="64">
        <f>IF(AND(ISNUMBER('O-Liquidity'!P33),ISNUMBER('O-Liquidity'!P$1),ISNUMBER('O-Liquidity'!P$2)),STANDARDIZE('O-Liquidity'!P33,'O-Liquidity'!P$1,'O-Liquidity'!P$2),"..")</f>
        <v>-0.88808453406516197</v>
      </c>
      <c r="R33" s="64">
        <f>IF(AND(ISNUMBER('O-Liquidity'!Q33),ISNUMBER('O-Liquidity'!Q$1),ISNUMBER('O-Liquidity'!Q$2)),STANDARDIZE('O-Liquidity'!Q33,'O-Liquidity'!Q$1,'O-Liquidity'!Q$2),"..")</f>
        <v>-0.74350125916802423</v>
      </c>
      <c r="S33" s="64" t="str">
        <f>IF(AND(ISNUMBER('O-Liquidity'!R33),ISNUMBER('O-Liquidity'!R$1),ISNUMBER('O-Liquidity'!R$2)),STANDARDIZE('O-Liquidity'!R33,'O-Liquidity'!R$1,'O-Liquidity'!R$2),"..")</f>
        <v>..</v>
      </c>
      <c r="T33" s="64" t="str">
        <f>IF(AND(ISNUMBER('O-Liquidity'!S33),ISNUMBER('O-Liquidity'!S$1),ISNUMBER('O-Liquidity'!S$2)),STANDARDIZE('O-Liquidity'!S33,'O-Liquidity'!S$1,'O-Liquidity'!S$2),"..")</f>
        <v>..</v>
      </c>
      <c r="U33" s="64" t="str">
        <f>IF(AND(ISNUMBER('O-Liquidity'!T33),ISNUMBER('O-Liquidity'!T$1),ISNUMBER('O-Liquidity'!T$2)),STANDARDIZE('O-Liquidity'!T33,'O-Liquidity'!T$1,'O-Liquidity'!T$2),"..")</f>
        <v>..</v>
      </c>
      <c r="V33" s="64" t="str">
        <f>IF(AND(ISNUMBER('O-Liquidity'!U33),ISNUMBER('O-Liquidity'!U$1),ISNUMBER('O-Liquidity'!U$2)),STANDARDIZE('O-Liquidity'!U33,'O-Liquidity'!U$1,'O-Liquidity'!U$2),"..")</f>
        <v>..</v>
      </c>
      <c r="W33" s="64" t="str">
        <f>IF(AND(ISNUMBER('O-Liquidity'!V33),ISNUMBER('O-Liquidity'!V$1),ISNUMBER('O-Liquidity'!V$2)),STANDARDIZE('O-Liquidity'!V33,'O-Liquidity'!V$1,'O-Liquidity'!V$2),"..")</f>
        <v>..</v>
      </c>
      <c r="X33" s="64" t="str">
        <f>IF(AND(ISNUMBER('O-Liquidity'!W33),ISNUMBER('O-Liquidity'!W$1),ISNUMBER('O-Liquidity'!W$2)),STANDARDIZE('O-Liquidity'!W33,'O-Liquidity'!W$1,'O-Liquidity'!W$2),"..")</f>
        <v>..</v>
      </c>
      <c r="Y33" s="64" t="str">
        <f>IF(AND(ISNUMBER('O-Liquidity'!X33),ISNUMBER('O-Liquidity'!X$1),ISNUMBER('O-Liquidity'!X$2)),STANDARDIZE('O-Liquidity'!X33,'O-Liquidity'!X$1,'O-Liquidity'!X$2),"..")</f>
        <v>..</v>
      </c>
      <c r="Z33" s="64" t="str">
        <f>IF(AND(ISNUMBER('O-Liquidity'!Y33),ISNUMBER('O-Liquidity'!Y$1),ISNUMBER('O-Liquidity'!Y$2)),STANDARDIZE('O-Liquidity'!Y33,'O-Liquidity'!Y$1,'O-Liquidity'!Y$2),"..")</f>
        <v>..</v>
      </c>
      <c r="AA33" s="64" t="str">
        <f>IF(AND(ISNUMBER('O-Liquidity'!Z33),ISNUMBER('O-Liquidity'!Z$1),ISNUMBER('O-Liquidity'!Z$2)),STANDARDIZE('O-Liquidity'!Z33,'O-Liquidity'!Z$1,'O-Liquidity'!Z$2),"..")</f>
        <v>..</v>
      </c>
    </row>
    <row r="34" spans="1:27">
      <c r="A34" s="42">
        <v>31</v>
      </c>
      <c r="B34" s="2">
        <f>IF(ISNUMBER('Bank List'!B32),'Bank List'!B32,"")</f>
        <v>4115073</v>
      </c>
      <c r="C34" s="55" t="str">
        <f>IF(ISTEXT(Soundness!C35),Soundness!C35,"")</f>
        <v>Mitsubishi UFJ Financial Group, Inc.</v>
      </c>
      <c r="D34" s="55" t="str">
        <f>IF(ISTEXT(Soundness!D35),Soundness!D35,"")</f>
        <v>Japan</v>
      </c>
      <c r="E34" s="63" t="str">
        <f>Soundness!E35</f>
        <v>Y</v>
      </c>
      <c r="F34" s="57"/>
      <c r="G34" s="64" t="str">
        <f>IF(AND(ISNUMBER('O-Liquidity'!F34),ISNUMBER('O-Liquidity'!F$1),ISNUMBER('O-Liquidity'!F$2)),STANDARDIZE('O-Liquidity'!F34,'O-Liquidity'!F$1,'O-Liquidity'!F$2),"..")</f>
        <v>..</v>
      </c>
      <c r="H34" s="64" t="str">
        <f>IF(AND(ISNUMBER('O-Liquidity'!G34),ISNUMBER('O-Liquidity'!G$1),ISNUMBER('O-Liquidity'!G$2)),STANDARDIZE('O-Liquidity'!G34,'O-Liquidity'!G$1,'O-Liquidity'!G$2),"..")</f>
        <v>..</v>
      </c>
      <c r="I34" s="64" t="str">
        <f>IF(AND(ISNUMBER('O-Liquidity'!H34),ISNUMBER('O-Liquidity'!H$1),ISNUMBER('O-Liquidity'!H$2)),STANDARDIZE('O-Liquidity'!H34,'O-Liquidity'!H$1,'O-Liquidity'!H$2),"..")</f>
        <v>..</v>
      </c>
      <c r="J34" s="64" t="str">
        <f>IF(AND(ISNUMBER('O-Liquidity'!I34),ISNUMBER('O-Liquidity'!I$1),ISNUMBER('O-Liquidity'!I$2)),STANDARDIZE('O-Liquidity'!I34,'O-Liquidity'!I$1,'O-Liquidity'!I$2),"..")</f>
        <v>..</v>
      </c>
      <c r="K34" s="64" t="str">
        <f>IF(AND(ISNUMBER('O-Liquidity'!J34),ISNUMBER('O-Liquidity'!J$1),ISNUMBER('O-Liquidity'!J$2)),STANDARDIZE('O-Liquidity'!J34,'O-Liquidity'!J$1,'O-Liquidity'!J$2),"..")</f>
        <v>..</v>
      </c>
      <c r="L34" s="64" t="str">
        <f>IF(AND(ISNUMBER('O-Liquidity'!K34),ISNUMBER('O-Liquidity'!K$1),ISNUMBER('O-Liquidity'!K$2)),STANDARDIZE('O-Liquidity'!K34,'O-Liquidity'!K$1,'O-Liquidity'!K$2),"..")</f>
        <v>..</v>
      </c>
      <c r="M34" s="64" t="str">
        <f>IF(AND(ISNUMBER('O-Liquidity'!L34),ISNUMBER('O-Liquidity'!L$1),ISNUMBER('O-Liquidity'!L$2)),STANDARDIZE('O-Liquidity'!L34,'O-Liquidity'!L$1,'O-Liquidity'!L$2),"..")</f>
        <v>..</v>
      </c>
      <c r="N34" s="64">
        <f>IF(AND(ISNUMBER('O-Liquidity'!M34),ISNUMBER('O-Liquidity'!M$1),ISNUMBER('O-Liquidity'!M$2)),STANDARDIZE('O-Liquidity'!M34,'O-Liquidity'!M$1,'O-Liquidity'!M$2),"..")</f>
        <v>-0.99181240095286183</v>
      </c>
      <c r="O34" s="64">
        <f>IF(AND(ISNUMBER('O-Liquidity'!N34),ISNUMBER('O-Liquidity'!N$1),ISNUMBER('O-Liquidity'!N$2)),STANDARDIZE('O-Liquidity'!N34,'O-Liquidity'!N$1,'O-Liquidity'!N$2),"..")</f>
        <v>-0.9619475364507305</v>
      </c>
      <c r="P34" s="64">
        <f>IF(AND(ISNUMBER('O-Liquidity'!O34),ISNUMBER('O-Liquidity'!O$1),ISNUMBER('O-Liquidity'!O$2)),STANDARDIZE('O-Liquidity'!O34,'O-Liquidity'!O$1,'O-Liquidity'!O$2),"..")</f>
        <v>-0.82553823714208263</v>
      </c>
      <c r="Q34" s="64">
        <f>IF(AND(ISNUMBER('O-Liquidity'!P34),ISNUMBER('O-Liquidity'!P$1),ISNUMBER('O-Liquidity'!P$2)),STANDARDIZE('O-Liquidity'!P34,'O-Liquidity'!P$1,'O-Liquidity'!P$2),"..")</f>
        <v>-0.81343632585470038</v>
      </c>
      <c r="R34" s="64">
        <f>IF(AND(ISNUMBER('O-Liquidity'!Q34),ISNUMBER('O-Liquidity'!Q$1),ISNUMBER('O-Liquidity'!Q$2)),STANDARDIZE('O-Liquidity'!Q34,'O-Liquidity'!Q$1,'O-Liquidity'!Q$2),"..")</f>
        <v>-0.7818802887585351</v>
      </c>
      <c r="S34" s="64">
        <f>IF(AND(ISNUMBER('O-Liquidity'!R34),ISNUMBER('O-Liquidity'!R$1),ISNUMBER('O-Liquidity'!R$2)),STANDARDIZE('O-Liquidity'!R34,'O-Liquidity'!R$1,'O-Liquidity'!R$2),"..")</f>
        <v>-0.69580332582139648</v>
      </c>
      <c r="T34" s="64" t="str">
        <f>IF(AND(ISNUMBER('O-Liquidity'!S34),ISNUMBER('O-Liquidity'!S$1),ISNUMBER('O-Liquidity'!S$2)),STANDARDIZE('O-Liquidity'!S34,'O-Liquidity'!S$1,'O-Liquidity'!S$2),"..")</f>
        <v>..</v>
      </c>
      <c r="U34" s="64" t="str">
        <f>IF(AND(ISNUMBER('O-Liquidity'!T34),ISNUMBER('O-Liquidity'!T$1),ISNUMBER('O-Liquidity'!T$2)),STANDARDIZE('O-Liquidity'!T34,'O-Liquidity'!T$1,'O-Liquidity'!T$2),"..")</f>
        <v>..</v>
      </c>
      <c r="V34" s="64" t="str">
        <f>IF(AND(ISNUMBER('O-Liquidity'!U34),ISNUMBER('O-Liquidity'!U$1),ISNUMBER('O-Liquidity'!U$2)),STANDARDIZE('O-Liquidity'!U34,'O-Liquidity'!U$1,'O-Liquidity'!U$2),"..")</f>
        <v>..</v>
      </c>
      <c r="W34" s="64" t="str">
        <f>IF(AND(ISNUMBER('O-Liquidity'!V34),ISNUMBER('O-Liquidity'!V$1),ISNUMBER('O-Liquidity'!V$2)),STANDARDIZE('O-Liquidity'!V34,'O-Liquidity'!V$1,'O-Liquidity'!V$2),"..")</f>
        <v>..</v>
      </c>
      <c r="X34" s="64" t="str">
        <f>IF(AND(ISNUMBER('O-Liquidity'!W34),ISNUMBER('O-Liquidity'!W$1),ISNUMBER('O-Liquidity'!W$2)),STANDARDIZE('O-Liquidity'!W34,'O-Liquidity'!W$1,'O-Liquidity'!W$2),"..")</f>
        <v>..</v>
      </c>
      <c r="Y34" s="64" t="str">
        <f>IF(AND(ISNUMBER('O-Liquidity'!X34),ISNUMBER('O-Liquidity'!X$1),ISNUMBER('O-Liquidity'!X$2)),STANDARDIZE('O-Liquidity'!X34,'O-Liquidity'!X$1,'O-Liquidity'!X$2),"..")</f>
        <v>..</v>
      </c>
      <c r="Z34" s="64" t="str">
        <f>IF(AND(ISNUMBER('O-Liquidity'!Y34),ISNUMBER('O-Liquidity'!Y$1),ISNUMBER('O-Liquidity'!Y$2)),STANDARDIZE('O-Liquidity'!Y34,'O-Liquidity'!Y$1,'O-Liquidity'!Y$2),"..")</f>
        <v>..</v>
      </c>
      <c r="AA34" s="64" t="str">
        <f>IF(AND(ISNUMBER('O-Liquidity'!Z34),ISNUMBER('O-Liquidity'!Z$1),ISNUMBER('O-Liquidity'!Z$2)),STANDARDIZE('O-Liquidity'!Z34,'O-Liquidity'!Z$1,'O-Liquidity'!Z$2),"..")</f>
        <v>..</v>
      </c>
    </row>
    <row r="35" spans="1:27">
      <c r="A35" s="42">
        <v>32</v>
      </c>
      <c r="B35" s="2">
        <f>IF(ISNUMBER('Bank List'!B33),'Bank List'!B33,"")</f>
        <v>4087990</v>
      </c>
      <c r="C35" s="55" t="str">
        <f>IF(ISTEXT(Soundness!C36),Soundness!C36,"")</f>
        <v>Mizuho Financial Group, Inc.</v>
      </c>
      <c r="D35" s="55" t="str">
        <f>IF(ISTEXT(Soundness!D36),Soundness!D36,"")</f>
        <v>Japan</v>
      </c>
      <c r="E35" s="63" t="str">
        <f>Soundness!E36</f>
        <v>Y</v>
      </c>
      <c r="F35" s="57"/>
      <c r="G35" s="64" t="str">
        <f>IF(AND(ISNUMBER('O-Liquidity'!F35),ISNUMBER('O-Liquidity'!F$1),ISNUMBER('O-Liquidity'!F$2)),STANDARDIZE('O-Liquidity'!F35,'O-Liquidity'!F$1,'O-Liquidity'!F$2),"..")</f>
        <v>..</v>
      </c>
      <c r="H35" s="64" t="str">
        <f>IF(AND(ISNUMBER('O-Liquidity'!G35),ISNUMBER('O-Liquidity'!G$1),ISNUMBER('O-Liquidity'!G$2)),STANDARDIZE('O-Liquidity'!G35,'O-Liquidity'!G$1,'O-Liquidity'!G$2),"..")</f>
        <v>..</v>
      </c>
      <c r="I35" s="64" t="str">
        <f>IF(AND(ISNUMBER('O-Liquidity'!H35),ISNUMBER('O-Liquidity'!H$1),ISNUMBER('O-Liquidity'!H$2)),STANDARDIZE('O-Liquidity'!H35,'O-Liquidity'!H$1,'O-Liquidity'!H$2),"..")</f>
        <v>..</v>
      </c>
      <c r="J35" s="64" t="str">
        <f>IF(AND(ISNUMBER('O-Liquidity'!I35),ISNUMBER('O-Liquidity'!I$1),ISNUMBER('O-Liquidity'!I$2)),STANDARDIZE('O-Liquidity'!I35,'O-Liquidity'!I$1,'O-Liquidity'!I$2),"..")</f>
        <v>..</v>
      </c>
      <c r="K35" s="64" t="str">
        <f>IF(AND(ISNUMBER('O-Liquidity'!J35),ISNUMBER('O-Liquidity'!J$1),ISNUMBER('O-Liquidity'!J$2)),STANDARDIZE('O-Liquidity'!J35,'O-Liquidity'!J$1,'O-Liquidity'!J$2),"..")</f>
        <v>..</v>
      </c>
      <c r="L35" s="64" t="str">
        <f>IF(AND(ISNUMBER('O-Liquidity'!K35),ISNUMBER('O-Liquidity'!K$1),ISNUMBER('O-Liquidity'!K$2)),STANDARDIZE('O-Liquidity'!K35,'O-Liquidity'!K$1,'O-Liquidity'!K$2),"..")</f>
        <v>..</v>
      </c>
      <c r="M35" s="64" t="str">
        <f>IF(AND(ISNUMBER('O-Liquidity'!L35),ISNUMBER('O-Liquidity'!L$1),ISNUMBER('O-Liquidity'!L$2)),STANDARDIZE('O-Liquidity'!L35,'O-Liquidity'!L$1,'O-Liquidity'!L$2),"..")</f>
        <v>..</v>
      </c>
      <c r="N35" s="64">
        <f>IF(AND(ISNUMBER('O-Liquidity'!M35),ISNUMBER('O-Liquidity'!M$1),ISNUMBER('O-Liquidity'!M$2)),STANDARDIZE('O-Liquidity'!M35,'O-Liquidity'!M$1,'O-Liquidity'!M$2),"..")</f>
        <v>-0.88859992670471422</v>
      </c>
      <c r="O35" s="64">
        <f>IF(AND(ISNUMBER('O-Liquidity'!N35),ISNUMBER('O-Liquidity'!N$1),ISNUMBER('O-Liquidity'!N$2)),STANDARDIZE('O-Liquidity'!N35,'O-Liquidity'!N$1,'O-Liquidity'!N$2),"..")</f>
        <v>-0.80477211521113701</v>
      </c>
      <c r="P35" s="64">
        <f>IF(AND(ISNUMBER('O-Liquidity'!O35),ISNUMBER('O-Liquidity'!O$1),ISNUMBER('O-Liquidity'!O$2)),STANDARDIZE('O-Liquidity'!O35,'O-Liquidity'!O$1,'O-Liquidity'!O$2),"..")</f>
        <v>-0.82974520566658094</v>
      </c>
      <c r="Q35" s="64">
        <f>IF(AND(ISNUMBER('O-Liquidity'!P35),ISNUMBER('O-Liquidity'!P$1),ISNUMBER('O-Liquidity'!P$2)),STANDARDIZE('O-Liquidity'!P35,'O-Liquidity'!P$1,'O-Liquidity'!P$2),"..")</f>
        <v>-0.7696073714846926</v>
      </c>
      <c r="R35" s="64">
        <f>IF(AND(ISNUMBER('O-Liquidity'!Q35),ISNUMBER('O-Liquidity'!Q$1),ISNUMBER('O-Liquidity'!Q$2)),STANDARDIZE('O-Liquidity'!Q35,'O-Liquidity'!Q$1,'O-Liquidity'!Q$2),"..")</f>
        <v>-0.72815819448631414</v>
      </c>
      <c r="S35" s="64">
        <f>IF(AND(ISNUMBER('O-Liquidity'!R35),ISNUMBER('O-Liquidity'!R$1),ISNUMBER('O-Liquidity'!R$2)),STANDARDIZE('O-Liquidity'!R35,'O-Liquidity'!R$1,'O-Liquidity'!R$2),"..")</f>
        <v>-0.66224915032923926</v>
      </c>
      <c r="T35" s="64" t="str">
        <f>IF(AND(ISNUMBER('O-Liquidity'!S35),ISNUMBER('O-Liquidity'!S$1),ISNUMBER('O-Liquidity'!S$2)),STANDARDIZE('O-Liquidity'!S35,'O-Liquidity'!S$1,'O-Liquidity'!S$2),"..")</f>
        <v>..</v>
      </c>
      <c r="U35" s="64" t="str">
        <f>IF(AND(ISNUMBER('O-Liquidity'!T35),ISNUMBER('O-Liquidity'!T$1),ISNUMBER('O-Liquidity'!T$2)),STANDARDIZE('O-Liquidity'!T35,'O-Liquidity'!T$1,'O-Liquidity'!T$2),"..")</f>
        <v>..</v>
      </c>
      <c r="V35" s="64" t="str">
        <f>IF(AND(ISNUMBER('O-Liquidity'!U35),ISNUMBER('O-Liquidity'!U$1),ISNUMBER('O-Liquidity'!U$2)),STANDARDIZE('O-Liquidity'!U35,'O-Liquidity'!U$1,'O-Liquidity'!U$2),"..")</f>
        <v>..</v>
      </c>
      <c r="W35" s="64" t="str">
        <f>IF(AND(ISNUMBER('O-Liquidity'!V35),ISNUMBER('O-Liquidity'!V$1),ISNUMBER('O-Liquidity'!V$2)),STANDARDIZE('O-Liquidity'!V35,'O-Liquidity'!V$1,'O-Liquidity'!V$2),"..")</f>
        <v>..</v>
      </c>
      <c r="X35" s="64" t="str">
        <f>IF(AND(ISNUMBER('O-Liquidity'!W35),ISNUMBER('O-Liquidity'!W$1),ISNUMBER('O-Liquidity'!W$2)),STANDARDIZE('O-Liquidity'!W35,'O-Liquidity'!W$1,'O-Liquidity'!W$2),"..")</f>
        <v>..</v>
      </c>
      <c r="Y35" s="64" t="str">
        <f>IF(AND(ISNUMBER('O-Liquidity'!X35),ISNUMBER('O-Liquidity'!X$1),ISNUMBER('O-Liquidity'!X$2)),STANDARDIZE('O-Liquidity'!X35,'O-Liquidity'!X$1,'O-Liquidity'!X$2),"..")</f>
        <v>..</v>
      </c>
      <c r="Z35" s="64" t="str">
        <f>IF(AND(ISNUMBER('O-Liquidity'!Y35),ISNUMBER('O-Liquidity'!Y$1),ISNUMBER('O-Liquidity'!Y$2)),STANDARDIZE('O-Liquidity'!Y35,'O-Liquidity'!Y$1,'O-Liquidity'!Y$2),"..")</f>
        <v>..</v>
      </c>
      <c r="AA35" s="64" t="str">
        <f>IF(AND(ISNUMBER('O-Liquidity'!Z35),ISNUMBER('O-Liquidity'!Z$1),ISNUMBER('O-Liquidity'!Z$2)),STANDARDIZE('O-Liquidity'!Z35,'O-Liquidity'!Z$1,'O-Liquidity'!Z$2),"..")</f>
        <v>..</v>
      </c>
    </row>
    <row r="36" spans="1:27">
      <c r="A36" s="42">
        <v>33</v>
      </c>
      <c r="B36" s="2">
        <f>IF(ISNUMBER('Bank List'!B34),'Bank List'!B34,"")</f>
        <v>4005723</v>
      </c>
      <c r="C36" s="55" t="str">
        <f>IF(ISTEXT(Soundness!C37),Soundness!C37,"")</f>
        <v>National Australia Bank, Limited</v>
      </c>
      <c r="D36" s="55" t="str">
        <f>IF(ISTEXT(Soundness!D37),Soundness!D37,"")</f>
        <v>Australia</v>
      </c>
      <c r="E36" s="63" t="str">
        <f>Soundness!E37</f>
        <v>Y</v>
      </c>
      <c r="F36" s="57"/>
      <c r="G36" s="64" t="str">
        <f>IF(AND(ISNUMBER('O-Liquidity'!F36),ISNUMBER('O-Liquidity'!F$1),ISNUMBER('O-Liquidity'!F$2)),STANDARDIZE('O-Liquidity'!F36,'O-Liquidity'!F$1,'O-Liquidity'!F$2),"..")</f>
        <v>..</v>
      </c>
      <c r="H36" s="64" t="str">
        <f>IF(AND(ISNUMBER('O-Liquidity'!G36),ISNUMBER('O-Liquidity'!G$1),ISNUMBER('O-Liquidity'!G$2)),STANDARDIZE('O-Liquidity'!G36,'O-Liquidity'!G$1,'O-Liquidity'!G$2),"..")</f>
        <v>..</v>
      </c>
      <c r="I36" s="64" t="str">
        <f>IF(AND(ISNUMBER('O-Liquidity'!H36),ISNUMBER('O-Liquidity'!H$1),ISNUMBER('O-Liquidity'!H$2)),STANDARDIZE('O-Liquidity'!H36,'O-Liquidity'!H$1,'O-Liquidity'!H$2),"..")</f>
        <v>..</v>
      </c>
      <c r="J36" s="64" t="str">
        <f>IF(AND(ISNUMBER('O-Liquidity'!I36),ISNUMBER('O-Liquidity'!I$1),ISNUMBER('O-Liquidity'!I$2)),STANDARDIZE('O-Liquidity'!I36,'O-Liquidity'!I$1,'O-Liquidity'!I$2),"..")</f>
        <v>..</v>
      </c>
      <c r="K36" s="64" t="str">
        <f>IF(AND(ISNUMBER('O-Liquidity'!J36),ISNUMBER('O-Liquidity'!J$1),ISNUMBER('O-Liquidity'!J$2)),STANDARDIZE('O-Liquidity'!J36,'O-Liquidity'!J$1,'O-Liquidity'!J$2),"..")</f>
        <v>..</v>
      </c>
      <c r="L36" s="64" t="str">
        <f>IF(AND(ISNUMBER('O-Liquidity'!K36),ISNUMBER('O-Liquidity'!K$1),ISNUMBER('O-Liquidity'!K$2)),STANDARDIZE('O-Liquidity'!K36,'O-Liquidity'!K$1,'O-Liquidity'!K$2),"..")</f>
        <v>..</v>
      </c>
      <c r="M36" s="64" t="str">
        <f>IF(AND(ISNUMBER('O-Liquidity'!L36),ISNUMBER('O-Liquidity'!L$1),ISNUMBER('O-Liquidity'!L$2)),STANDARDIZE('O-Liquidity'!L36,'O-Liquidity'!L$1,'O-Liquidity'!L$2),"..")</f>
        <v>..</v>
      </c>
      <c r="N36" s="64">
        <f>IF(AND(ISNUMBER('O-Liquidity'!M36),ISNUMBER('O-Liquidity'!M$1),ISNUMBER('O-Liquidity'!M$2)),STANDARDIZE('O-Liquidity'!M36,'O-Liquidity'!M$1,'O-Liquidity'!M$2),"..")</f>
        <v>-1.0784136851083377</v>
      </c>
      <c r="O36" s="64">
        <f>IF(AND(ISNUMBER('O-Liquidity'!N36),ISNUMBER('O-Liquidity'!N$1),ISNUMBER('O-Liquidity'!N$2)),STANDARDIZE('O-Liquidity'!N36,'O-Liquidity'!N$1,'O-Liquidity'!N$2),"..")</f>
        <v>-1.1407942157357953</v>
      </c>
      <c r="P36" s="64">
        <f>IF(AND(ISNUMBER('O-Liquidity'!O36),ISNUMBER('O-Liquidity'!O$1),ISNUMBER('O-Liquidity'!O$2)),STANDARDIZE('O-Liquidity'!O36,'O-Liquidity'!O$1,'O-Liquidity'!O$2),"..")</f>
        <v>-1.1492539757329985</v>
      </c>
      <c r="Q36" s="64">
        <f>IF(AND(ISNUMBER('O-Liquidity'!P36),ISNUMBER('O-Liquidity'!P$1),ISNUMBER('O-Liquidity'!P$2)),STANDARDIZE('O-Liquidity'!P36,'O-Liquidity'!P$1,'O-Liquidity'!P$2),"..")</f>
        <v>-1.057105243652092</v>
      </c>
      <c r="R36" s="64">
        <f>IF(AND(ISNUMBER('O-Liquidity'!Q36),ISNUMBER('O-Liquidity'!Q$1),ISNUMBER('O-Liquidity'!Q$2)),STANDARDIZE('O-Liquidity'!Q36,'O-Liquidity'!Q$1,'O-Liquidity'!Q$2),"..")</f>
        <v>-0.91188833921246326</v>
      </c>
      <c r="S36" s="64">
        <f>IF(AND(ISNUMBER('O-Liquidity'!R36),ISNUMBER('O-Liquidity'!R$1),ISNUMBER('O-Liquidity'!R$2)),STANDARDIZE('O-Liquidity'!R36,'O-Liquidity'!R$1,'O-Liquidity'!R$2),"..")</f>
        <v>-0.86936513056102771</v>
      </c>
      <c r="T36" s="64" t="str">
        <f>IF(AND(ISNUMBER('O-Liquidity'!S36),ISNUMBER('O-Liquidity'!S$1),ISNUMBER('O-Liquidity'!S$2)),STANDARDIZE('O-Liquidity'!S36,'O-Liquidity'!S$1,'O-Liquidity'!S$2),"..")</f>
        <v>..</v>
      </c>
      <c r="U36" s="64" t="str">
        <f>IF(AND(ISNUMBER('O-Liquidity'!T36),ISNUMBER('O-Liquidity'!T$1),ISNUMBER('O-Liquidity'!T$2)),STANDARDIZE('O-Liquidity'!T36,'O-Liquidity'!T$1,'O-Liquidity'!T$2),"..")</f>
        <v>..</v>
      </c>
      <c r="V36" s="64" t="str">
        <f>IF(AND(ISNUMBER('O-Liquidity'!U36),ISNUMBER('O-Liquidity'!U$1),ISNUMBER('O-Liquidity'!U$2)),STANDARDIZE('O-Liquidity'!U36,'O-Liquidity'!U$1,'O-Liquidity'!U$2),"..")</f>
        <v>..</v>
      </c>
      <c r="W36" s="64" t="str">
        <f>IF(AND(ISNUMBER('O-Liquidity'!V36),ISNUMBER('O-Liquidity'!V$1),ISNUMBER('O-Liquidity'!V$2)),STANDARDIZE('O-Liquidity'!V36,'O-Liquidity'!V$1,'O-Liquidity'!V$2),"..")</f>
        <v>..</v>
      </c>
      <c r="X36" s="64" t="str">
        <f>IF(AND(ISNUMBER('O-Liquidity'!W36),ISNUMBER('O-Liquidity'!W$1),ISNUMBER('O-Liquidity'!W$2)),STANDARDIZE('O-Liquidity'!W36,'O-Liquidity'!W$1,'O-Liquidity'!W$2),"..")</f>
        <v>..</v>
      </c>
      <c r="Y36" s="64" t="str">
        <f>IF(AND(ISNUMBER('O-Liquidity'!X36),ISNUMBER('O-Liquidity'!X$1),ISNUMBER('O-Liquidity'!X$2)),STANDARDIZE('O-Liquidity'!X36,'O-Liquidity'!X$1,'O-Liquidity'!X$2),"..")</f>
        <v>..</v>
      </c>
      <c r="Z36" s="64" t="str">
        <f>IF(AND(ISNUMBER('O-Liquidity'!Y36),ISNUMBER('O-Liquidity'!Y$1),ISNUMBER('O-Liquidity'!Y$2)),STANDARDIZE('O-Liquidity'!Y36,'O-Liquidity'!Y$1,'O-Liquidity'!Y$2),"..")</f>
        <v>..</v>
      </c>
      <c r="AA36" s="64" t="str">
        <f>IF(AND(ISNUMBER('O-Liquidity'!Z36),ISNUMBER('O-Liquidity'!Z$1),ISNUMBER('O-Liquidity'!Z$2)),STANDARDIZE('O-Liquidity'!Z36,'O-Liquidity'!Z$1,'O-Liquidity'!Z$2),"..")</f>
        <v>..</v>
      </c>
    </row>
    <row r="37" spans="1:27">
      <c r="A37" s="42">
        <v>34</v>
      </c>
      <c r="B37" s="2">
        <f>IF(ISNUMBER('Bank List'!B35),'Bank List'!B35,"")</f>
        <v>4077805</v>
      </c>
      <c r="C37" s="55" t="str">
        <f>IF(ISTEXT(Soundness!C38),Soundness!C38,"")</f>
        <v>Natixis</v>
      </c>
      <c r="D37" s="55" t="str">
        <f>IF(ISTEXT(Soundness!D38),Soundness!D38,"")</f>
        <v>France</v>
      </c>
      <c r="E37" s="63" t="str">
        <f>Soundness!E38</f>
        <v>Y</v>
      </c>
      <c r="F37" s="57"/>
      <c r="G37" s="64" t="str">
        <f>IF(AND(ISNUMBER('O-Liquidity'!F37),ISNUMBER('O-Liquidity'!F$1),ISNUMBER('O-Liquidity'!F$2)),STANDARDIZE('O-Liquidity'!F37,'O-Liquidity'!F$1,'O-Liquidity'!F$2),"..")</f>
        <v>..</v>
      </c>
      <c r="H37" s="64" t="str">
        <f>IF(AND(ISNUMBER('O-Liquidity'!G37),ISNUMBER('O-Liquidity'!G$1),ISNUMBER('O-Liquidity'!G$2)),STANDARDIZE('O-Liquidity'!G37,'O-Liquidity'!G$1,'O-Liquidity'!G$2),"..")</f>
        <v>..</v>
      </c>
      <c r="I37" s="64" t="str">
        <f>IF(AND(ISNUMBER('O-Liquidity'!H37),ISNUMBER('O-Liquidity'!H$1),ISNUMBER('O-Liquidity'!H$2)),STANDARDIZE('O-Liquidity'!H37,'O-Liquidity'!H$1,'O-Liquidity'!H$2),"..")</f>
        <v>..</v>
      </c>
      <c r="J37" s="64" t="str">
        <f>IF(AND(ISNUMBER('O-Liquidity'!I37),ISNUMBER('O-Liquidity'!I$1),ISNUMBER('O-Liquidity'!I$2)),STANDARDIZE('O-Liquidity'!I37,'O-Liquidity'!I$1,'O-Liquidity'!I$2),"..")</f>
        <v>..</v>
      </c>
      <c r="K37" s="64" t="str">
        <f>IF(AND(ISNUMBER('O-Liquidity'!J37),ISNUMBER('O-Liquidity'!J$1),ISNUMBER('O-Liquidity'!J$2)),STANDARDIZE('O-Liquidity'!J37,'O-Liquidity'!J$1,'O-Liquidity'!J$2),"..")</f>
        <v>..</v>
      </c>
      <c r="L37" s="64" t="str">
        <f>IF(AND(ISNUMBER('O-Liquidity'!K37),ISNUMBER('O-Liquidity'!K$1),ISNUMBER('O-Liquidity'!K$2)),STANDARDIZE('O-Liquidity'!K37,'O-Liquidity'!K$1,'O-Liquidity'!K$2),"..")</f>
        <v>..</v>
      </c>
      <c r="M37" s="64" t="str">
        <f>IF(AND(ISNUMBER('O-Liquidity'!L37),ISNUMBER('O-Liquidity'!L$1),ISNUMBER('O-Liquidity'!L$2)),STANDARDIZE('O-Liquidity'!L37,'O-Liquidity'!L$1,'O-Liquidity'!L$2),"..")</f>
        <v>..</v>
      </c>
      <c r="N37" s="64">
        <f>IF(AND(ISNUMBER('O-Liquidity'!M37),ISNUMBER('O-Liquidity'!M$1),ISNUMBER('O-Liquidity'!M$2)),STANDARDIZE('O-Liquidity'!M37,'O-Liquidity'!M$1,'O-Liquidity'!M$2),"..")</f>
        <v>0.57779425001240947</v>
      </c>
      <c r="O37" s="64">
        <f>IF(AND(ISNUMBER('O-Liquidity'!N37),ISNUMBER('O-Liquidity'!N$1),ISNUMBER('O-Liquidity'!N$2)),STANDARDIZE('O-Liquidity'!N37,'O-Liquidity'!N$1,'O-Liquidity'!N$2),"..")</f>
        <v>1.2156589439805516</v>
      </c>
      <c r="P37" s="64">
        <f>IF(AND(ISNUMBER('O-Liquidity'!O37),ISNUMBER('O-Liquidity'!O$1),ISNUMBER('O-Liquidity'!O$2)),STANDARDIZE('O-Liquidity'!O37,'O-Liquidity'!O$1,'O-Liquidity'!O$2),"..")</f>
        <v>0.69251046751395084</v>
      </c>
      <c r="Q37" s="64">
        <f>IF(AND(ISNUMBER('O-Liquidity'!P37),ISNUMBER('O-Liquidity'!P$1),ISNUMBER('O-Liquidity'!P$2)),STANDARDIZE('O-Liquidity'!P37,'O-Liquidity'!P$1,'O-Liquidity'!P$2),"..")</f>
        <v>0.31457802756361253</v>
      </c>
      <c r="R37" s="64">
        <f>IF(AND(ISNUMBER('O-Liquidity'!Q37),ISNUMBER('O-Liquidity'!Q$1),ISNUMBER('O-Liquidity'!Q$2)),STANDARDIZE('O-Liquidity'!Q37,'O-Liquidity'!Q$1,'O-Liquidity'!Q$2),"..")</f>
        <v>0.39402184939833512</v>
      </c>
      <c r="S37" s="64" t="str">
        <f>IF(AND(ISNUMBER('O-Liquidity'!R37),ISNUMBER('O-Liquidity'!R$1),ISNUMBER('O-Liquidity'!R$2)),STANDARDIZE('O-Liquidity'!R37,'O-Liquidity'!R$1,'O-Liquidity'!R$2),"..")</f>
        <v>..</v>
      </c>
      <c r="T37" s="64" t="str">
        <f>IF(AND(ISNUMBER('O-Liquidity'!S37),ISNUMBER('O-Liquidity'!S$1),ISNUMBER('O-Liquidity'!S$2)),STANDARDIZE('O-Liquidity'!S37,'O-Liquidity'!S$1,'O-Liquidity'!S$2),"..")</f>
        <v>..</v>
      </c>
      <c r="U37" s="64" t="str">
        <f>IF(AND(ISNUMBER('O-Liquidity'!T37),ISNUMBER('O-Liquidity'!T$1),ISNUMBER('O-Liquidity'!T$2)),STANDARDIZE('O-Liquidity'!T37,'O-Liquidity'!T$1,'O-Liquidity'!T$2),"..")</f>
        <v>..</v>
      </c>
      <c r="V37" s="64" t="str">
        <f>IF(AND(ISNUMBER('O-Liquidity'!U37),ISNUMBER('O-Liquidity'!U$1),ISNUMBER('O-Liquidity'!U$2)),STANDARDIZE('O-Liquidity'!U37,'O-Liquidity'!U$1,'O-Liquidity'!U$2),"..")</f>
        <v>..</v>
      </c>
      <c r="W37" s="64" t="str">
        <f>IF(AND(ISNUMBER('O-Liquidity'!V37),ISNUMBER('O-Liquidity'!V$1),ISNUMBER('O-Liquidity'!V$2)),STANDARDIZE('O-Liquidity'!V37,'O-Liquidity'!V$1,'O-Liquidity'!V$2),"..")</f>
        <v>..</v>
      </c>
      <c r="X37" s="64" t="str">
        <f>IF(AND(ISNUMBER('O-Liquidity'!W37),ISNUMBER('O-Liquidity'!W$1),ISNUMBER('O-Liquidity'!W$2)),STANDARDIZE('O-Liquidity'!W37,'O-Liquidity'!W$1,'O-Liquidity'!W$2),"..")</f>
        <v>..</v>
      </c>
      <c r="Y37" s="64" t="str">
        <f>IF(AND(ISNUMBER('O-Liquidity'!X37),ISNUMBER('O-Liquidity'!X$1),ISNUMBER('O-Liquidity'!X$2)),STANDARDIZE('O-Liquidity'!X37,'O-Liquidity'!X$1,'O-Liquidity'!X$2),"..")</f>
        <v>..</v>
      </c>
      <c r="Z37" s="64" t="str">
        <f>IF(AND(ISNUMBER('O-Liquidity'!Y37),ISNUMBER('O-Liquidity'!Y$1),ISNUMBER('O-Liquidity'!Y$2)),STANDARDIZE('O-Liquidity'!Y37,'O-Liquidity'!Y$1,'O-Liquidity'!Y$2),"..")</f>
        <v>..</v>
      </c>
      <c r="AA37" s="64" t="str">
        <f>IF(AND(ISNUMBER('O-Liquidity'!Z37),ISNUMBER('O-Liquidity'!Z$1),ISNUMBER('O-Liquidity'!Z$2)),STANDARDIZE('O-Liquidity'!Z37,'O-Liquidity'!Z$1,'O-Liquidity'!Z$2),"..")</f>
        <v>..</v>
      </c>
    </row>
    <row r="38" spans="1:27">
      <c r="A38" s="42">
        <v>35</v>
      </c>
      <c r="B38" s="2">
        <f>IF(ISNUMBER('Bank List'!B36),'Bank List'!B36,"")</f>
        <v>4108919</v>
      </c>
      <c r="C38" s="55" t="str">
        <f>IF(ISTEXT(Soundness!C39),Soundness!C39,"")</f>
        <v>Nordea Bank AB</v>
      </c>
      <c r="D38" s="55" t="str">
        <f>IF(ISTEXT(Soundness!D39),Soundness!D39,"")</f>
        <v>Sweden</v>
      </c>
      <c r="E38" s="63" t="str">
        <f>Soundness!E39</f>
        <v>Y</v>
      </c>
      <c r="F38" s="57"/>
      <c r="G38" s="64" t="str">
        <f>IF(AND(ISNUMBER('O-Liquidity'!F38),ISNUMBER('O-Liquidity'!F$1),ISNUMBER('O-Liquidity'!F$2)),STANDARDIZE('O-Liquidity'!F38,'O-Liquidity'!F$1,'O-Liquidity'!F$2),"..")</f>
        <v>..</v>
      </c>
      <c r="H38" s="64" t="str">
        <f>IF(AND(ISNUMBER('O-Liquidity'!G38),ISNUMBER('O-Liquidity'!G$1),ISNUMBER('O-Liquidity'!G$2)),STANDARDIZE('O-Liquidity'!G38,'O-Liquidity'!G$1,'O-Liquidity'!G$2),"..")</f>
        <v>..</v>
      </c>
      <c r="I38" s="64" t="str">
        <f>IF(AND(ISNUMBER('O-Liquidity'!H38),ISNUMBER('O-Liquidity'!H$1),ISNUMBER('O-Liquidity'!H$2)),STANDARDIZE('O-Liquidity'!H38,'O-Liquidity'!H$1,'O-Liquidity'!H$2),"..")</f>
        <v>..</v>
      </c>
      <c r="J38" s="64" t="str">
        <f>IF(AND(ISNUMBER('O-Liquidity'!I38),ISNUMBER('O-Liquidity'!I$1),ISNUMBER('O-Liquidity'!I$2)),STANDARDIZE('O-Liquidity'!I38,'O-Liquidity'!I$1,'O-Liquidity'!I$2),"..")</f>
        <v>..</v>
      </c>
      <c r="K38" s="64" t="str">
        <f>IF(AND(ISNUMBER('O-Liquidity'!J38),ISNUMBER('O-Liquidity'!J$1),ISNUMBER('O-Liquidity'!J$2)),STANDARDIZE('O-Liquidity'!J38,'O-Liquidity'!J$1,'O-Liquidity'!J$2),"..")</f>
        <v>..</v>
      </c>
      <c r="L38" s="64" t="str">
        <f>IF(AND(ISNUMBER('O-Liquidity'!K38),ISNUMBER('O-Liquidity'!K$1),ISNUMBER('O-Liquidity'!K$2)),STANDARDIZE('O-Liquidity'!K38,'O-Liquidity'!K$1,'O-Liquidity'!K$2),"..")</f>
        <v>..</v>
      </c>
      <c r="M38" s="64" t="str">
        <f>IF(AND(ISNUMBER('O-Liquidity'!L38),ISNUMBER('O-Liquidity'!L$1),ISNUMBER('O-Liquidity'!L$2)),STANDARDIZE('O-Liquidity'!L38,'O-Liquidity'!L$1,'O-Liquidity'!L$2),"..")</f>
        <v>..</v>
      </c>
      <c r="N38" s="64">
        <f>IF(AND(ISNUMBER('O-Liquidity'!M38),ISNUMBER('O-Liquidity'!M$1),ISNUMBER('O-Liquidity'!M$2)),STANDARDIZE('O-Liquidity'!M38,'O-Liquidity'!M$1,'O-Liquidity'!M$2),"..")</f>
        <v>-0.34769847198825748</v>
      </c>
      <c r="O38" s="64">
        <f>IF(AND(ISNUMBER('O-Liquidity'!N38),ISNUMBER('O-Liquidity'!N$1),ISNUMBER('O-Liquidity'!N$2)),STANDARDIZE('O-Liquidity'!N38,'O-Liquidity'!N$1,'O-Liquidity'!N$2),"..")</f>
        <v>0.16928187452112803</v>
      </c>
      <c r="P38" s="64">
        <f>IF(AND(ISNUMBER('O-Liquidity'!O38),ISNUMBER('O-Liquidity'!O$1),ISNUMBER('O-Liquidity'!O$2)),STANDARDIZE('O-Liquidity'!O38,'O-Liquidity'!O$1,'O-Liquidity'!O$2),"..")</f>
        <v>0.12392695790300258</v>
      </c>
      <c r="Q38" s="64">
        <f>IF(AND(ISNUMBER('O-Liquidity'!P38),ISNUMBER('O-Liquidity'!P$1),ISNUMBER('O-Liquidity'!P$2)),STANDARDIZE('O-Liquidity'!P38,'O-Liquidity'!P$1,'O-Liquidity'!P$2),"..")</f>
        <v>0.14855539722258063</v>
      </c>
      <c r="R38" s="64">
        <f>IF(AND(ISNUMBER('O-Liquidity'!Q38),ISNUMBER('O-Liquidity'!Q$1),ISNUMBER('O-Liquidity'!Q$2)),STANDARDIZE('O-Liquidity'!Q38,'O-Liquidity'!Q$1,'O-Liquidity'!Q$2),"..")</f>
        <v>0.37490134739818043</v>
      </c>
      <c r="S38" s="64" t="str">
        <f>IF(AND(ISNUMBER('O-Liquidity'!R38),ISNUMBER('O-Liquidity'!R$1),ISNUMBER('O-Liquidity'!R$2)),STANDARDIZE('O-Liquidity'!R38,'O-Liquidity'!R$1,'O-Liquidity'!R$2),"..")</f>
        <v>..</v>
      </c>
      <c r="T38" s="64" t="str">
        <f>IF(AND(ISNUMBER('O-Liquidity'!S38),ISNUMBER('O-Liquidity'!S$1),ISNUMBER('O-Liquidity'!S$2)),STANDARDIZE('O-Liquidity'!S38,'O-Liquidity'!S$1,'O-Liquidity'!S$2),"..")</f>
        <v>..</v>
      </c>
      <c r="U38" s="64" t="str">
        <f>IF(AND(ISNUMBER('O-Liquidity'!T38),ISNUMBER('O-Liquidity'!T$1),ISNUMBER('O-Liquidity'!T$2)),STANDARDIZE('O-Liquidity'!T38,'O-Liquidity'!T$1,'O-Liquidity'!T$2),"..")</f>
        <v>..</v>
      </c>
      <c r="V38" s="64" t="str">
        <f>IF(AND(ISNUMBER('O-Liquidity'!U38),ISNUMBER('O-Liquidity'!U$1),ISNUMBER('O-Liquidity'!U$2)),STANDARDIZE('O-Liquidity'!U38,'O-Liquidity'!U$1,'O-Liquidity'!U$2),"..")</f>
        <v>..</v>
      </c>
      <c r="W38" s="64" t="str">
        <f>IF(AND(ISNUMBER('O-Liquidity'!V38),ISNUMBER('O-Liquidity'!V$1),ISNUMBER('O-Liquidity'!V$2)),STANDARDIZE('O-Liquidity'!V38,'O-Liquidity'!V$1,'O-Liquidity'!V$2),"..")</f>
        <v>..</v>
      </c>
      <c r="X38" s="64" t="str">
        <f>IF(AND(ISNUMBER('O-Liquidity'!W38),ISNUMBER('O-Liquidity'!W$1),ISNUMBER('O-Liquidity'!W$2)),STANDARDIZE('O-Liquidity'!W38,'O-Liquidity'!W$1,'O-Liquidity'!W$2),"..")</f>
        <v>..</v>
      </c>
      <c r="Y38" s="64" t="str">
        <f>IF(AND(ISNUMBER('O-Liquidity'!X38),ISNUMBER('O-Liquidity'!X$1),ISNUMBER('O-Liquidity'!X$2)),STANDARDIZE('O-Liquidity'!X38,'O-Liquidity'!X$1,'O-Liquidity'!X$2),"..")</f>
        <v>..</v>
      </c>
      <c r="Z38" s="64" t="str">
        <f>IF(AND(ISNUMBER('O-Liquidity'!Y38),ISNUMBER('O-Liquidity'!Y$1),ISNUMBER('O-Liquidity'!Y$2)),STANDARDIZE('O-Liquidity'!Y38,'O-Liquidity'!Y$1,'O-Liquidity'!Y$2),"..")</f>
        <v>..</v>
      </c>
      <c r="AA38" s="64" t="str">
        <f>IF(AND(ISNUMBER('O-Liquidity'!Z38),ISNUMBER('O-Liquidity'!Z$1),ISNUMBER('O-Liquidity'!Z$2)),STANDARDIZE('O-Liquidity'!Z38,'O-Liquidity'!Z$1,'O-Liquidity'!Z$2),"..")</f>
        <v>..</v>
      </c>
    </row>
    <row r="39" spans="1:27">
      <c r="A39" s="42">
        <v>36</v>
      </c>
      <c r="B39" s="2">
        <f>IF(ISNUMBER('Bank List'!B37),'Bank List'!B37,"")</f>
        <v>4144827</v>
      </c>
      <c r="C39" s="55" t="str">
        <f>IF(ISTEXT(Soundness!C40),Soundness!C40,"")</f>
        <v>OAO Sberbank of Russia</v>
      </c>
      <c r="D39" s="55" t="str">
        <f>IF(ISTEXT(Soundness!D40),Soundness!D40,"")</f>
        <v>Russia</v>
      </c>
      <c r="E39" s="63" t="str">
        <f>Soundness!E40</f>
        <v>Y</v>
      </c>
      <c r="F39" s="57"/>
      <c r="G39" s="64" t="str">
        <f>IF(AND(ISNUMBER('O-Liquidity'!F39),ISNUMBER('O-Liquidity'!F$1),ISNUMBER('O-Liquidity'!F$2)),STANDARDIZE('O-Liquidity'!F39,'O-Liquidity'!F$1,'O-Liquidity'!F$2),"..")</f>
        <v>..</v>
      </c>
      <c r="H39" s="64" t="str">
        <f>IF(AND(ISNUMBER('O-Liquidity'!G39),ISNUMBER('O-Liquidity'!G$1),ISNUMBER('O-Liquidity'!G$2)),STANDARDIZE('O-Liquidity'!G39,'O-Liquidity'!G$1,'O-Liquidity'!G$2),"..")</f>
        <v>..</v>
      </c>
      <c r="I39" s="64" t="str">
        <f>IF(AND(ISNUMBER('O-Liquidity'!H39),ISNUMBER('O-Liquidity'!H$1),ISNUMBER('O-Liquidity'!H$2)),STANDARDIZE('O-Liquidity'!H39,'O-Liquidity'!H$1,'O-Liquidity'!H$2),"..")</f>
        <v>..</v>
      </c>
      <c r="J39" s="64" t="str">
        <f>IF(AND(ISNUMBER('O-Liquidity'!I39),ISNUMBER('O-Liquidity'!I$1),ISNUMBER('O-Liquidity'!I$2)),STANDARDIZE('O-Liquidity'!I39,'O-Liquidity'!I$1,'O-Liquidity'!I$2),"..")</f>
        <v>..</v>
      </c>
      <c r="K39" s="64" t="str">
        <f>IF(AND(ISNUMBER('O-Liquidity'!J39),ISNUMBER('O-Liquidity'!J$1),ISNUMBER('O-Liquidity'!J$2)),STANDARDIZE('O-Liquidity'!J39,'O-Liquidity'!J$1,'O-Liquidity'!J$2),"..")</f>
        <v>..</v>
      </c>
      <c r="L39" s="64" t="str">
        <f>IF(AND(ISNUMBER('O-Liquidity'!K39),ISNUMBER('O-Liquidity'!K$1),ISNUMBER('O-Liquidity'!K$2)),STANDARDIZE('O-Liquidity'!K39,'O-Liquidity'!K$1,'O-Liquidity'!K$2),"..")</f>
        <v>..</v>
      </c>
      <c r="M39" s="64" t="str">
        <f>IF(AND(ISNUMBER('O-Liquidity'!L39),ISNUMBER('O-Liquidity'!L$1),ISNUMBER('O-Liquidity'!L$2)),STANDARDIZE('O-Liquidity'!L39,'O-Liquidity'!L$1,'O-Liquidity'!L$2),"..")</f>
        <v>..</v>
      </c>
      <c r="N39" s="64">
        <f>IF(AND(ISNUMBER('O-Liquidity'!M39),ISNUMBER('O-Liquidity'!M$1),ISNUMBER('O-Liquidity'!M$2)),STANDARDIZE('O-Liquidity'!M39,'O-Liquidity'!M$1,'O-Liquidity'!M$2),"..")</f>
        <v>-0.97714142002757343</v>
      </c>
      <c r="O39" s="64">
        <f>IF(AND(ISNUMBER('O-Liquidity'!N39),ISNUMBER('O-Liquidity'!N$1),ISNUMBER('O-Liquidity'!N$2)),STANDARDIZE('O-Liquidity'!N39,'O-Liquidity'!N$1,'O-Liquidity'!N$2),"..")</f>
        <v>-1.2501854215573094</v>
      </c>
      <c r="P39" s="64">
        <f>IF(AND(ISNUMBER('O-Liquidity'!O39),ISNUMBER('O-Liquidity'!O$1),ISNUMBER('O-Liquidity'!O$2)),STANDARDIZE('O-Liquidity'!O39,'O-Liquidity'!O$1,'O-Liquidity'!O$2),"..")</f>
        <v>-1.27101508929567</v>
      </c>
      <c r="Q39" s="64">
        <f>IF(AND(ISNUMBER('O-Liquidity'!P39),ISNUMBER('O-Liquidity'!P$1),ISNUMBER('O-Liquidity'!P$2)),STANDARDIZE('O-Liquidity'!P39,'O-Liquidity'!P$1,'O-Liquidity'!P$2),"..")</f>
        <v>-1.2089242106260487</v>
      </c>
      <c r="R39" s="64">
        <f>IF(AND(ISNUMBER('O-Liquidity'!Q39),ISNUMBER('O-Liquidity'!Q$1),ISNUMBER('O-Liquidity'!Q$2)),STANDARDIZE('O-Liquidity'!Q39,'O-Liquidity'!Q$1,'O-Liquidity'!Q$2),"..")</f>
        <v>-1.0397340651858462</v>
      </c>
      <c r="S39" s="64" t="str">
        <f>IF(AND(ISNUMBER('O-Liquidity'!R39),ISNUMBER('O-Liquidity'!R$1),ISNUMBER('O-Liquidity'!R$2)),STANDARDIZE('O-Liquidity'!R39,'O-Liquidity'!R$1,'O-Liquidity'!R$2),"..")</f>
        <v>..</v>
      </c>
      <c r="T39" s="64" t="str">
        <f>IF(AND(ISNUMBER('O-Liquidity'!S39),ISNUMBER('O-Liquidity'!S$1),ISNUMBER('O-Liquidity'!S$2)),STANDARDIZE('O-Liquidity'!S39,'O-Liquidity'!S$1,'O-Liquidity'!S$2),"..")</f>
        <v>..</v>
      </c>
      <c r="U39" s="64" t="str">
        <f>IF(AND(ISNUMBER('O-Liquidity'!T39),ISNUMBER('O-Liquidity'!T$1),ISNUMBER('O-Liquidity'!T$2)),STANDARDIZE('O-Liquidity'!T39,'O-Liquidity'!T$1,'O-Liquidity'!T$2),"..")</f>
        <v>..</v>
      </c>
      <c r="V39" s="64" t="str">
        <f>IF(AND(ISNUMBER('O-Liquidity'!U39),ISNUMBER('O-Liquidity'!U$1),ISNUMBER('O-Liquidity'!U$2)),STANDARDIZE('O-Liquidity'!U39,'O-Liquidity'!U$1,'O-Liquidity'!U$2),"..")</f>
        <v>..</v>
      </c>
      <c r="W39" s="64" t="str">
        <f>IF(AND(ISNUMBER('O-Liquidity'!V39),ISNUMBER('O-Liquidity'!V$1),ISNUMBER('O-Liquidity'!V$2)),STANDARDIZE('O-Liquidity'!V39,'O-Liquidity'!V$1,'O-Liquidity'!V$2),"..")</f>
        <v>..</v>
      </c>
      <c r="X39" s="64" t="str">
        <f>IF(AND(ISNUMBER('O-Liquidity'!W39),ISNUMBER('O-Liquidity'!W$1),ISNUMBER('O-Liquidity'!W$2)),STANDARDIZE('O-Liquidity'!W39,'O-Liquidity'!W$1,'O-Liquidity'!W$2),"..")</f>
        <v>..</v>
      </c>
      <c r="Y39" s="64" t="str">
        <f>IF(AND(ISNUMBER('O-Liquidity'!X39),ISNUMBER('O-Liquidity'!X$1),ISNUMBER('O-Liquidity'!X$2)),STANDARDIZE('O-Liquidity'!X39,'O-Liquidity'!X$1,'O-Liquidity'!X$2),"..")</f>
        <v>..</v>
      </c>
      <c r="Z39" s="64" t="str">
        <f>IF(AND(ISNUMBER('O-Liquidity'!Y39),ISNUMBER('O-Liquidity'!Y$1),ISNUMBER('O-Liquidity'!Y$2)),STANDARDIZE('O-Liquidity'!Y39,'O-Liquidity'!Y$1,'O-Liquidity'!Y$2),"..")</f>
        <v>..</v>
      </c>
      <c r="AA39" s="64" t="str">
        <f>IF(AND(ISNUMBER('O-Liquidity'!Z39),ISNUMBER('O-Liquidity'!Z$1),ISNUMBER('O-Liquidity'!Z$2)),STANDARDIZE('O-Liquidity'!Z39,'O-Liquidity'!Z$1,'O-Liquidity'!Z$2),"..")</f>
        <v>..</v>
      </c>
    </row>
    <row r="40" spans="1:27">
      <c r="A40" s="42">
        <v>37</v>
      </c>
      <c r="B40" s="2">
        <f>IF(ISNUMBER('Bank List'!B38),'Bank List'!B38,"")</f>
        <v>100522</v>
      </c>
      <c r="C40" s="55" t="str">
        <f>IF(ISTEXT(Soundness!C41),Soundness!C41,"")</f>
        <v>Royal Bank of Canada</v>
      </c>
      <c r="D40" s="55" t="str">
        <f>IF(ISTEXT(Soundness!D41),Soundness!D41,"")</f>
        <v>Canada</v>
      </c>
      <c r="E40" s="63" t="str">
        <f>Soundness!E41</f>
        <v>Y</v>
      </c>
      <c r="F40" s="57"/>
      <c r="G40" s="64" t="str">
        <f>IF(AND(ISNUMBER('O-Liquidity'!F40),ISNUMBER('O-Liquidity'!F$1),ISNUMBER('O-Liquidity'!F$2)),STANDARDIZE('O-Liquidity'!F40,'O-Liquidity'!F$1,'O-Liquidity'!F$2),"..")</f>
        <v>..</v>
      </c>
      <c r="H40" s="64" t="str">
        <f>IF(AND(ISNUMBER('O-Liquidity'!G40),ISNUMBER('O-Liquidity'!G$1),ISNUMBER('O-Liquidity'!G$2)),STANDARDIZE('O-Liquidity'!G40,'O-Liquidity'!G$1,'O-Liquidity'!G$2),"..")</f>
        <v>..</v>
      </c>
      <c r="I40" s="64" t="str">
        <f>IF(AND(ISNUMBER('O-Liquidity'!H40),ISNUMBER('O-Liquidity'!H$1),ISNUMBER('O-Liquidity'!H$2)),STANDARDIZE('O-Liquidity'!H40,'O-Liquidity'!H$1,'O-Liquidity'!H$2),"..")</f>
        <v>..</v>
      </c>
      <c r="J40" s="64" t="str">
        <f>IF(AND(ISNUMBER('O-Liquidity'!I40),ISNUMBER('O-Liquidity'!I$1),ISNUMBER('O-Liquidity'!I$2)),STANDARDIZE('O-Liquidity'!I40,'O-Liquidity'!I$1,'O-Liquidity'!I$2),"..")</f>
        <v>..</v>
      </c>
      <c r="K40" s="64" t="str">
        <f>IF(AND(ISNUMBER('O-Liquidity'!J40),ISNUMBER('O-Liquidity'!J$1),ISNUMBER('O-Liquidity'!J$2)),STANDARDIZE('O-Liquidity'!J40,'O-Liquidity'!J$1,'O-Liquidity'!J$2),"..")</f>
        <v>..</v>
      </c>
      <c r="L40" s="64" t="str">
        <f>IF(AND(ISNUMBER('O-Liquidity'!K40),ISNUMBER('O-Liquidity'!K$1),ISNUMBER('O-Liquidity'!K$2)),STANDARDIZE('O-Liquidity'!K40,'O-Liquidity'!K$1,'O-Liquidity'!K$2),"..")</f>
        <v>..</v>
      </c>
      <c r="M40" s="64" t="str">
        <f>IF(AND(ISNUMBER('O-Liquidity'!L40),ISNUMBER('O-Liquidity'!L$1),ISNUMBER('O-Liquidity'!L$2)),STANDARDIZE('O-Liquidity'!L40,'O-Liquidity'!L$1,'O-Liquidity'!L$2),"..")</f>
        <v>..</v>
      </c>
      <c r="N40" s="64">
        <f>IF(AND(ISNUMBER('O-Liquidity'!M40),ISNUMBER('O-Liquidity'!M$1),ISNUMBER('O-Liquidity'!M$2)),STANDARDIZE('O-Liquidity'!M40,'O-Liquidity'!M$1,'O-Liquidity'!M$2),"..")</f>
        <v>0.15743091842513635</v>
      </c>
      <c r="O40" s="64">
        <f>IF(AND(ISNUMBER('O-Liquidity'!N40),ISNUMBER('O-Liquidity'!N$1),ISNUMBER('O-Liquidity'!N$2)),STANDARDIZE('O-Liquidity'!N40,'O-Liquidity'!N$1,'O-Liquidity'!N$2),"..")</f>
        <v>-0.33554444685126367</v>
      </c>
      <c r="P40" s="64">
        <f>IF(AND(ISNUMBER('O-Liquidity'!O40),ISNUMBER('O-Liquidity'!O$1),ISNUMBER('O-Liquidity'!O$2)),STANDARDIZE('O-Liquidity'!O40,'O-Liquidity'!O$1,'O-Liquidity'!O$2),"..")</f>
        <v>-7.814806064333199E-2</v>
      </c>
      <c r="Q40" s="64">
        <f>IF(AND(ISNUMBER('O-Liquidity'!P40),ISNUMBER('O-Liquidity'!P$1),ISNUMBER('O-Liquidity'!P$2)),STANDARDIZE('O-Liquidity'!P40,'O-Liquidity'!P$1,'O-Liquidity'!P$2),"..")</f>
        <v>-0.14100923748780309</v>
      </c>
      <c r="R40" s="64">
        <f>IF(AND(ISNUMBER('O-Liquidity'!Q40),ISNUMBER('O-Liquidity'!Q$1),ISNUMBER('O-Liquidity'!Q$2)),STANDARDIZE('O-Liquidity'!Q40,'O-Liquidity'!Q$1,'O-Liquidity'!Q$2),"..")</f>
        <v>-0.34875814403602101</v>
      </c>
      <c r="S40" s="64">
        <f>IF(AND(ISNUMBER('O-Liquidity'!R40),ISNUMBER('O-Liquidity'!R$1),ISNUMBER('O-Liquidity'!R$2)),STANDARDIZE('O-Liquidity'!R40,'O-Liquidity'!R$1,'O-Liquidity'!R$2),"..")</f>
        <v>-0.38688996300517847</v>
      </c>
      <c r="T40" s="64" t="str">
        <f>IF(AND(ISNUMBER('O-Liquidity'!S40),ISNUMBER('O-Liquidity'!S$1),ISNUMBER('O-Liquidity'!S$2)),STANDARDIZE('O-Liquidity'!S40,'O-Liquidity'!S$1,'O-Liquidity'!S$2),"..")</f>
        <v>..</v>
      </c>
      <c r="U40" s="64" t="str">
        <f>IF(AND(ISNUMBER('O-Liquidity'!T40),ISNUMBER('O-Liquidity'!T$1),ISNUMBER('O-Liquidity'!T$2)),STANDARDIZE('O-Liquidity'!T40,'O-Liquidity'!T$1,'O-Liquidity'!T$2),"..")</f>
        <v>..</v>
      </c>
      <c r="V40" s="64" t="str">
        <f>IF(AND(ISNUMBER('O-Liquidity'!U40),ISNUMBER('O-Liquidity'!U$1),ISNUMBER('O-Liquidity'!U$2)),STANDARDIZE('O-Liquidity'!U40,'O-Liquidity'!U$1,'O-Liquidity'!U$2),"..")</f>
        <v>..</v>
      </c>
      <c r="W40" s="64" t="str">
        <f>IF(AND(ISNUMBER('O-Liquidity'!V40),ISNUMBER('O-Liquidity'!V$1),ISNUMBER('O-Liquidity'!V$2)),STANDARDIZE('O-Liquidity'!V40,'O-Liquidity'!V$1,'O-Liquidity'!V$2),"..")</f>
        <v>..</v>
      </c>
      <c r="X40" s="64" t="str">
        <f>IF(AND(ISNUMBER('O-Liquidity'!W40),ISNUMBER('O-Liquidity'!W$1),ISNUMBER('O-Liquidity'!W$2)),STANDARDIZE('O-Liquidity'!W40,'O-Liquidity'!W$1,'O-Liquidity'!W$2),"..")</f>
        <v>..</v>
      </c>
      <c r="Y40" s="64" t="str">
        <f>IF(AND(ISNUMBER('O-Liquidity'!X40),ISNUMBER('O-Liquidity'!X$1),ISNUMBER('O-Liquidity'!X$2)),STANDARDIZE('O-Liquidity'!X40,'O-Liquidity'!X$1,'O-Liquidity'!X$2),"..")</f>
        <v>..</v>
      </c>
      <c r="Z40" s="64" t="str">
        <f>IF(AND(ISNUMBER('O-Liquidity'!Y40),ISNUMBER('O-Liquidity'!Y$1),ISNUMBER('O-Liquidity'!Y$2)),STANDARDIZE('O-Liquidity'!Y40,'O-Liquidity'!Y$1,'O-Liquidity'!Y$2),"..")</f>
        <v>..</v>
      </c>
      <c r="AA40" s="64" t="str">
        <f>IF(AND(ISNUMBER('O-Liquidity'!Z40),ISNUMBER('O-Liquidity'!Z$1),ISNUMBER('O-Liquidity'!Z$2)),STANDARDIZE('O-Liquidity'!Z40,'O-Liquidity'!Z$1,'O-Liquidity'!Z$2),"..")</f>
        <v>..</v>
      </c>
    </row>
    <row r="41" spans="1:27">
      <c r="A41" s="42">
        <v>38</v>
      </c>
      <c r="B41" s="2">
        <f>IF(ISNUMBER('Bank List'!B39),'Bank List'!B39,"")</f>
        <v>3001937</v>
      </c>
      <c r="C41" s="55" t="str">
        <f>IF(ISTEXT(Soundness!C42),Soundness!C42,"")</f>
        <v>Royal Bank of Scotland Group Plc</v>
      </c>
      <c r="D41" s="55" t="str">
        <f>IF(ISTEXT(Soundness!D42),Soundness!D42,"")</f>
        <v>United Kingdom</v>
      </c>
      <c r="E41" s="63" t="str">
        <f>Soundness!E42</f>
        <v>Y</v>
      </c>
      <c r="F41" s="57"/>
      <c r="G41" s="64" t="str">
        <f>IF(AND(ISNUMBER('O-Liquidity'!F41),ISNUMBER('O-Liquidity'!F$1),ISNUMBER('O-Liquidity'!F$2)),STANDARDIZE('O-Liquidity'!F41,'O-Liquidity'!F$1,'O-Liquidity'!F$2),"..")</f>
        <v>..</v>
      </c>
      <c r="H41" s="64" t="str">
        <f>IF(AND(ISNUMBER('O-Liquidity'!G41),ISNUMBER('O-Liquidity'!G$1),ISNUMBER('O-Liquidity'!G$2)),STANDARDIZE('O-Liquidity'!G41,'O-Liquidity'!G$1,'O-Liquidity'!G$2),"..")</f>
        <v>..</v>
      </c>
      <c r="I41" s="64" t="str">
        <f>IF(AND(ISNUMBER('O-Liquidity'!H41),ISNUMBER('O-Liquidity'!H$1),ISNUMBER('O-Liquidity'!H$2)),STANDARDIZE('O-Liquidity'!H41,'O-Liquidity'!H$1,'O-Liquidity'!H$2),"..")</f>
        <v>..</v>
      </c>
      <c r="J41" s="64" t="str">
        <f>IF(AND(ISNUMBER('O-Liquidity'!I41),ISNUMBER('O-Liquidity'!I$1),ISNUMBER('O-Liquidity'!I$2)),STANDARDIZE('O-Liquidity'!I41,'O-Liquidity'!I$1,'O-Liquidity'!I$2),"..")</f>
        <v>..</v>
      </c>
      <c r="K41" s="64" t="str">
        <f>IF(AND(ISNUMBER('O-Liquidity'!J41),ISNUMBER('O-Liquidity'!J$1),ISNUMBER('O-Liquidity'!J$2)),STANDARDIZE('O-Liquidity'!J41,'O-Liquidity'!J$1,'O-Liquidity'!J$2),"..")</f>
        <v>..</v>
      </c>
      <c r="L41" s="64" t="str">
        <f>IF(AND(ISNUMBER('O-Liquidity'!K41),ISNUMBER('O-Liquidity'!K$1),ISNUMBER('O-Liquidity'!K$2)),STANDARDIZE('O-Liquidity'!K41,'O-Liquidity'!K$1,'O-Liquidity'!K$2),"..")</f>
        <v>..</v>
      </c>
      <c r="M41" s="64" t="str">
        <f>IF(AND(ISNUMBER('O-Liquidity'!L41),ISNUMBER('O-Liquidity'!L$1),ISNUMBER('O-Liquidity'!L$2)),STANDARDIZE('O-Liquidity'!L41,'O-Liquidity'!L$1,'O-Liquidity'!L$2),"..")</f>
        <v>..</v>
      </c>
      <c r="N41" s="64">
        <f>IF(AND(ISNUMBER('O-Liquidity'!M41),ISNUMBER('O-Liquidity'!M$1),ISNUMBER('O-Liquidity'!M$2)),STANDARDIZE('O-Liquidity'!M41,'O-Liquidity'!M$1,'O-Liquidity'!M$2),"..")</f>
        <v>0.33327719555166757</v>
      </c>
      <c r="O41" s="64">
        <f>IF(AND(ISNUMBER('O-Liquidity'!N41),ISNUMBER('O-Liquidity'!N$1),ISNUMBER('O-Liquidity'!N$2)),STANDARDIZE('O-Liquidity'!N41,'O-Liquidity'!N$1,'O-Liquidity'!N$2),"..")</f>
        <v>1.3682010131259976</v>
      </c>
      <c r="P41" s="64">
        <f>IF(AND(ISNUMBER('O-Liquidity'!O41),ISNUMBER('O-Liquidity'!O$1),ISNUMBER('O-Liquidity'!O$2)),STANDARDIZE('O-Liquidity'!O41,'O-Liquidity'!O$1,'O-Liquidity'!O$2),"..")</f>
        <v>0.67546580980951654</v>
      </c>
      <c r="Q41" s="64">
        <f>IF(AND(ISNUMBER('O-Liquidity'!P41),ISNUMBER('O-Liquidity'!P$1),ISNUMBER('O-Liquidity'!P$2)),STANDARDIZE('O-Liquidity'!P41,'O-Liquidity'!P$1,'O-Liquidity'!P$2),"..")</f>
        <v>0.8219912422641531</v>
      </c>
      <c r="R41" s="64">
        <f>IF(AND(ISNUMBER('O-Liquidity'!Q41),ISNUMBER('O-Liquidity'!Q$1),ISNUMBER('O-Liquidity'!Q$2)),STANDARDIZE('O-Liquidity'!Q41,'O-Liquidity'!Q$1,'O-Liquidity'!Q$2),"..")</f>
        <v>0.89949990485223918</v>
      </c>
      <c r="S41" s="64" t="str">
        <f>IF(AND(ISNUMBER('O-Liquidity'!R41),ISNUMBER('O-Liquidity'!R$1),ISNUMBER('O-Liquidity'!R$2)),STANDARDIZE('O-Liquidity'!R41,'O-Liquidity'!R$1,'O-Liquidity'!R$2),"..")</f>
        <v>..</v>
      </c>
      <c r="T41" s="64" t="str">
        <f>IF(AND(ISNUMBER('O-Liquidity'!S41),ISNUMBER('O-Liquidity'!S$1),ISNUMBER('O-Liquidity'!S$2)),STANDARDIZE('O-Liquidity'!S41,'O-Liquidity'!S$1,'O-Liquidity'!S$2),"..")</f>
        <v>..</v>
      </c>
      <c r="U41" s="64" t="str">
        <f>IF(AND(ISNUMBER('O-Liquidity'!T41),ISNUMBER('O-Liquidity'!T$1),ISNUMBER('O-Liquidity'!T$2)),STANDARDIZE('O-Liquidity'!T41,'O-Liquidity'!T$1,'O-Liquidity'!T$2),"..")</f>
        <v>..</v>
      </c>
      <c r="V41" s="64" t="str">
        <f>IF(AND(ISNUMBER('O-Liquidity'!U41),ISNUMBER('O-Liquidity'!U$1),ISNUMBER('O-Liquidity'!U$2)),STANDARDIZE('O-Liquidity'!U41,'O-Liquidity'!U$1,'O-Liquidity'!U$2),"..")</f>
        <v>..</v>
      </c>
      <c r="W41" s="64" t="str">
        <f>IF(AND(ISNUMBER('O-Liquidity'!V41),ISNUMBER('O-Liquidity'!V$1),ISNUMBER('O-Liquidity'!V$2)),STANDARDIZE('O-Liquidity'!V41,'O-Liquidity'!V$1,'O-Liquidity'!V$2),"..")</f>
        <v>..</v>
      </c>
      <c r="X41" s="64" t="str">
        <f>IF(AND(ISNUMBER('O-Liquidity'!W41),ISNUMBER('O-Liquidity'!W$1),ISNUMBER('O-Liquidity'!W$2)),STANDARDIZE('O-Liquidity'!W41,'O-Liquidity'!W$1,'O-Liquidity'!W$2),"..")</f>
        <v>..</v>
      </c>
      <c r="Y41" s="64" t="str">
        <f>IF(AND(ISNUMBER('O-Liquidity'!X41),ISNUMBER('O-Liquidity'!X$1),ISNUMBER('O-Liquidity'!X$2)),STANDARDIZE('O-Liquidity'!X41,'O-Liquidity'!X$1,'O-Liquidity'!X$2),"..")</f>
        <v>..</v>
      </c>
      <c r="Z41" s="64" t="str">
        <f>IF(AND(ISNUMBER('O-Liquidity'!Y41),ISNUMBER('O-Liquidity'!Y$1),ISNUMBER('O-Liquidity'!Y$2)),STANDARDIZE('O-Liquidity'!Y41,'O-Liquidity'!Y$1,'O-Liquidity'!Y$2),"..")</f>
        <v>..</v>
      </c>
      <c r="AA41" s="64" t="str">
        <f>IF(AND(ISNUMBER('O-Liquidity'!Z41),ISNUMBER('O-Liquidity'!Z$1),ISNUMBER('O-Liquidity'!Z$2)),STANDARDIZE('O-Liquidity'!Z41,'O-Liquidity'!Z$1,'O-Liquidity'!Z$2),"..")</f>
        <v>..</v>
      </c>
    </row>
    <row r="42" spans="1:27">
      <c r="A42" s="42">
        <v>39</v>
      </c>
      <c r="B42" s="2">
        <f>IF(ISNUMBER('Bank List'!B40),'Bank List'!B40,"")</f>
        <v>4144847</v>
      </c>
      <c r="C42" s="55" t="str">
        <f>IF(ISTEXT(Soundness!C43),Soundness!C43,"")</f>
        <v>Skandinaviska Enskilda Banken AB</v>
      </c>
      <c r="D42" s="55" t="str">
        <f>IF(ISTEXT(Soundness!D43),Soundness!D43,"")</f>
        <v>Sweden</v>
      </c>
      <c r="E42" s="63" t="str">
        <f>Soundness!E43</f>
        <v>Y</v>
      </c>
      <c r="F42" s="57"/>
      <c r="G42" s="64" t="str">
        <f>IF(AND(ISNUMBER('O-Liquidity'!F42),ISNUMBER('O-Liquidity'!F$1),ISNUMBER('O-Liquidity'!F$2)),STANDARDIZE('O-Liquidity'!F42,'O-Liquidity'!F$1,'O-Liquidity'!F$2),"..")</f>
        <v>..</v>
      </c>
      <c r="H42" s="64" t="str">
        <f>IF(AND(ISNUMBER('O-Liquidity'!G42),ISNUMBER('O-Liquidity'!G$1),ISNUMBER('O-Liquidity'!G$2)),STANDARDIZE('O-Liquidity'!G42,'O-Liquidity'!G$1,'O-Liquidity'!G$2),"..")</f>
        <v>..</v>
      </c>
      <c r="I42" s="64" t="str">
        <f>IF(AND(ISNUMBER('O-Liquidity'!H42),ISNUMBER('O-Liquidity'!H$1),ISNUMBER('O-Liquidity'!H$2)),STANDARDIZE('O-Liquidity'!H42,'O-Liquidity'!H$1,'O-Liquidity'!H$2),"..")</f>
        <v>..</v>
      </c>
      <c r="J42" s="64" t="str">
        <f>IF(AND(ISNUMBER('O-Liquidity'!I42),ISNUMBER('O-Liquidity'!I$1),ISNUMBER('O-Liquidity'!I$2)),STANDARDIZE('O-Liquidity'!I42,'O-Liquidity'!I$1,'O-Liquidity'!I$2),"..")</f>
        <v>..</v>
      </c>
      <c r="K42" s="64" t="str">
        <f>IF(AND(ISNUMBER('O-Liquidity'!J42),ISNUMBER('O-Liquidity'!J$1),ISNUMBER('O-Liquidity'!J$2)),STANDARDIZE('O-Liquidity'!J42,'O-Liquidity'!J$1,'O-Liquidity'!J$2),"..")</f>
        <v>..</v>
      </c>
      <c r="L42" s="64" t="str">
        <f>IF(AND(ISNUMBER('O-Liquidity'!K42),ISNUMBER('O-Liquidity'!K$1),ISNUMBER('O-Liquidity'!K$2)),STANDARDIZE('O-Liquidity'!K42,'O-Liquidity'!K$1,'O-Liquidity'!K$2),"..")</f>
        <v>..</v>
      </c>
      <c r="M42" s="64" t="str">
        <f>IF(AND(ISNUMBER('O-Liquidity'!L42),ISNUMBER('O-Liquidity'!L$1),ISNUMBER('O-Liquidity'!L$2)),STANDARDIZE('O-Liquidity'!L42,'O-Liquidity'!L$1,'O-Liquidity'!L$2),"..")</f>
        <v>..</v>
      </c>
      <c r="N42" s="64">
        <f>IF(AND(ISNUMBER('O-Liquidity'!M42),ISNUMBER('O-Liquidity'!M$1),ISNUMBER('O-Liquidity'!M$2)),STANDARDIZE('O-Liquidity'!M42,'O-Liquidity'!M$1,'O-Liquidity'!M$2),"..")</f>
        <v>-0.21399916124741225</v>
      </c>
      <c r="O42" s="64">
        <f>IF(AND(ISNUMBER('O-Liquidity'!N42),ISNUMBER('O-Liquidity'!N$1),ISNUMBER('O-Liquidity'!N$2)),STANDARDIZE('O-Liquidity'!N42,'O-Liquidity'!N$1,'O-Liquidity'!N$2),"..")</f>
        <v>-0.38242167856638165</v>
      </c>
      <c r="P42" s="64">
        <f>IF(AND(ISNUMBER('O-Liquidity'!O42),ISNUMBER('O-Liquidity'!O$1),ISNUMBER('O-Liquidity'!O$2)),STANDARDIZE('O-Liquidity'!O42,'O-Liquidity'!O$1,'O-Liquidity'!O$2),"..")</f>
        <v>-0.51631502204247681</v>
      </c>
      <c r="Q42" s="64">
        <f>IF(AND(ISNUMBER('O-Liquidity'!P42),ISNUMBER('O-Liquidity'!P$1),ISNUMBER('O-Liquidity'!P$2)),STANDARDIZE('O-Liquidity'!P42,'O-Liquidity'!P$1,'O-Liquidity'!P$2),"..")</f>
        <v>-0.40350913297558161</v>
      </c>
      <c r="R42" s="64">
        <f>IF(AND(ISNUMBER('O-Liquidity'!Q42),ISNUMBER('O-Liquidity'!Q$1),ISNUMBER('O-Liquidity'!Q$2)),STANDARDIZE('O-Liquidity'!Q42,'O-Liquidity'!Q$1,'O-Liquidity'!Q$2),"..")</f>
        <v>-0.35331666564393499</v>
      </c>
      <c r="S42" s="64" t="str">
        <f>IF(AND(ISNUMBER('O-Liquidity'!R42),ISNUMBER('O-Liquidity'!R$1),ISNUMBER('O-Liquidity'!R$2)),STANDARDIZE('O-Liquidity'!R42,'O-Liquidity'!R$1,'O-Liquidity'!R$2),"..")</f>
        <v>..</v>
      </c>
      <c r="T42" s="64" t="str">
        <f>IF(AND(ISNUMBER('O-Liquidity'!S42),ISNUMBER('O-Liquidity'!S$1),ISNUMBER('O-Liquidity'!S$2)),STANDARDIZE('O-Liquidity'!S42,'O-Liquidity'!S$1,'O-Liquidity'!S$2),"..")</f>
        <v>..</v>
      </c>
      <c r="U42" s="64" t="str">
        <f>IF(AND(ISNUMBER('O-Liquidity'!T42),ISNUMBER('O-Liquidity'!T$1),ISNUMBER('O-Liquidity'!T$2)),STANDARDIZE('O-Liquidity'!T42,'O-Liquidity'!T$1,'O-Liquidity'!T$2),"..")</f>
        <v>..</v>
      </c>
      <c r="V42" s="64" t="str">
        <f>IF(AND(ISNUMBER('O-Liquidity'!U42),ISNUMBER('O-Liquidity'!U$1),ISNUMBER('O-Liquidity'!U$2)),STANDARDIZE('O-Liquidity'!U42,'O-Liquidity'!U$1,'O-Liquidity'!U$2),"..")</f>
        <v>..</v>
      </c>
      <c r="W42" s="64" t="str">
        <f>IF(AND(ISNUMBER('O-Liquidity'!V42),ISNUMBER('O-Liquidity'!V$1),ISNUMBER('O-Liquidity'!V$2)),STANDARDIZE('O-Liquidity'!V42,'O-Liquidity'!V$1,'O-Liquidity'!V$2),"..")</f>
        <v>..</v>
      </c>
      <c r="X42" s="64" t="str">
        <f>IF(AND(ISNUMBER('O-Liquidity'!W42),ISNUMBER('O-Liquidity'!W$1),ISNUMBER('O-Liquidity'!W$2)),STANDARDIZE('O-Liquidity'!W42,'O-Liquidity'!W$1,'O-Liquidity'!W$2),"..")</f>
        <v>..</v>
      </c>
      <c r="Y42" s="64" t="str">
        <f>IF(AND(ISNUMBER('O-Liquidity'!X42),ISNUMBER('O-Liquidity'!X$1),ISNUMBER('O-Liquidity'!X$2)),STANDARDIZE('O-Liquidity'!X42,'O-Liquidity'!X$1,'O-Liquidity'!X$2),"..")</f>
        <v>..</v>
      </c>
      <c r="Z42" s="64" t="str">
        <f>IF(AND(ISNUMBER('O-Liquidity'!Y42),ISNUMBER('O-Liquidity'!Y$1),ISNUMBER('O-Liquidity'!Y$2)),STANDARDIZE('O-Liquidity'!Y42,'O-Liquidity'!Y$1,'O-Liquidity'!Y$2),"..")</f>
        <v>..</v>
      </c>
      <c r="AA42" s="64" t="str">
        <f>IF(AND(ISNUMBER('O-Liquidity'!Z42),ISNUMBER('O-Liquidity'!Z$1),ISNUMBER('O-Liquidity'!Z$2)),STANDARDIZE('O-Liquidity'!Z42,'O-Liquidity'!Z$1,'O-Liquidity'!Z$2),"..")</f>
        <v>..</v>
      </c>
    </row>
    <row r="43" spans="1:27">
      <c r="A43" s="42">
        <v>40</v>
      </c>
      <c r="B43" s="2">
        <f>IF(ISNUMBER('Bank List'!B41),'Bank List'!B41,"")</f>
        <v>113818</v>
      </c>
      <c r="C43" s="55" t="str">
        <f>IF(ISTEXT(Soundness!C44),Soundness!C44,"")</f>
        <v>Société Générale SA</v>
      </c>
      <c r="D43" s="55" t="str">
        <f>IF(ISTEXT(Soundness!D44),Soundness!D44,"")</f>
        <v>France</v>
      </c>
      <c r="E43" s="63" t="str">
        <f>Soundness!E44</f>
        <v>Y</v>
      </c>
      <c r="F43" s="57"/>
      <c r="G43" s="64" t="str">
        <f>IF(AND(ISNUMBER('O-Liquidity'!F43),ISNUMBER('O-Liquidity'!F$1),ISNUMBER('O-Liquidity'!F$2)),STANDARDIZE('O-Liquidity'!F43,'O-Liquidity'!F$1,'O-Liquidity'!F$2),"..")</f>
        <v>..</v>
      </c>
      <c r="H43" s="64" t="str">
        <f>IF(AND(ISNUMBER('O-Liquidity'!G43),ISNUMBER('O-Liquidity'!G$1),ISNUMBER('O-Liquidity'!G$2)),STANDARDIZE('O-Liquidity'!G43,'O-Liquidity'!G$1,'O-Liquidity'!G$2),"..")</f>
        <v>..</v>
      </c>
      <c r="I43" s="64" t="str">
        <f>IF(AND(ISNUMBER('O-Liquidity'!H43),ISNUMBER('O-Liquidity'!H$1),ISNUMBER('O-Liquidity'!H$2)),STANDARDIZE('O-Liquidity'!H43,'O-Liquidity'!H$1,'O-Liquidity'!H$2),"..")</f>
        <v>..</v>
      </c>
      <c r="J43" s="64" t="str">
        <f>IF(AND(ISNUMBER('O-Liquidity'!I43),ISNUMBER('O-Liquidity'!I$1),ISNUMBER('O-Liquidity'!I$2)),STANDARDIZE('O-Liquidity'!I43,'O-Liquidity'!I$1,'O-Liquidity'!I$2),"..")</f>
        <v>..</v>
      </c>
      <c r="K43" s="64" t="str">
        <f>IF(AND(ISNUMBER('O-Liquidity'!J43),ISNUMBER('O-Liquidity'!J$1),ISNUMBER('O-Liquidity'!J$2)),STANDARDIZE('O-Liquidity'!J43,'O-Liquidity'!J$1,'O-Liquidity'!J$2),"..")</f>
        <v>..</v>
      </c>
      <c r="L43" s="64" t="str">
        <f>IF(AND(ISNUMBER('O-Liquidity'!K43),ISNUMBER('O-Liquidity'!K$1),ISNUMBER('O-Liquidity'!K$2)),STANDARDIZE('O-Liquidity'!K43,'O-Liquidity'!K$1,'O-Liquidity'!K$2),"..")</f>
        <v>..</v>
      </c>
      <c r="M43" s="64" t="str">
        <f>IF(AND(ISNUMBER('O-Liquidity'!L43),ISNUMBER('O-Liquidity'!L$1),ISNUMBER('O-Liquidity'!L$2)),STANDARDIZE('O-Liquidity'!L43,'O-Liquidity'!L$1,'O-Liquidity'!L$2),"..")</f>
        <v>..</v>
      </c>
      <c r="N43" s="64">
        <f>IF(AND(ISNUMBER('O-Liquidity'!M43),ISNUMBER('O-Liquidity'!M$1),ISNUMBER('O-Liquidity'!M$2)),STANDARDIZE('O-Liquidity'!M43,'O-Liquidity'!M$1,'O-Liquidity'!M$2),"..")</f>
        <v>1.1894455716601264</v>
      </c>
      <c r="O43" s="64">
        <f>IF(AND(ISNUMBER('O-Liquidity'!N43),ISNUMBER('O-Liquidity'!N$1),ISNUMBER('O-Liquidity'!N$2)),STANDARDIZE('O-Liquidity'!N43,'O-Liquidity'!N$1,'O-Liquidity'!N$2),"..")</f>
        <v>1.0440676309150474</v>
      </c>
      <c r="P43" s="64">
        <f>IF(AND(ISNUMBER('O-Liquidity'!O43),ISNUMBER('O-Liquidity'!O$1),ISNUMBER('O-Liquidity'!O$2)),STANDARDIZE('O-Liquidity'!O43,'O-Liquidity'!O$1,'O-Liquidity'!O$2),"..")</f>
        <v>0.83670924639610222</v>
      </c>
      <c r="Q43" s="64">
        <f>IF(AND(ISNUMBER('O-Liquidity'!P43),ISNUMBER('O-Liquidity'!P$1),ISNUMBER('O-Liquidity'!P$2)),STANDARDIZE('O-Liquidity'!P43,'O-Liquidity'!P$1,'O-Liquidity'!P$2),"..")</f>
        <v>0.800389460295301</v>
      </c>
      <c r="R43" s="64">
        <f>IF(AND(ISNUMBER('O-Liquidity'!Q43),ISNUMBER('O-Liquidity'!Q$1),ISNUMBER('O-Liquidity'!Q$2)),STANDARDIZE('O-Liquidity'!Q43,'O-Liquidity'!Q$1,'O-Liquidity'!Q$2),"..")</f>
        <v>0.45734784316950178</v>
      </c>
      <c r="S43" s="64" t="str">
        <f>IF(AND(ISNUMBER('O-Liquidity'!R43),ISNUMBER('O-Liquidity'!R$1),ISNUMBER('O-Liquidity'!R$2)),STANDARDIZE('O-Liquidity'!R43,'O-Liquidity'!R$1,'O-Liquidity'!R$2),"..")</f>
        <v>..</v>
      </c>
      <c r="T43" s="64" t="str">
        <f>IF(AND(ISNUMBER('O-Liquidity'!S43),ISNUMBER('O-Liquidity'!S$1),ISNUMBER('O-Liquidity'!S$2)),STANDARDIZE('O-Liquidity'!S43,'O-Liquidity'!S$1,'O-Liquidity'!S$2),"..")</f>
        <v>..</v>
      </c>
      <c r="U43" s="64" t="str">
        <f>IF(AND(ISNUMBER('O-Liquidity'!T43),ISNUMBER('O-Liquidity'!T$1),ISNUMBER('O-Liquidity'!T$2)),STANDARDIZE('O-Liquidity'!T43,'O-Liquidity'!T$1,'O-Liquidity'!T$2),"..")</f>
        <v>..</v>
      </c>
      <c r="V43" s="64" t="str">
        <f>IF(AND(ISNUMBER('O-Liquidity'!U43),ISNUMBER('O-Liquidity'!U$1),ISNUMBER('O-Liquidity'!U$2)),STANDARDIZE('O-Liquidity'!U43,'O-Liquidity'!U$1,'O-Liquidity'!U$2),"..")</f>
        <v>..</v>
      </c>
      <c r="W43" s="64" t="str">
        <f>IF(AND(ISNUMBER('O-Liquidity'!V43),ISNUMBER('O-Liquidity'!V$1),ISNUMBER('O-Liquidity'!V$2)),STANDARDIZE('O-Liquidity'!V43,'O-Liquidity'!V$1,'O-Liquidity'!V$2),"..")</f>
        <v>..</v>
      </c>
      <c r="X43" s="64" t="str">
        <f>IF(AND(ISNUMBER('O-Liquidity'!W43),ISNUMBER('O-Liquidity'!W$1),ISNUMBER('O-Liquidity'!W$2)),STANDARDIZE('O-Liquidity'!W43,'O-Liquidity'!W$1,'O-Liquidity'!W$2),"..")</f>
        <v>..</v>
      </c>
      <c r="Y43" s="64" t="str">
        <f>IF(AND(ISNUMBER('O-Liquidity'!X43),ISNUMBER('O-Liquidity'!X$1),ISNUMBER('O-Liquidity'!X$2)),STANDARDIZE('O-Liquidity'!X43,'O-Liquidity'!X$1,'O-Liquidity'!X$2),"..")</f>
        <v>..</v>
      </c>
      <c r="Z43" s="64" t="str">
        <f>IF(AND(ISNUMBER('O-Liquidity'!Y43),ISNUMBER('O-Liquidity'!Y$1),ISNUMBER('O-Liquidity'!Y$2)),STANDARDIZE('O-Liquidity'!Y43,'O-Liquidity'!Y$1,'O-Liquidity'!Y$2),"..")</f>
        <v>..</v>
      </c>
      <c r="AA43" s="64" t="str">
        <f>IF(AND(ISNUMBER('O-Liquidity'!Z43),ISNUMBER('O-Liquidity'!Z$1),ISNUMBER('O-Liquidity'!Z$2)),STANDARDIZE('O-Liquidity'!Z43,'O-Liquidity'!Z$1,'O-Liquidity'!Z$2),"..")</f>
        <v>..</v>
      </c>
    </row>
    <row r="44" spans="1:27">
      <c r="A44" s="42">
        <v>41</v>
      </c>
      <c r="B44" s="2">
        <f>IF(ISNUMBER('Bank List'!B42),'Bank List'!B42,"")</f>
        <v>4041955</v>
      </c>
      <c r="C44" s="55" t="str">
        <f>IF(ISTEXT(Soundness!C45),Soundness!C45,"")</f>
        <v>Standard Chartered Plc</v>
      </c>
      <c r="D44" s="55" t="str">
        <f>IF(ISTEXT(Soundness!D45),Soundness!D45,"")</f>
        <v>United Kingdom</v>
      </c>
      <c r="E44" s="63" t="str">
        <f>Soundness!E45</f>
        <v>Y</v>
      </c>
      <c r="F44" s="57"/>
      <c r="G44" s="64" t="str">
        <f>IF(AND(ISNUMBER('O-Liquidity'!F44),ISNUMBER('O-Liquidity'!F$1),ISNUMBER('O-Liquidity'!F$2)),STANDARDIZE('O-Liquidity'!F44,'O-Liquidity'!F$1,'O-Liquidity'!F$2),"..")</f>
        <v>..</v>
      </c>
      <c r="H44" s="64" t="str">
        <f>IF(AND(ISNUMBER('O-Liquidity'!G44),ISNUMBER('O-Liquidity'!G$1),ISNUMBER('O-Liquidity'!G$2)),STANDARDIZE('O-Liquidity'!G44,'O-Liquidity'!G$1,'O-Liquidity'!G$2),"..")</f>
        <v>..</v>
      </c>
      <c r="I44" s="64" t="str">
        <f>IF(AND(ISNUMBER('O-Liquidity'!H44),ISNUMBER('O-Liquidity'!H$1),ISNUMBER('O-Liquidity'!H$2)),STANDARDIZE('O-Liquidity'!H44,'O-Liquidity'!H$1,'O-Liquidity'!H$2),"..")</f>
        <v>..</v>
      </c>
      <c r="J44" s="64" t="str">
        <f>IF(AND(ISNUMBER('O-Liquidity'!I44),ISNUMBER('O-Liquidity'!I$1),ISNUMBER('O-Liquidity'!I$2)),STANDARDIZE('O-Liquidity'!I44,'O-Liquidity'!I$1,'O-Liquidity'!I$2),"..")</f>
        <v>..</v>
      </c>
      <c r="K44" s="64" t="str">
        <f>IF(AND(ISNUMBER('O-Liquidity'!J44),ISNUMBER('O-Liquidity'!J$1),ISNUMBER('O-Liquidity'!J$2)),STANDARDIZE('O-Liquidity'!J44,'O-Liquidity'!J$1,'O-Liquidity'!J$2),"..")</f>
        <v>..</v>
      </c>
      <c r="L44" s="64" t="str">
        <f>IF(AND(ISNUMBER('O-Liquidity'!K44),ISNUMBER('O-Liquidity'!K$1),ISNUMBER('O-Liquidity'!K$2)),STANDARDIZE('O-Liquidity'!K44,'O-Liquidity'!K$1,'O-Liquidity'!K$2),"..")</f>
        <v>..</v>
      </c>
      <c r="M44" s="64" t="str">
        <f>IF(AND(ISNUMBER('O-Liquidity'!L44),ISNUMBER('O-Liquidity'!L$1),ISNUMBER('O-Liquidity'!L$2)),STANDARDIZE('O-Liquidity'!L44,'O-Liquidity'!L$1,'O-Liquidity'!L$2),"..")</f>
        <v>..</v>
      </c>
      <c r="N44" s="64">
        <f>IF(AND(ISNUMBER('O-Liquidity'!M44),ISNUMBER('O-Liquidity'!M$1),ISNUMBER('O-Liquidity'!M$2)),STANDARDIZE('O-Liquidity'!M44,'O-Liquidity'!M$1,'O-Liquidity'!M$2),"..")</f>
        <v>-0.51705061390759366</v>
      </c>
      <c r="O44" s="64">
        <f>IF(AND(ISNUMBER('O-Liquidity'!N44),ISNUMBER('O-Liquidity'!N$1),ISNUMBER('O-Liquidity'!N$2)),STANDARDIZE('O-Liquidity'!N44,'O-Liquidity'!N$1,'O-Liquidity'!N$2),"..")</f>
        <v>-0.28267320096060683</v>
      </c>
      <c r="P44" s="64">
        <f>IF(AND(ISNUMBER('O-Liquidity'!O44),ISNUMBER('O-Liquidity'!O$1),ISNUMBER('O-Liquidity'!O$2)),STANDARDIZE('O-Liquidity'!O44,'O-Liquidity'!O$1,'O-Liquidity'!O$2),"..")</f>
        <v>-0.61096407850098278</v>
      </c>
      <c r="Q44" s="64">
        <f>IF(AND(ISNUMBER('O-Liquidity'!P44),ISNUMBER('O-Liquidity'!P$1),ISNUMBER('O-Liquidity'!P$2)),STANDARDIZE('O-Liquidity'!P44,'O-Liquidity'!P$1,'O-Liquidity'!P$2),"..")</f>
        <v>-0.54058489941477994</v>
      </c>
      <c r="R44" s="64">
        <f>IF(AND(ISNUMBER('O-Liquidity'!Q44),ISNUMBER('O-Liquidity'!Q$1),ISNUMBER('O-Liquidity'!Q$2)),STANDARDIZE('O-Liquidity'!Q44,'O-Liquidity'!Q$1,'O-Liquidity'!Q$2),"..")</f>
        <v>-0.43525098047820188</v>
      </c>
      <c r="S44" s="64" t="str">
        <f>IF(AND(ISNUMBER('O-Liquidity'!R44),ISNUMBER('O-Liquidity'!R$1),ISNUMBER('O-Liquidity'!R$2)),STANDARDIZE('O-Liquidity'!R44,'O-Liquidity'!R$1,'O-Liquidity'!R$2),"..")</f>
        <v>..</v>
      </c>
      <c r="T44" s="64" t="str">
        <f>IF(AND(ISNUMBER('O-Liquidity'!S44),ISNUMBER('O-Liquidity'!S$1),ISNUMBER('O-Liquidity'!S$2)),STANDARDIZE('O-Liquidity'!S44,'O-Liquidity'!S$1,'O-Liquidity'!S$2),"..")</f>
        <v>..</v>
      </c>
      <c r="U44" s="64" t="str">
        <f>IF(AND(ISNUMBER('O-Liquidity'!T44),ISNUMBER('O-Liquidity'!T$1),ISNUMBER('O-Liquidity'!T$2)),STANDARDIZE('O-Liquidity'!T44,'O-Liquidity'!T$1,'O-Liquidity'!T$2),"..")</f>
        <v>..</v>
      </c>
      <c r="V44" s="64" t="str">
        <f>IF(AND(ISNUMBER('O-Liquidity'!U44),ISNUMBER('O-Liquidity'!U$1),ISNUMBER('O-Liquidity'!U$2)),STANDARDIZE('O-Liquidity'!U44,'O-Liquidity'!U$1,'O-Liquidity'!U$2),"..")</f>
        <v>..</v>
      </c>
      <c r="W44" s="64" t="str">
        <f>IF(AND(ISNUMBER('O-Liquidity'!V44),ISNUMBER('O-Liquidity'!V$1),ISNUMBER('O-Liquidity'!V$2)),STANDARDIZE('O-Liquidity'!V44,'O-Liquidity'!V$1,'O-Liquidity'!V$2),"..")</f>
        <v>..</v>
      </c>
      <c r="X44" s="64" t="str">
        <f>IF(AND(ISNUMBER('O-Liquidity'!W44),ISNUMBER('O-Liquidity'!W$1),ISNUMBER('O-Liquidity'!W$2)),STANDARDIZE('O-Liquidity'!W44,'O-Liquidity'!W$1,'O-Liquidity'!W$2),"..")</f>
        <v>..</v>
      </c>
      <c r="Y44" s="64" t="str">
        <f>IF(AND(ISNUMBER('O-Liquidity'!X44),ISNUMBER('O-Liquidity'!X$1),ISNUMBER('O-Liquidity'!X$2)),STANDARDIZE('O-Liquidity'!X44,'O-Liquidity'!X$1,'O-Liquidity'!X$2),"..")</f>
        <v>..</v>
      </c>
      <c r="Z44" s="64" t="str">
        <f>IF(AND(ISNUMBER('O-Liquidity'!Y44),ISNUMBER('O-Liquidity'!Y$1),ISNUMBER('O-Liquidity'!Y$2)),STANDARDIZE('O-Liquidity'!Y44,'O-Liquidity'!Y$1,'O-Liquidity'!Y$2),"..")</f>
        <v>..</v>
      </c>
      <c r="AA44" s="64" t="str">
        <f>IF(AND(ISNUMBER('O-Liquidity'!Z44),ISNUMBER('O-Liquidity'!Z$1),ISNUMBER('O-Liquidity'!Z$2)),STANDARDIZE('O-Liquidity'!Z44,'O-Liquidity'!Z$1,'O-Liquidity'!Z$2),"..")</f>
        <v>..</v>
      </c>
    </row>
    <row r="45" spans="1:27">
      <c r="A45" s="42">
        <v>42</v>
      </c>
      <c r="B45" s="2">
        <f>IF(ISNUMBER('Bank List'!B43),'Bank List'!B43,"")</f>
        <v>4144846</v>
      </c>
      <c r="C45" s="55" t="str">
        <f>IF(ISTEXT(Soundness!C46),Soundness!C46,"")</f>
        <v>Svenska Handelsbanken AB</v>
      </c>
      <c r="D45" s="55" t="str">
        <f>IF(ISTEXT(Soundness!D46),Soundness!D46,"")</f>
        <v>Sweden</v>
      </c>
      <c r="E45" s="63" t="str">
        <f>Soundness!E46</f>
        <v>Y</v>
      </c>
      <c r="F45" s="57"/>
      <c r="G45" s="64" t="str">
        <f>IF(AND(ISNUMBER('O-Liquidity'!F45),ISNUMBER('O-Liquidity'!F$1),ISNUMBER('O-Liquidity'!F$2)),STANDARDIZE('O-Liquidity'!F45,'O-Liquidity'!F$1,'O-Liquidity'!F$2),"..")</f>
        <v>..</v>
      </c>
      <c r="H45" s="64" t="str">
        <f>IF(AND(ISNUMBER('O-Liquidity'!G45),ISNUMBER('O-Liquidity'!G$1),ISNUMBER('O-Liquidity'!G$2)),STANDARDIZE('O-Liquidity'!G45,'O-Liquidity'!G$1,'O-Liquidity'!G$2),"..")</f>
        <v>..</v>
      </c>
      <c r="I45" s="64" t="str">
        <f>IF(AND(ISNUMBER('O-Liquidity'!H45),ISNUMBER('O-Liquidity'!H$1),ISNUMBER('O-Liquidity'!H$2)),STANDARDIZE('O-Liquidity'!H45,'O-Liquidity'!H$1,'O-Liquidity'!H$2),"..")</f>
        <v>..</v>
      </c>
      <c r="J45" s="64" t="str">
        <f>IF(AND(ISNUMBER('O-Liquidity'!I45),ISNUMBER('O-Liquidity'!I$1),ISNUMBER('O-Liquidity'!I$2)),STANDARDIZE('O-Liquidity'!I45,'O-Liquidity'!I$1,'O-Liquidity'!I$2),"..")</f>
        <v>..</v>
      </c>
      <c r="K45" s="64" t="str">
        <f>IF(AND(ISNUMBER('O-Liquidity'!J45),ISNUMBER('O-Liquidity'!J$1),ISNUMBER('O-Liquidity'!J$2)),STANDARDIZE('O-Liquidity'!J45,'O-Liquidity'!J$1,'O-Liquidity'!J$2),"..")</f>
        <v>..</v>
      </c>
      <c r="L45" s="64" t="str">
        <f>IF(AND(ISNUMBER('O-Liquidity'!K45),ISNUMBER('O-Liquidity'!K$1),ISNUMBER('O-Liquidity'!K$2)),STANDARDIZE('O-Liquidity'!K45,'O-Liquidity'!K$1,'O-Liquidity'!K$2),"..")</f>
        <v>..</v>
      </c>
      <c r="M45" s="64" t="str">
        <f>IF(AND(ISNUMBER('O-Liquidity'!L45),ISNUMBER('O-Liquidity'!L$1),ISNUMBER('O-Liquidity'!L$2)),STANDARDIZE('O-Liquidity'!L45,'O-Liquidity'!L$1,'O-Liquidity'!L$2),"..")</f>
        <v>..</v>
      </c>
      <c r="N45" s="64">
        <f>IF(AND(ISNUMBER('O-Liquidity'!M45),ISNUMBER('O-Liquidity'!M$1),ISNUMBER('O-Liquidity'!M$2)),STANDARDIZE('O-Liquidity'!M45,'O-Liquidity'!M$1,'O-Liquidity'!M$2),"..")</f>
        <v>-0.64148967882185237</v>
      </c>
      <c r="O45" s="64">
        <f>IF(AND(ISNUMBER('O-Liquidity'!N45),ISNUMBER('O-Liquidity'!N$1),ISNUMBER('O-Liquidity'!N$2)),STANDARDIZE('O-Liquidity'!N45,'O-Liquidity'!N$1,'O-Liquidity'!N$2),"..")</f>
        <v>-0.7051247044531247</v>
      </c>
      <c r="P45" s="64">
        <f>IF(AND(ISNUMBER('O-Liquidity'!O45),ISNUMBER('O-Liquidity'!O$1),ISNUMBER('O-Liquidity'!O$2)),STANDARDIZE('O-Liquidity'!O45,'O-Liquidity'!O$1,'O-Liquidity'!O$2),"..")</f>
        <v>-0.92515867629233761</v>
      </c>
      <c r="Q45" s="64">
        <f>IF(AND(ISNUMBER('O-Liquidity'!P45),ISNUMBER('O-Liquidity'!P$1),ISNUMBER('O-Liquidity'!P$2)),STANDARDIZE('O-Liquidity'!P45,'O-Liquidity'!P$1,'O-Liquidity'!P$2),"..")</f>
        <v>-0.86367378058204081</v>
      </c>
      <c r="R45" s="64">
        <f>IF(AND(ISNUMBER('O-Liquidity'!Q45),ISNUMBER('O-Liquidity'!Q$1),ISNUMBER('O-Liquidity'!Q$2)),STANDARDIZE('O-Liquidity'!Q45,'O-Liquidity'!Q$1,'O-Liquidity'!Q$2),"..")</f>
        <v>-0.81017781267000422</v>
      </c>
      <c r="S45" s="64" t="str">
        <f>IF(AND(ISNUMBER('O-Liquidity'!R45),ISNUMBER('O-Liquidity'!R$1),ISNUMBER('O-Liquidity'!R$2)),STANDARDIZE('O-Liquidity'!R45,'O-Liquidity'!R$1,'O-Liquidity'!R$2),"..")</f>
        <v>..</v>
      </c>
      <c r="T45" s="64" t="str">
        <f>IF(AND(ISNUMBER('O-Liquidity'!S45),ISNUMBER('O-Liquidity'!S$1),ISNUMBER('O-Liquidity'!S$2)),STANDARDIZE('O-Liquidity'!S45,'O-Liquidity'!S$1,'O-Liquidity'!S$2),"..")</f>
        <v>..</v>
      </c>
      <c r="U45" s="64" t="str">
        <f>IF(AND(ISNUMBER('O-Liquidity'!T45),ISNUMBER('O-Liquidity'!T$1),ISNUMBER('O-Liquidity'!T$2)),STANDARDIZE('O-Liquidity'!T45,'O-Liquidity'!T$1,'O-Liquidity'!T$2),"..")</f>
        <v>..</v>
      </c>
      <c r="V45" s="64" t="str">
        <f>IF(AND(ISNUMBER('O-Liquidity'!U45),ISNUMBER('O-Liquidity'!U$1),ISNUMBER('O-Liquidity'!U$2)),STANDARDIZE('O-Liquidity'!U45,'O-Liquidity'!U$1,'O-Liquidity'!U$2),"..")</f>
        <v>..</v>
      </c>
      <c r="W45" s="64" t="str">
        <f>IF(AND(ISNUMBER('O-Liquidity'!V45),ISNUMBER('O-Liquidity'!V$1),ISNUMBER('O-Liquidity'!V$2)),STANDARDIZE('O-Liquidity'!V45,'O-Liquidity'!V$1,'O-Liquidity'!V$2),"..")</f>
        <v>..</v>
      </c>
      <c r="X45" s="64" t="str">
        <f>IF(AND(ISNUMBER('O-Liquidity'!W45),ISNUMBER('O-Liquidity'!W$1),ISNUMBER('O-Liquidity'!W$2)),STANDARDIZE('O-Liquidity'!W45,'O-Liquidity'!W$1,'O-Liquidity'!W$2),"..")</f>
        <v>..</v>
      </c>
      <c r="Y45" s="64" t="str">
        <f>IF(AND(ISNUMBER('O-Liquidity'!X45),ISNUMBER('O-Liquidity'!X$1),ISNUMBER('O-Liquidity'!X$2)),STANDARDIZE('O-Liquidity'!X45,'O-Liquidity'!X$1,'O-Liquidity'!X$2),"..")</f>
        <v>..</v>
      </c>
      <c r="Z45" s="64" t="str">
        <f>IF(AND(ISNUMBER('O-Liquidity'!Y45),ISNUMBER('O-Liquidity'!Y$1),ISNUMBER('O-Liquidity'!Y$2)),STANDARDIZE('O-Liquidity'!Y45,'O-Liquidity'!Y$1,'O-Liquidity'!Y$2),"..")</f>
        <v>..</v>
      </c>
      <c r="AA45" s="64" t="str">
        <f>IF(AND(ISNUMBER('O-Liquidity'!Z45),ISNUMBER('O-Liquidity'!Z$1),ISNUMBER('O-Liquidity'!Z$2)),STANDARDIZE('O-Liquidity'!Z45,'O-Liquidity'!Z$1,'O-Liquidity'!Z$2),"..")</f>
        <v>..</v>
      </c>
    </row>
    <row r="46" spans="1:27">
      <c r="A46" s="42">
        <v>43</v>
      </c>
      <c r="B46" s="2">
        <f>IF(ISNUMBER('Bank List'!B44),'Bank List'!B44,"")</f>
        <v>100519</v>
      </c>
      <c r="C46" s="55" t="str">
        <f>IF(ISTEXT(Soundness!C47),Soundness!C47,"")</f>
        <v>Toronto-Dominion Bank</v>
      </c>
      <c r="D46" s="55" t="str">
        <f>IF(ISTEXT(Soundness!D47),Soundness!D47,"")</f>
        <v>Canada</v>
      </c>
      <c r="E46" s="63" t="str">
        <f>Soundness!E47</f>
        <v>Y</v>
      </c>
      <c r="F46" s="57"/>
      <c r="G46" s="64" t="str">
        <f>IF(AND(ISNUMBER('O-Liquidity'!F46),ISNUMBER('O-Liquidity'!F$1),ISNUMBER('O-Liquidity'!F$2)),STANDARDIZE('O-Liquidity'!F46,'O-Liquidity'!F$1,'O-Liquidity'!F$2),"..")</f>
        <v>..</v>
      </c>
      <c r="H46" s="64" t="str">
        <f>IF(AND(ISNUMBER('O-Liquidity'!G46),ISNUMBER('O-Liquidity'!G$1),ISNUMBER('O-Liquidity'!G$2)),STANDARDIZE('O-Liquidity'!G46,'O-Liquidity'!G$1,'O-Liquidity'!G$2),"..")</f>
        <v>..</v>
      </c>
      <c r="I46" s="64" t="str">
        <f>IF(AND(ISNUMBER('O-Liquidity'!H46),ISNUMBER('O-Liquidity'!H$1),ISNUMBER('O-Liquidity'!H$2)),STANDARDIZE('O-Liquidity'!H46,'O-Liquidity'!H$1,'O-Liquidity'!H$2),"..")</f>
        <v>..</v>
      </c>
      <c r="J46" s="64" t="str">
        <f>IF(AND(ISNUMBER('O-Liquidity'!I46),ISNUMBER('O-Liquidity'!I$1),ISNUMBER('O-Liquidity'!I$2)),STANDARDIZE('O-Liquidity'!I46,'O-Liquidity'!I$1,'O-Liquidity'!I$2),"..")</f>
        <v>..</v>
      </c>
      <c r="K46" s="64" t="str">
        <f>IF(AND(ISNUMBER('O-Liquidity'!J46),ISNUMBER('O-Liquidity'!J$1),ISNUMBER('O-Liquidity'!J$2)),STANDARDIZE('O-Liquidity'!J46,'O-Liquidity'!J$1,'O-Liquidity'!J$2),"..")</f>
        <v>..</v>
      </c>
      <c r="L46" s="64" t="str">
        <f>IF(AND(ISNUMBER('O-Liquidity'!K46),ISNUMBER('O-Liquidity'!K$1),ISNUMBER('O-Liquidity'!K$2)),STANDARDIZE('O-Liquidity'!K46,'O-Liquidity'!K$1,'O-Liquidity'!K$2),"..")</f>
        <v>..</v>
      </c>
      <c r="M46" s="64" t="str">
        <f>IF(AND(ISNUMBER('O-Liquidity'!L46),ISNUMBER('O-Liquidity'!L$1),ISNUMBER('O-Liquidity'!L$2)),STANDARDIZE('O-Liquidity'!L46,'O-Liquidity'!L$1,'O-Liquidity'!L$2),"..")</f>
        <v>..</v>
      </c>
      <c r="N46" s="64">
        <f>IF(AND(ISNUMBER('O-Liquidity'!M46),ISNUMBER('O-Liquidity'!M$1),ISNUMBER('O-Liquidity'!M$2)),STANDARDIZE('O-Liquidity'!M46,'O-Liquidity'!M$1,'O-Liquidity'!M$2),"..")</f>
        <v>-0.1711532089918365</v>
      </c>
      <c r="O46" s="64">
        <f>IF(AND(ISNUMBER('O-Liquidity'!N46),ISNUMBER('O-Liquidity'!N$1),ISNUMBER('O-Liquidity'!N$2)),STANDARDIZE('O-Liquidity'!N46,'O-Liquidity'!N$1,'O-Liquidity'!N$2),"..")</f>
        <v>-0.69928069512498237</v>
      </c>
      <c r="P46" s="64">
        <f>IF(AND(ISNUMBER('O-Liquidity'!O46),ISNUMBER('O-Liquidity'!O$1),ISNUMBER('O-Liquidity'!O$2)),STANDARDIZE('O-Liquidity'!O46,'O-Liquidity'!O$1,'O-Liquidity'!O$2),"..")</f>
        <v>-0.74975134592079884</v>
      </c>
      <c r="Q46" s="64">
        <f>IF(AND(ISNUMBER('O-Liquidity'!P46),ISNUMBER('O-Liquidity'!P$1),ISNUMBER('O-Liquidity'!P$2)),STANDARDIZE('O-Liquidity'!P46,'O-Liquidity'!P$1,'O-Liquidity'!P$2),"..")</f>
        <v>-0.71818700221036569</v>
      </c>
      <c r="R46" s="64">
        <f>IF(AND(ISNUMBER('O-Liquidity'!Q46),ISNUMBER('O-Liquidity'!Q$1),ISNUMBER('O-Liquidity'!Q$2)),STANDARDIZE('O-Liquidity'!Q46,'O-Liquidity'!Q$1,'O-Liquidity'!Q$2),"..")</f>
        <v>-0.64607321615625413</v>
      </c>
      <c r="S46" s="64">
        <f>IF(AND(ISNUMBER('O-Liquidity'!R46),ISNUMBER('O-Liquidity'!R$1),ISNUMBER('O-Liquidity'!R$2)),STANDARDIZE('O-Liquidity'!R46,'O-Liquidity'!R$1,'O-Liquidity'!R$2),"..")</f>
        <v>-0.51664276896285</v>
      </c>
      <c r="T46" s="64" t="str">
        <f>IF(AND(ISNUMBER('O-Liquidity'!S46),ISNUMBER('O-Liquidity'!S$1),ISNUMBER('O-Liquidity'!S$2)),STANDARDIZE('O-Liquidity'!S46,'O-Liquidity'!S$1,'O-Liquidity'!S$2),"..")</f>
        <v>..</v>
      </c>
      <c r="U46" s="64" t="str">
        <f>IF(AND(ISNUMBER('O-Liquidity'!T46),ISNUMBER('O-Liquidity'!T$1),ISNUMBER('O-Liquidity'!T$2)),STANDARDIZE('O-Liquidity'!T46,'O-Liquidity'!T$1,'O-Liquidity'!T$2),"..")</f>
        <v>..</v>
      </c>
      <c r="V46" s="64" t="str">
        <f>IF(AND(ISNUMBER('O-Liquidity'!U46),ISNUMBER('O-Liquidity'!U$1),ISNUMBER('O-Liquidity'!U$2)),STANDARDIZE('O-Liquidity'!U46,'O-Liquidity'!U$1,'O-Liquidity'!U$2),"..")</f>
        <v>..</v>
      </c>
      <c r="W46" s="64" t="str">
        <f>IF(AND(ISNUMBER('O-Liquidity'!V46),ISNUMBER('O-Liquidity'!V$1),ISNUMBER('O-Liquidity'!V$2)),STANDARDIZE('O-Liquidity'!V46,'O-Liquidity'!V$1,'O-Liquidity'!V$2),"..")</f>
        <v>..</v>
      </c>
      <c r="X46" s="64" t="str">
        <f>IF(AND(ISNUMBER('O-Liquidity'!W46),ISNUMBER('O-Liquidity'!W$1),ISNUMBER('O-Liquidity'!W$2)),STANDARDIZE('O-Liquidity'!W46,'O-Liquidity'!W$1,'O-Liquidity'!W$2),"..")</f>
        <v>..</v>
      </c>
      <c r="Y46" s="64" t="str">
        <f>IF(AND(ISNUMBER('O-Liquidity'!X46),ISNUMBER('O-Liquidity'!X$1),ISNUMBER('O-Liquidity'!X$2)),STANDARDIZE('O-Liquidity'!X46,'O-Liquidity'!X$1,'O-Liquidity'!X$2),"..")</f>
        <v>..</v>
      </c>
      <c r="Z46" s="64" t="str">
        <f>IF(AND(ISNUMBER('O-Liquidity'!Y46),ISNUMBER('O-Liquidity'!Y$1),ISNUMBER('O-Liquidity'!Y$2)),STANDARDIZE('O-Liquidity'!Y46,'O-Liquidity'!Y$1,'O-Liquidity'!Y$2),"..")</f>
        <v>..</v>
      </c>
      <c r="AA46" s="64" t="str">
        <f>IF(AND(ISNUMBER('O-Liquidity'!Z46),ISNUMBER('O-Liquidity'!Z$1),ISNUMBER('O-Liquidity'!Z$2)),STANDARDIZE('O-Liquidity'!Z46,'O-Liquidity'!Z$1,'O-Liquidity'!Z$2),"..")</f>
        <v>..</v>
      </c>
    </row>
    <row r="47" spans="1:27">
      <c r="A47" s="42">
        <v>44</v>
      </c>
      <c r="B47" s="2">
        <f>IF(ISNUMBER('Bank List'!B45),'Bank List'!B45,"")</f>
        <v>4047176</v>
      </c>
      <c r="C47" s="55" t="str">
        <f>IF(ISTEXT(Soundness!C48),Soundness!C48,"")</f>
        <v>U.S. Bancorp</v>
      </c>
      <c r="D47" s="55" t="str">
        <f>IF(ISTEXT(Soundness!D48),Soundness!D48,"")</f>
        <v>USA</v>
      </c>
      <c r="E47" s="63" t="str">
        <f>Soundness!E48</f>
        <v>Y</v>
      </c>
      <c r="F47" s="57"/>
      <c r="G47" s="64" t="str">
        <f>IF(AND(ISNUMBER('O-Liquidity'!F47),ISNUMBER('O-Liquidity'!F$1),ISNUMBER('O-Liquidity'!F$2)),STANDARDIZE('O-Liquidity'!F47,'O-Liquidity'!F$1,'O-Liquidity'!F$2),"..")</f>
        <v>..</v>
      </c>
      <c r="H47" s="64" t="str">
        <f>IF(AND(ISNUMBER('O-Liquidity'!G47),ISNUMBER('O-Liquidity'!G$1),ISNUMBER('O-Liquidity'!G$2)),STANDARDIZE('O-Liquidity'!G47,'O-Liquidity'!G$1,'O-Liquidity'!G$2),"..")</f>
        <v>..</v>
      </c>
      <c r="I47" s="64" t="str">
        <f>IF(AND(ISNUMBER('O-Liquidity'!H47),ISNUMBER('O-Liquidity'!H$1),ISNUMBER('O-Liquidity'!H$2)),STANDARDIZE('O-Liquidity'!H47,'O-Liquidity'!H$1,'O-Liquidity'!H$2),"..")</f>
        <v>..</v>
      </c>
      <c r="J47" s="64" t="str">
        <f>IF(AND(ISNUMBER('O-Liquidity'!I47),ISNUMBER('O-Liquidity'!I$1),ISNUMBER('O-Liquidity'!I$2)),STANDARDIZE('O-Liquidity'!I47,'O-Liquidity'!I$1,'O-Liquidity'!I$2),"..")</f>
        <v>..</v>
      </c>
      <c r="K47" s="64" t="str">
        <f>IF(AND(ISNUMBER('O-Liquidity'!J47),ISNUMBER('O-Liquidity'!J$1),ISNUMBER('O-Liquidity'!J$2)),STANDARDIZE('O-Liquidity'!J47,'O-Liquidity'!J$1,'O-Liquidity'!J$2),"..")</f>
        <v>..</v>
      </c>
      <c r="L47" s="64" t="str">
        <f>IF(AND(ISNUMBER('O-Liquidity'!K47),ISNUMBER('O-Liquidity'!K$1),ISNUMBER('O-Liquidity'!K$2)),STANDARDIZE('O-Liquidity'!K47,'O-Liquidity'!K$1,'O-Liquidity'!K$2),"..")</f>
        <v>..</v>
      </c>
      <c r="M47" s="64" t="str">
        <f>IF(AND(ISNUMBER('O-Liquidity'!L47),ISNUMBER('O-Liquidity'!L$1),ISNUMBER('O-Liquidity'!L$2)),STANDARDIZE('O-Liquidity'!L47,'O-Liquidity'!L$1,'O-Liquidity'!L$2),"..")</f>
        <v>..</v>
      </c>
      <c r="N47" s="64" t="str">
        <f>IF(AND(ISNUMBER('O-Liquidity'!M47),ISNUMBER('O-Liquidity'!M$1),ISNUMBER('O-Liquidity'!M$2)),STANDARDIZE('O-Liquidity'!M47,'O-Liquidity'!M$1,'O-Liquidity'!M$2),"..")</f>
        <v>..</v>
      </c>
      <c r="O47" s="64" t="str">
        <f>IF(AND(ISNUMBER('O-Liquidity'!N47),ISNUMBER('O-Liquidity'!N$1),ISNUMBER('O-Liquidity'!N$2)),STANDARDIZE('O-Liquidity'!N47,'O-Liquidity'!N$1,'O-Liquidity'!N$2),"..")</f>
        <v>..</v>
      </c>
      <c r="P47" s="64" t="str">
        <f>IF(AND(ISNUMBER('O-Liquidity'!O47),ISNUMBER('O-Liquidity'!O$1),ISNUMBER('O-Liquidity'!O$2)),STANDARDIZE('O-Liquidity'!O47,'O-Liquidity'!O$1,'O-Liquidity'!O$2),"..")</f>
        <v>..</v>
      </c>
      <c r="Q47" s="64">
        <f>IF(AND(ISNUMBER('O-Liquidity'!P47),ISNUMBER('O-Liquidity'!P$1),ISNUMBER('O-Liquidity'!P$2)),STANDARDIZE('O-Liquidity'!P47,'O-Liquidity'!P$1,'O-Liquidity'!P$2),"..")</f>
        <v>-1.2610460595706354</v>
      </c>
      <c r="R47" s="64">
        <f>IF(AND(ISNUMBER('O-Liquidity'!Q47),ISNUMBER('O-Liquidity'!Q$1),ISNUMBER('O-Liquidity'!Q$2)),STANDARDIZE('O-Liquidity'!Q47,'O-Liquidity'!Q$1,'O-Liquidity'!Q$2),"..")</f>
        <v>-1.1282217369502408</v>
      </c>
      <c r="S47" s="64" t="str">
        <f>IF(AND(ISNUMBER('O-Liquidity'!R47),ISNUMBER('O-Liquidity'!R$1),ISNUMBER('O-Liquidity'!R$2)),STANDARDIZE('O-Liquidity'!R47,'O-Liquidity'!R$1,'O-Liquidity'!R$2),"..")</f>
        <v>..</v>
      </c>
      <c r="T47" s="64" t="str">
        <f>IF(AND(ISNUMBER('O-Liquidity'!S47),ISNUMBER('O-Liquidity'!S$1),ISNUMBER('O-Liquidity'!S$2)),STANDARDIZE('O-Liquidity'!S47,'O-Liquidity'!S$1,'O-Liquidity'!S$2),"..")</f>
        <v>..</v>
      </c>
      <c r="U47" s="64" t="str">
        <f>IF(AND(ISNUMBER('O-Liquidity'!T47),ISNUMBER('O-Liquidity'!T$1),ISNUMBER('O-Liquidity'!T$2)),STANDARDIZE('O-Liquidity'!T47,'O-Liquidity'!T$1,'O-Liquidity'!T$2),"..")</f>
        <v>..</v>
      </c>
      <c r="V47" s="64" t="str">
        <f>IF(AND(ISNUMBER('O-Liquidity'!U47),ISNUMBER('O-Liquidity'!U$1),ISNUMBER('O-Liquidity'!U$2)),STANDARDIZE('O-Liquidity'!U47,'O-Liquidity'!U$1,'O-Liquidity'!U$2),"..")</f>
        <v>..</v>
      </c>
      <c r="W47" s="64" t="str">
        <f>IF(AND(ISNUMBER('O-Liquidity'!V47),ISNUMBER('O-Liquidity'!V$1),ISNUMBER('O-Liquidity'!V$2)),STANDARDIZE('O-Liquidity'!V47,'O-Liquidity'!V$1,'O-Liquidity'!V$2),"..")</f>
        <v>..</v>
      </c>
      <c r="X47" s="64" t="str">
        <f>IF(AND(ISNUMBER('O-Liquidity'!W47),ISNUMBER('O-Liquidity'!W$1),ISNUMBER('O-Liquidity'!W$2)),STANDARDIZE('O-Liquidity'!W47,'O-Liquidity'!W$1,'O-Liquidity'!W$2),"..")</f>
        <v>..</v>
      </c>
      <c r="Y47" s="64" t="str">
        <f>IF(AND(ISNUMBER('O-Liquidity'!X47),ISNUMBER('O-Liquidity'!X$1),ISNUMBER('O-Liquidity'!X$2)),STANDARDIZE('O-Liquidity'!X47,'O-Liquidity'!X$1,'O-Liquidity'!X$2),"..")</f>
        <v>..</v>
      </c>
      <c r="Z47" s="64" t="str">
        <f>IF(AND(ISNUMBER('O-Liquidity'!Y47),ISNUMBER('O-Liquidity'!Y$1),ISNUMBER('O-Liquidity'!Y$2)),STANDARDIZE('O-Liquidity'!Y47,'O-Liquidity'!Y$1,'O-Liquidity'!Y$2),"..")</f>
        <v>..</v>
      </c>
      <c r="AA47" s="64" t="str">
        <f>IF(AND(ISNUMBER('O-Liquidity'!Z47),ISNUMBER('O-Liquidity'!Z$1),ISNUMBER('O-Liquidity'!Z$2)),STANDARDIZE('O-Liquidity'!Z47,'O-Liquidity'!Z$1,'O-Liquidity'!Z$2),"..")</f>
        <v>..</v>
      </c>
    </row>
    <row r="48" spans="1:27">
      <c r="A48" s="42">
        <v>45</v>
      </c>
      <c r="B48" s="2">
        <f>IF(ISNUMBER('Bank List'!B46),'Bank List'!B46,"")</f>
        <v>113831</v>
      </c>
      <c r="C48" s="55" t="str">
        <f>IF(ISTEXT(Soundness!C49),Soundness!C49,"")</f>
        <v>UBS AG</v>
      </c>
      <c r="D48" s="55" t="str">
        <f>IF(ISTEXT(Soundness!D49),Soundness!D49,"")</f>
        <v>Switzerland</v>
      </c>
      <c r="E48" s="63" t="str">
        <f>Soundness!E49</f>
        <v>Y</v>
      </c>
      <c r="F48" s="57"/>
      <c r="G48" s="64" t="str">
        <f>IF(AND(ISNUMBER('O-Liquidity'!F48),ISNUMBER('O-Liquidity'!F$1),ISNUMBER('O-Liquidity'!F$2)),STANDARDIZE('O-Liquidity'!F48,'O-Liquidity'!F$1,'O-Liquidity'!F$2),"..")</f>
        <v>..</v>
      </c>
      <c r="H48" s="64" t="str">
        <f>IF(AND(ISNUMBER('O-Liquidity'!G48),ISNUMBER('O-Liquidity'!G$1),ISNUMBER('O-Liquidity'!G$2)),STANDARDIZE('O-Liquidity'!G48,'O-Liquidity'!G$1,'O-Liquidity'!G$2),"..")</f>
        <v>..</v>
      </c>
      <c r="I48" s="64" t="str">
        <f>IF(AND(ISNUMBER('O-Liquidity'!H48),ISNUMBER('O-Liquidity'!H$1),ISNUMBER('O-Liquidity'!H$2)),STANDARDIZE('O-Liquidity'!H48,'O-Liquidity'!H$1,'O-Liquidity'!H$2),"..")</f>
        <v>..</v>
      </c>
      <c r="J48" s="64" t="str">
        <f>IF(AND(ISNUMBER('O-Liquidity'!I48),ISNUMBER('O-Liquidity'!I$1),ISNUMBER('O-Liquidity'!I$2)),STANDARDIZE('O-Liquidity'!I48,'O-Liquidity'!I$1,'O-Liquidity'!I$2),"..")</f>
        <v>..</v>
      </c>
      <c r="K48" s="64" t="str">
        <f>IF(AND(ISNUMBER('O-Liquidity'!J48),ISNUMBER('O-Liquidity'!J$1),ISNUMBER('O-Liquidity'!J$2)),STANDARDIZE('O-Liquidity'!J48,'O-Liquidity'!J$1,'O-Liquidity'!J$2),"..")</f>
        <v>..</v>
      </c>
      <c r="L48" s="64" t="str">
        <f>IF(AND(ISNUMBER('O-Liquidity'!K48),ISNUMBER('O-Liquidity'!K$1),ISNUMBER('O-Liquidity'!K$2)),STANDARDIZE('O-Liquidity'!K48,'O-Liquidity'!K$1,'O-Liquidity'!K$2),"..")</f>
        <v>..</v>
      </c>
      <c r="M48" s="64" t="str">
        <f>IF(AND(ISNUMBER('O-Liquidity'!L48),ISNUMBER('O-Liquidity'!L$1),ISNUMBER('O-Liquidity'!L$2)),STANDARDIZE('O-Liquidity'!L48,'O-Liquidity'!L$1,'O-Liquidity'!L$2),"..")</f>
        <v>..</v>
      </c>
      <c r="N48" s="64">
        <f>IF(AND(ISNUMBER('O-Liquidity'!M48),ISNUMBER('O-Liquidity'!M$1),ISNUMBER('O-Liquidity'!M$2)),STANDARDIZE('O-Liquidity'!M48,'O-Liquidity'!M$1,'O-Liquidity'!M$2),"..")</f>
        <v>1.7658814656779762</v>
      </c>
      <c r="O48" s="64">
        <f>IF(AND(ISNUMBER('O-Liquidity'!N48),ISNUMBER('O-Liquidity'!N$1),ISNUMBER('O-Liquidity'!N$2)),STANDARDIZE('O-Liquidity'!N48,'O-Liquidity'!N$1,'O-Liquidity'!N$2),"..")</f>
        <v>1.9751302438245457</v>
      </c>
      <c r="P48" s="64">
        <f>IF(AND(ISNUMBER('O-Liquidity'!O48),ISNUMBER('O-Liquidity'!O$1),ISNUMBER('O-Liquidity'!O$2)),STANDARDIZE('O-Liquidity'!O48,'O-Liquidity'!O$1,'O-Liquidity'!O$2),"..")</f>
        <v>1.5717443956959862</v>
      </c>
      <c r="Q48" s="64">
        <f>IF(AND(ISNUMBER('O-Liquidity'!P48),ISNUMBER('O-Liquidity'!P$1),ISNUMBER('O-Liquidity'!P$2)),STANDARDIZE('O-Liquidity'!P48,'O-Liquidity'!P$1,'O-Liquidity'!P$2),"..")</f>
        <v>1.3867295406554163</v>
      </c>
      <c r="R48" s="64">
        <f>IF(AND(ISNUMBER('O-Liquidity'!Q48),ISNUMBER('O-Liquidity'!Q$1),ISNUMBER('O-Liquidity'!Q$2)),STANDARDIZE('O-Liquidity'!Q48,'O-Liquidity'!Q$1,'O-Liquidity'!Q$2),"..")</f>
        <v>1.1349838697420742</v>
      </c>
      <c r="S48" s="64" t="str">
        <f>IF(AND(ISNUMBER('O-Liquidity'!R48),ISNUMBER('O-Liquidity'!R$1),ISNUMBER('O-Liquidity'!R$2)),STANDARDIZE('O-Liquidity'!R48,'O-Liquidity'!R$1,'O-Liquidity'!R$2),"..")</f>
        <v>..</v>
      </c>
      <c r="T48" s="64" t="str">
        <f>IF(AND(ISNUMBER('O-Liquidity'!S48),ISNUMBER('O-Liquidity'!S$1),ISNUMBER('O-Liquidity'!S$2)),STANDARDIZE('O-Liquidity'!S48,'O-Liquidity'!S$1,'O-Liquidity'!S$2),"..")</f>
        <v>..</v>
      </c>
      <c r="U48" s="64" t="str">
        <f>IF(AND(ISNUMBER('O-Liquidity'!T48),ISNUMBER('O-Liquidity'!T$1),ISNUMBER('O-Liquidity'!T$2)),STANDARDIZE('O-Liquidity'!T48,'O-Liquidity'!T$1,'O-Liquidity'!T$2),"..")</f>
        <v>..</v>
      </c>
      <c r="V48" s="64" t="str">
        <f>IF(AND(ISNUMBER('O-Liquidity'!U48),ISNUMBER('O-Liquidity'!U$1),ISNUMBER('O-Liquidity'!U$2)),STANDARDIZE('O-Liquidity'!U48,'O-Liquidity'!U$1,'O-Liquidity'!U$2),"..")</f>
        <v>..</v>
      </c>
      <c r="W48" s="64" t="str">
        <f>IF(AND(ISNUMBER('O-Liquidity'!V48),ISNUMBER('O-Liquidity'!V$1),ISNUMBER('O-Liquidity'!V$2)),STANDARDIZE('O-Liquidity'!V48,'O-Liquidity'!V$1,'O-Liquidity'!V$2),"..")</f>
        <v>..</v>
      </c>
      <c r="X48" s="64" t="str">
        <f>IF(AND(ISNUMBER('O-Liquidity'!W48),ISNUMBER('O-Liquidity'!W$1),ISNUMBER('O-Liquidity'!W$2)),STANDARDIZE('O-Liquidity'!W48,'O-Liquidity'!W$1,'O-Liquidity'!W$2),"..")</f>
        <v>..</v>
      </c>
      <c r="Y48" s="64" t="str">
        <f>IF(AND(ISNUMBER('O-Liquidity'!X48),ISNUMBER('O-Liquidity'!X$1),ISNUMBER('O-Liquidity'!X$2)),STANDARDIZE('O-Liquidity'!X48,'O-Liquidity'!X$1,'O-Liquidity'!X$2),"..")</f>
        <v>..</v>
      </c>
      <c r="Z48" s="64" t="str">
        <f>IF(AND(ISNUMBER('O-Liquidity'!Y48),ISNUMBER('O-Liquidity'!Y$1),ISNUMBER('O-Liquidity'!Y$2)),STANDARDIZE('O-Liquidity'!Y48,'O-Liquidity'!Y$1,'O-Liquidity'!Y$2),"..")</f>
        <v>..</v>
      </c>
      <c r="AA48" s="64" t="str">
        <f>IF(AND(ISNUMBER('O-Liquidity'!Z48),ISNUMBER('O-Liquidity'!Z$1),ISNUMBER('O-Liquidity'!Z$2)),STANDARDIZE('O-Liquidity'!Z48,'O-Liquidity'!Z$1,'O-Liquidity'!Z$2),"..")</f>
        <v>..</v>
      </c>
    </row>
    <row r="49" spans="1:27">
      <c r="A49" s="42">
        <v>46</v>
      </c>
      <c r="B49" s="2">
        <f>IF(ISNUMBER('Bank List'!B47),'Bank List'!B47,"")</f>
        <v>4055762</v>
      </c>
      <c r="C49" s="55" t="str">
        <f>IF(ISTEXT(Soundness!C50),Soundness!C50,"")</f>
        <v>UniCredit SpA</v>
      </c>
      <c r="D49" s="55" t="str">
        <f>IF(ISTEXT(Soundness!D50),Soundness!D50,"")</f>
        <v>Italy</v>
      </c>
      <c r="E49" s="63" t="str">
        <f>Soundness!E50</f>
        <v>Y</v>
      </c>
      <c r="F49" s="57"/>
      <c r="G49" s="64" t="str">
        <f>IF(AND(ISNUMBER('O-Liquidity'!F49),ISNUMBER('O-Liquidity'!F$1),ISNUMBER('O-Liquidity'!F$2)),STANDARDIZE('O-Liquidity'!F49,'O-Liquidity'!F$1,'O-Liquidity'!F$2),"..")</f>
        <v>..</v>
      </c>
      <c r="H49" s="64" t="str">
        <f>IF(AND(ISNUMBER('O-Liquidity'!G49),ISNUMBER('O-Liquidity'!G$1),ISNUMBER('O-Liquidity'!G$2)),STANDARDIZE('O-Liquidity'!G49,'O-Liquidity'!G$1,'O-Liquidity'!G$2),"..")</f>
        <v>..</v>
      </c>
      <c r="I49" s="64" t="str">
        <f>IF(AND(ISNUMBER('O-Liquidity'!H49),ISNUMBER('O-Liquidity'!H$1),ISNUMBER('O-Liquidity'!H$2)),STANDARDIZE('O-Liquidity'!H49,'O-Liquidity'!H$1,'O-Liquidity'!H$2),"..")</f>
        <v>..</v>
      </c>
      <c r="J49" s="64" t="str">
        <f>IF(AND(ISNUMBER('O-Liquidity'!I49),ISNUMBER('O-Liquidity'!I$1),ISNUMBER('O-Liquidity'!I$2)),STANDARDIZE('O-Liquidity'!I49,'O-Liquidity'!I$1,'O-Liquidity'!I$2),"..")</f>
        <v>..</v>
      </c>
      <c r="K49" s="64" t="str">
        <f>IF(AND(ISNUMBER('O-Liquidity'!J49),ISNUMBER('O-Liquidity'!J$1),ISNUMBER('O-Liquidity'!J$2)),STANDARDIZE('O-Liquidity'!J49,'O-Liquidity'!J$1,'O-Liquidity'!J$2),"..")</f>
        <v>..</v>
      </c>
      <c r="L49" s="64" t="str">
        <f>IF(AND(ISNUMBER('O-Liquidity'!K49),ISNUMBER('O-Liquidity'!K$1),ISNUMBER('O-Liquidity'!K$2)),STANDARDIZE('O-Liquidity'!K49,'O-Liquidity'!K$1,'O-Liquidity'!K$2),"..")</f>
        <v>..</v>
      </c>
      <c r="M49" s="64" t="str">
        <f>IF(AND(ISNUMBER('O-Liquidity'!L49),ISNUMBER('O-Liquidity'!L$1),ISNUMBER('O-Liquidity'!L$2)),STANDARDIZE('O-Liquidity'!L49,'O-Liquidity'!L$1,'O-Liquidity'!L$2),"..")</f>
        <v>..</v>
      </c>
      <c r="N49" s="64">
        <f>IF(AND(ISNUMBER('O-Liquidity'!M49),ISNUMBER('O-Liquidity'!M$1),ISNUMBER('O-Liquidity'!M$2)),STANDARDIZE('O-Liquidity'!M49,'O-Liquidity'!M$1,'O-Liquidity'!M$2),"..")</f>
        <v>-0.26424133224555396</v>
      </c>
      <c r="O49" s="64">
        <f>IF(AND(ISNUMBER('O-Liquidity'!N49),ISNUMBER('O-Liquidity'!N$1),ISNUMBER('O-Liquidity'!N$2)),STANDARDIZE('O-Liquidity'!N49,'O-Liquidity'!N$1,'O-Liquidity'!N$2),"..")</f>
        <v>-0.24522506745331712</v>
      </c>
      <c r="P49" s="64">
        <f>IF(AND(ISNUMBER('O-Liquidity'!O49),ISNUMBER('O-Liquidity'!O$1),ISNUMBER('O-Liquidity'!O$2)),STANDARDIZE('O-Liquidity'!O49,'O-Liquidity'!O$1,'O-Liquidity'!O$2),"..")</f>
        <v>-0.52576736068455521</v>
      </c>
      <c r="Q49" s="64">
        <f>IF(AND(ISNUMBER('O-Liquidity'!P49),ISNUMBER('O-Liquidity'!P$1),ISNUMBER('O-Liquidity'!P$2)),STANDARDIZE('O-Liquidity'!P49,'O-Liquidity'!P$1,'O-Liquidity'!P$2),"..")</f>
        <v>-0.56400216633501199</v>
      </c>
      <c r="R49" s="64">
        <f>IF(AND(ISNUMBER('O-Liquidity'!Q49),ISNUMBER('O-Liquidity'!Q$1),ISNUMBER('O-Liquidity'!Q$2)),STANDARDIZE('O-Liquidity'!Q49,'O-Liquidity'!Q$1,'O-Liquidity'!Q$2),"..")</f>
        <v>-0.48010638798137606</v>
      </c>
      <c r="S49" s="64" t="str">
        <f>IF(AND(ISNUMBER('O-Liquidity'!R49),ISNUMBER('O-Liquidity'!R$1),ISNUMBER('O-Liquidity'!R$2)),STANDARDIZE('O-Liquidity'!R49,'O-Liquidity'!R$1,'O-Liquidity'!R$2),"..")</f>
        <v>..</v>
      </c>
      <c r="T49" s="64" t="str">
        <f>IF(AND(ISNUMBER('O-Liquidity'!S49),ISNUMBER('O-Liquidity'!S$1),ISNUMBER('O-Liquidity'!S$2)),STANDARDIZE('O-Liquidity'!S49,'O-Liquidity'!S$1,'O-Liquidity'!S$2),"..")</f>
        <v>..</v>
      </c>
      <c r="U49" s="64" t="str">
        <f>IF(AND(ISNUMBER('O-Liquidity'!T49),ISNUMBER('O-Liquidity'!T$1),ISNUMBER('O-Liquidity'!T$2)),STANDARDIZE('O-Liquidity'!T49,'O-Liquidity'!T$1,'O-Liquidity'!T$2),"..")</f>
        <v>..</v>
      </c>
      <c r="V49" s="64" t="str">
        <f>IF(AND(ISNUMBER('O-Liquidity'!U49),ISNUMBER('O-Liquidity'!U$1),ISNUMBER('O-Liquidity'!U$2)),STANDARDIZE('O-Liquidity'!U49,'O-Liquidity'!U$1,'O-Liquidity'!U$2),"..")</f>
        <v>..</v>
      </c>
      <c r="W49" s="64" t="str">
        <f>IF(AND(ISNUMBER('O-Liquidity'!V49),ISNUMBER('O-Liquidity'!V$1),ISNUMBER('O-Liquidity'!V$2)),STANDARDIZE('O-Liquidity'!V49,'O-Liquidity'!V$1,'O-Liquidity'!V$2),"..")</f>
        <v>..</v>
      </c>
      <c r="X49" s="64" t="str">
        <f>IF(AND(ISNUMBER('O-Liquidity'!W49),ISNUMBER('O-Liquidity'!W$1),ISNUMBER('O-Liquidity'!W$2)),STANDARDIZE('O-Liquidity'!W49,'O-Liquidity'!W$1,'O-Liquidity'!W$2),"..")</f>
        <v>..</v>
      </c>
      <c r="Y49" s="64" t="str">
        <f>IF(AND(ISNUMBER('O-Liquidity'!X49),ISNUMBER('O-Liquidity'!X$1),ISNUMBER('O-Liquidity'!X$2)),STANDARDIZE('O-Liquidity'!X49,'O-Liquidity'!X$1,'O-Liquidity'!X$2),"..")</f>
        <v>..</v>
      </c>
      <c r="Z49" s="64" t="str">
        <f>IF(AND(ISNUMBER('O-Liquidity'!Y49),ISNUMBER('O-Liquidity'!Y$1),ISNUMBER('O-Liquidity'!Y$2)),STANDARDIZE('O-Liquidity'!Y49,'O-Liquidity'!Y$1,'O-Liquidity'!Y$2),"..")</f>
        <v>..</v>
      </c>
      <c r="AA49" s="64" t="str">
        <f>IF(AND(ISNUMBER('O-Liquidity'!Z49),ISNUMBER('O-Liquidity'!Z$1),ISNUMBER('O-Liquidity'!Z$2)),STANDARDIZE('O-Liquidity'!Z49,'O-Liquidity'!Z$1,'O-Liquidity'!Z$2),"..")</f>
        <v>..</v>
      </c>
    </row>
    <row r="50" spans="1:27">
      <c r="A50" s="42">
        <v>47</v>
      </c>
      <c r="B50" s="2">
        <f>IF(ISNUMBER('Bank List'!B48),'Bank List'!B48,"")</f>
        <v>100382</v>
      </c>
      <c r="C50" s="55" t="str">
        <f>IF(ISTEXT(Soundness!C51),Soundness!C51,"")</f>
        <v>Wells Fargo &amp; Company</v>
      </c>
      <c r="D50" s="55" t="str">
        <f>IF(ISTEXT(Soundness!D51),Soundness!D51,"")</f>
        <v>USA</v>
      </c>
      <c r="E50" s="63" t="str">
        <f>Soundness!E51</f>
        <v>Y</v>
      </c>
      <c r="F50" s="57"/>
      <c r="G50" s="64" t="str">
        <f>IF(AND(ISNUMBER('O-Liquidity'!F50),ISNUMBER('O-Liquidity'!F$1),ISNUMBER('O-Liquidity'!F$2)),STANDARDIZE('O-Liquidity'!F50,'O-Liquidity'!F$1,'O-Liquidity'!F$2),"..")</f>
        <v>..</v>
      </c>
      <c r="H50" s="64" t="str">
        <f>IF(AND(ISNUMBER('O-Liquidity'!G50),ISNUMBER('O-Liquidity'!G$1),ISNUMBER('O-Liquidity'!G$2)),STANDARDIZE('O-Liquidity'!G50,'O-Liquidity'!G$1,'O-Liquidity'!G$2),"..")</f>
        <v>..</v>
      </c>
      <c r="I50" s="64" t="str">
        <f>IF(AND(ISNUMBER('O-Liquidity'!H50),ISNUMBER('O-Liquidity'!H$1),ISNUMBER('O-Liquidity'!H$2)),STANDARDIZE('O-Liquidity'!H50,'O-Liquidity'!H$1,'O-Liquidity'!H$2),"..")</f>
        <v>..</v>
      </c>
      <c r="J50" s="64" t="str">
        <f>IF(AND(ISNUMBER('O-Liquidity'!I50),ISNUMBER('O-Liquidity'!I$1),ISNUMBER('O-Liquidity'!I$2)),STANDARDIZE('O-Liquidity'!I50,'O-Liquidity'!I$1,'O-Liquidity'!I$2),"..")</f>
        <v>..</v>
      </c>
      <c r="K50" s="64" t="str">
        <f>IF(AND(ISNUMBER('O-Liquidity'!J50),ISNUMBER('O-Liquidity'!J$1),ISNUMBER('O-Liquidity'!J$2)),STANDARDIZE('O-Liquidity'!J50,'O-Liquidity'!J$1,'O-Liquidity'!J$2),"..")</f>
        <v>..</v>
      </c>
      <c r="L50" s="64" t="str">
        <f>IF(AND(ISNUMBER('O-Liquidity'!K50),ISNUMBER('O-Liquidity'!K$1),ISNUMBER('O-Liquidity'!K$2)),STANDARDIZE('O-Liquidity'!K50,'O-Liquidity'!K$1,'O-Liquidity'!K$2),"..")</f>
        <v>..</v>
      </c>
      <c r="M50" s="64" t="str">
        <f>IF(AND(ISNUMBER('O-Liquidity'!L50),ISNUMBER('O-Liquidity'!L$1),ISNUMBER('O-Liquidity'!L$2)),STANDARDIZE('O-Liquidity'!L50,'O-Liquidity'!L$1,'O-Liquidity'!L$2),"..")</f>
        <v>..</v>
      </c>
      <c r="N50" s="64">
        <f>IF(AND(ISNUMBER('O-Liquidity'!M50),ISNUMBER('O-Liquidity'!M$1),ISNUMBER('O-Liquidity'!M$2)),STANDARDIZE('O-Liquidity'!M50,'O-Liquidity'!M$1,'O-Liquidity'!M$2),"..")</f>
        <v>-1.2215958890834895</v>
      </c>
      <c r="O50" s="64">
        <f>IF(AND(ISNUMBER('O-Liquidity'!N50),ISNUMBER('O-Liquidity'!N$1),ISNUMBER('O-Liquidity'!N$2)),STANDARDIZE('O-Liquidity'!N50,'O-Liquidity'!N$1,'O-Liquidity'!N$2),"..")</f>
        <v>-1.0727261621447688</v>
      </c>
      <c r="P50" s="64">
        <f>IF(AND(ISNUMBER('O-Liquidity'!O50),ISNUMBER('O-Liquidity'!O$1),ISNUMBER('O-Liquidity'!O$2)),STANDARDIZE('O-Liquidity'!O50,'O-Liquidity'!O$1,'O-Liquidity'!O$2),"..")</f>
        <v>-1.1373399098965862</v>
      </c>
      <c r="Q50" s="64">
        <f>IF(AND(ISNUMBER('O-Liquidity'!P50),ISNUMBER('O-Liquidity'!P$1),ISNUMBER('O-Liquidity'!P$2)),STANDARDIZE('O-Liquidity'!P50,'O-Liquidity'!P$1,'O-Liquidity'!P$2),"..")</f>
        <v>-1.0273236530926197</v>
      </c>
      <c r="R50" s="64">
        <f>IF(AND(ISNUMBER('O-Liquidity'!Q50),ISNUMBER('O-Liquidity'!Q$1),ISNUMBER('O-Liquidity'!Q$2)),STANDARDIZE('O-Liquidity'!Q50,'O-Liquidity'!Q$1,'O-Liquidity'!Q$2),"..")</f>
        <v>-0.82985180675104919</v>
      </c>
      <c r="S50" s="64" t="str">
        <f>IF(AND(ISNUMBER('O-Liquidity'!R50),ISNUMBER('O-Liquidity'!R$1),ISNUMBER('O-Liquidity'!R$2)),STANDARDIZE('O-Liquidity'!R50,'O-Liquidity'!R$1,'O-Liquidity'!R$2),"..")</f>
        <v>..</v>
      </c>
      <c r="T50" s="64" t="str">
        <f>IF(AND(ISNUMBER('O-Liquidity'!S50),ISNUMBER('O-Liquidity'!S$1),ISNUMBER('O-Liquidity'!S$2)),STANDARDIZE('O-Liquidity'!S50,'O-Liquidity'!S$1,'O-Liquidity'!S$2),"..")</f>
        <v>..</v>
      </c>
      <c r="U50" s="64" t="str">
        <f>IF(AND(ISNUMBER('O-Liquidity'!T50),ISNUMBER('O-Liquidity'!T$1),ISNUMBER('O-Liquidity'!T$2)),STANDARDIZE('O-Liquidity'!T50,'O-Liquidity'!T$1,'O-Liquidity'!T$2),"..")</f>
        <v>..</v>
      </c>
      <c r="V50" s="64" t="str">
        <f>IF(AND(ISNUMBER('O-Liquidity'!U50),ISNUMBER('O-Liquidity'!U$1),ISNUMBER('O-Liquidity'!U$2)),STANDARDIZE('O-Liquidity'!U50,'O-Liquidity'!U$1,'O-Liquidity'!U$2),"..")</f>
        <v>..</v>
      </c>
      <c r="W50" s="64" t="str">
        <f>IF(AND(ISNUMBER('O-Liquidity'!V50),ISNUMBER('O-Liquidity'!V$1),ISNUMBER('O-Liquidity'!V$2)),STANDARDIZE('O-Liquidity'!V50,'O-Liquidity'!V$1,'O-Liquidity'!V$2),"..")</f>
        <v>..</v>
      </c>
      <c r="X50" s="64" t="str">
        <f>IF(AND(ISNUMBER('O-Liquidity'!W50),ISNUMBER('O-Liquidity'!W$1),ISNUMBER('O-Liquidity'!W$2)),STANDARDIZE('O-Liquidity'!W50,'O-Liquidity'!W$1,'O-Liquidity'!W$2),"..")</f>
        <v>..</v>
      </c>
      <c r="Y50" s="64" t="str">
        <f>IF(AND(ISNUMBER('O-Liquidity'!X50),ISNUMBER('O-Liquidity'!X$1),ISNUMBER('O-Liquidity'!X$2)),STANDARDIZE('O-Liquidity'!X50,'O-Liquidity'!X$1,'O-Liquidity'!X$2),"..")</f>
        <v>..</v>
      </c>
      <c r="Z50" s="64" t="str">
        <f>IF(AND(ISNUMBER('O-Liquidity'!Y50),ISNUMBER('O-Liquidity'!Y$1),ISNUMBER('O-Liquidity'!Y$2)),STANDARDIZE('O-Liquidity'!Y50,'O-Liquidity'!Y$1,'O-Liquidity'!Y$2),"..")</f>
        <v>..</v>
      </c>
      <c r="AA50" s="64" t="str">
        <f>IF(AND(ISNUMBER('O-Liquidity'!Z50),ISNUMBER('O-Liquidity'!Z$1),ISNUMBER('O-Liquidity'!Z$2)),STANDARDIZE('O-Liquidity'!Z50,'O-Liquidity'!Z$1,'O-Liquidity'!Z$2),"..")</f>
        <v>..</v>
      </c>
    </row>
    <row r="51" spans="1:27">
      <c r="A51" s="42">
        <v>48</v>
      </c>
      <c r="B51" s="2">
        <f>IF(ISNUMBER('Bank List'!B49),'Bank List'!B49,"")</f>
        <v>4075039</v>
      </c>
      <c r="C51" s="55" t="str">
        <f>IF(ISTEXT(Soundness!C52),Soundness!C52,"")</f>
        <v>Westpac Banking Corporation</v>
      </c>
      <c r="D51" s="55" t="str">
        <f>IF(ISTEXT(Soundness!D52),Soundness!D52,"")</f>
        <v>Australia</v>
      </c>
      <c r="E51" s="63" t="str">
        <f>Soundness!E52</f>
        <v>Y</v>
      </c>
      <c r="F51" s="57"/>
      <c r="G51" s="64" t="str">
        <f>IF(AND(ISNUMBER('O-Liquidity'!F51),ISNUMBER('O-Liquidity'!F$1),ISNUMBER('O-Liquidity'!F$2)),STANDARDIZE('O-Liquidity'!F51,'O-Liquidity'!F$1,'O-Liquidity'!F$2),"..")</f>
        <v>..</v>
      </c>
      <c r="H51" s="64" t="str">
        <f>IF(AND(ISNUMBER('O-Liquidity'!G51),ISNUMBER('O-Liquidity'!G$1),ISNUMBER('O-Liquidity'!G$2)),STANDARDIZE('O-Liquidity'!G51,'O-Liquidity'!G$1,'O-Liquidity'!G$2),"..")</f>
        <v>..</v>
      </c>
      <c r="I51" s="64" t="str">
        <f>IF(AND(ISNUMBER('O-Liquidity'!H51),ISNUMBER('O-Liquidity'!H$1),ISNUMBER('O-Liquidity'!H$2)),STANDARDIZE('O-Liquidity'!H51,'O-Liquidity'!H$1,'O-Liquidity'!H$2),"..")</f>
        <v>..</v>
      </c>
      <c r="J51" s="64" t="str">
        <f>IF(AND(ISNUMBER('O-Liquidity'!I51),ISNUMBER('O-Liquidity'!I$1),ISNUMBER('O-Liquidity'!I$2)),STANDARDIZE('O-Liquidity'!I51,'O-Liquidity'!I$1,'O-Liquidity'!I$2),"..")</f>
        <v>..</v>
      </c>
      <c r="K51" s="64" t="str">
        <f>IF(AND(ISNUMBER('O-Liquidity'!J51),ISNUMBER('O-Liquidity'!J$1),ISNUMBER('O-Liquidity'!J$2)),STANDARDIZE('O-Liquidity'!J51,'O-Liquidity'!J$1,'O-Liquidity'!J$2),"..")</f>
        <v>..</v>
      </c>
      <c r="L51" s="64" t="str">
        <f>IF(AND(ISNUMBER('O-Liquidity'!K51),ISNUMBER('O-Liquidity'!K$1),ISNUMBER('O-Liquidity'!K$2)),STANDARDIZE('O-Liquidity'!K51,'O-Liquidity'!K$1,'O-Liquidity'!K$2),"..")</f>
        <v>..</v>
      </c>
      <c r="M51" s="64" t="str">
        <f>IF(AND(ISNUMBER('O-Liquidity'!L51),ISNUMBER('O-Liquidity'!L$1),ISNUMBER('O-Liquidity'!L$2)),STANDARDIZE('O-Liquidity'!L51,'O-Liquidity'!L$1,'O-Liquidity'!L$2),"..")</f>
        <v>..</v>
      </c>
      <c r="N51" s="64">
        <f>IF(AND(ISNUMBER('O-Liquidity'!M51),ISNUMBER('O-Liquidity'!M$1),ISNUMBER('O-Liquidity'!M$2)),STANDARDIZE('O-Liquidity'!M51,'O-Liquidity'!M$1,'O-Liquidity'!M$2),"..")</f>
        <v>-1.033692076060845</v>
      </c>
      <c r="O51" s="64">
        <f>IF(AND(ISNUMBER('O-Liquidity'!N51),ISNUMBER('O-Liquidity'!N$1),ISNUMBER('O-Liquidity'!N$2)),STANDARDIZE('O-Liquidity'!N51,'O-Liquidity'!N$1,'O-Liquidity'!N$2),"..")</f>
        <v>-0.70301046178563664</v>
      </c>
      <c r="P51" s="64">
        <f>IF(AND(ISNUMBER('O-Liquidity'!O51),ISNUMBER('O-Liquidity'!O$1),ISNUMBER('O-Liquidity'!O$2)),STANDARDIZE('O-Liquidity'!O51,'O-Liquidity'!O$1,'O-Liquidity'!O$2),"..")</f>
        <v>-0.93611096003311889</v>
      </c>
      <c r="Q51" s="64">
        <f>IF(AND(ISNUMBER('O-Liquidity'!P51),ISNUMBER('O-Liquidity'!P$1),ISNUMBER('O-Liquidity'!P$2)),STANDARDIZE('O-Liquidity'!P51,'O-Liquidity'!P$1,'O-Liquidity'!P$2),"..")</f>
        <v>-0.92164573491018564</v>
      </c>
      <c r="R51" s="64">
        <f>IF(AND(ISNUMBER('O-Liquidity'!Q51),ISNUMBER('O-Liquidity'!Q$1),ISNUMBER('O-Liquidity'!Q$2)),STANDARDIZE('O-Liquidity'!Q51,'O-Liquidity'!Q$1,'O-Liquidity'!Q$2),"..")</f>
        <v>-0.80316599605440464</v>
      </c>
      <c r="S51" s="64">
        <f>IF(AND(ISNUMBER('O-Liquidity'!R51),ISNUMBER('O-Liquidity'!R$1),ISNUMBER('O-Liquidity'!R$2)),STANDARDIZE('O-Liquidity'!R51,'O-Liquidity'!R$1,'O-Liquidity'!R$2),"..")</f>
        <v>-0.80649453184023312</v>
      </c>
      <c r="T51" s="64" t="str">
        <f>IF(AND(ISNUMBER('O-Liquidity'!S51),ISNUMBER('O-Liquidity'!S$1),ISNUMBER('O-Liquidity'!S$2)),STANDARDIZE('O-Liquidity'!S51,'O-Liquidity'!S$1,'O-Liquidity'!S$2),"..")</f>
        <v>..</v>
      </c>
      <c r="U51" s="64" t="str">
        <f>IF(AND(ISNUMBER('O-Liquidity'!T51),ISNUMBER('O-Liquidity'!T$1),ISNUMBER('O-Liquidity'!T$2)),STANDARDIZE('O-Liquidity'!T51,'O-Liquidity'!T$1,'O-Liquidity'!T$2),"..")</f>
        <v>..</v>
      </c>
      <c r="V51" s="64" t="str">
        <f>IF(AND(ISNUMBER('O-Liquidity'!U51),ISNUMBER('O-Liquidity'!U$1),ISNUMBER('O-Liquidity'!U$2)),STANDARDIZE('O-Liquidity'!U51,'O-Liquidity'!U$1,'O-Liquidity'!U$2),"..")</f>
        <v>..</v>
      </c>
      <c r="W51" s="64" t="str">
        <f>IF(AND(ISNUMBER('O-Liquidity'!V51),ISNUMBER('O-Liquidity'!V$1),ISNUMBER('O-Liquidity'!V$2)),STANDARDIZE('O-Liquidity'!V51,'O-Liquidity'!V$1,'O-Liquidity'!V$2),"..")</f>
        <v>..</v>
      </c>
      <c r="X51" s="64" t="str">
        <f>IF(AND(ISNUMBER('O-Liquidity'!W51),ISNUMBER('O-Liquidity'!W$1),ISNUMBER('O-Liquidity'!W$2)),STANDARDIZE('O-Liquidity'!W51,'O-Liquidity'!W$1,'O-Liquidity'!W$2),"..")</f>
        <v>..</v>
      </c>
      <c r="Y51" s="64" t="str">
        <f>IF(AND(ISNUMBER('O-Liquidity'!X51),ISNUMBER('O-Liquidity'!X$1),ISNUMBER('O-Liquidity'!X$2)),STANDARDIZE('O-Liquidity'!X51,'O-Liquidity'!X$1,'O-Liquidity'!X$2),"..")</f>
        <v>..</v>
      </c>
      <c r="Z51" s="64" t="str">
        <f>IF(AND(ISNUMBER('O-Liquidity'!Y51),ISNUMBER('O-Liquidity'!Y$1),ISNUMBER('O-Liquidity'!Y$2)),STANDARDIZE('O-Liquidity'!Y51,'O-Liquidity'!Y$1,'O-Liquidity'!Y$2),"..")</f>
        <v>..</v>
      </c>
      <c r="AA51" s="64" t="str">
        <f>IF(AND(ISNUMBER('O-Liquidity'!Z51),ISNUMBER('O-Liquidity'!Z$1),ISNUMBER('O-Liquidity'!Z$2)),STANDARDIZE('O-Liquidity'!Z51,'O-Liquidity'!Z$1,'O-Liquidity'!Z$2),"..")</f>
        <v>..</v>
      </c>
    </row>
    <row r="52" spans="1:27">
      <c r="C52" s="55"/>
      <c r="D52" s="56"/>
      <c r="E52" s="65"/>
      <c r="F52" s="58"/>
      <c r="G52" s="58"/>
      <c r="H52" s="58"/>
      <c r="I52" s="58"/>
      <c r="J52" s="58"/>
      <c r="K52" s="58"/>
      <c r="L52" s="58"/>
      <c r="M52" s="58"/>
      <c r="N52" s="58"/>
      <c r="O52" s="58"/>
      <c r="P52" s="58"/>
      <c r="Q52" s="58"/>
      <c r="R52" s="58"/>
      <c r="S52" s="58"/>
      <c r="T52" s="58"/>
      <c r="U52" s="58"/>
      <c r="V52" s="58"/>
      <c r="W52" s="58"/>
      <c r="X52" s="58"/>
      <c r="Y52" s="58"/>
      <c r="Z52" s="58"/>
      <c r="AA52" s="58"/>
    </row>
    <row r="53" spans="1:27">
      <c r="C53" s="55"/>
      <c r="D53" s="56"/>
      <c r="E53" s="65"/>
      <c r="F53" s="58"/>
      <c r="G53" s="58"/>
      <c r="H53" s="58"/>
      <c r="I53" s="58"/>
      <c r="J53" s="58"/>
      <c r="K53" s="58"/>
      <c r="L53" s="58"/>
      <c r="M53" s="58"/>
      <c r="N53" s="58"/>
      <c r="O53" s="58"/>
      <c r="P53" s="58"/>
      <c r="Q53" s="58"/>
      <c r="R53" s="58"/>
      <c r="S53" s="58"/>
      <c r="T53" s="58"/>
      <c r="U53" s="58"/>
      <c r="V53" s="58"/>
      <c r="W53" s="58"/>
      <c r="X53" s="58"/>
      <c r="Y53" s="58"/>
      <c r="Z53" s="58"/>
      <c r="AA53" s="58"/>
    </row>
    <row r="54" spans="1:27">
      <c r="C54" s="55"/>
      <c r="D54" s="56"/>
      <c r="E54" s="65"/>
      <c r="F54" s="58"/>
      <c r="G54" s="58"/>
      <c r="H54" s="58"/>
      <c r="I54" s="58"/>
      <c r="J54" s="58"/>
      <c r="K54" s="58"/>
      <c r="L54" s="58"/>
      <c r="M54" s="58"/>
      <c r="N54" s="58"/>
      <c r="O54" s="58"/>
      <c r="P54" s="58"/>
      <c r="Q54" s="58"/>
      <c r="R54" s="58"/>
      <c r="S54" s="58"/>
      <c r="T54" s="58"/>
      <c r="U54" s="58"/>
      <c r="V54" s="58"/>
      <c r="W54" s="58"/>
      <c r="X54" s="58"/>
      <c r="Y54" s="58"/>
      <c r="Z54" s="58"/>
      <c r="AA54" s="58"/>
    </row>
    <row r="55" spans="1:27">
      <c r="C55" s="55"/>
      <c r="D55" s="56"/>
      <c r="E55" s="65"/>
      <c r="F55" s="58"/>
      <c r="G55" s="58"/>
      <c r="H55" s="58"/>
      <c r="I55" s="58"/>
      <c r="J55" s="58"/>
      <c r="K55" s="58"/>
      <c r="L55" s="58"/>
      <c r="M55" s="58"/>
      <c r="N55" s="58"/>
      <c r="O55" s="58"/>
      <c r="P55" s="58"/>
      <c r="Q55" s="58"/>
      <c r="R55" s="58"/>
      <c r="S55" s="58"/>
      <c r="T55" s="58"/>
      <c r="U55" s="58"/>
      <c r="V55" s="58"/>
      <c r="W55" s="58"/>
      <c r="X55" s="58"/>
      <c r="Y55" s="58"/>
      <c r="Z55" s="58"/>
      <c r="AA55" s="58"/>
    </row>
    <row r="56" spans="1:27">
      <c r="C56" s="55"/>
      <c r="D56" s="56"/>
      <c r="E56" s="65"/>
      <c r="F56" s="58"/>
      <c r="G56" s="58"/>
      <c r="H56" s="58"/>
      <c r="I56" s="58"/>
      <c r="J56" s="58"/>
      <c r="K56" s="58"/>
      <c r="L56" s="58"/>
      <c r="M56" s="58"/>
      <c r="N56" s="58"/>
      <c r="O56" s="58"/>
      <c r="P56" s="58"/>
      <c r="Q56" s="58"/>
      <c r="R56" s="58"/>
      <c r="S56" s="58"/>
      <c r="T56" s="58"/>
      <c r="U56" s="58"/>
      <c r="V56" s="58"/>
      <c r="W56" s="58"/>
      <c r="X56" s="58"/>
      <c r="Y56" s="58"/>
      <c r="Z56" s="58"/>
      <c r="AA56" s="58"/>
    </row>
    <row r="57" spans="1:27">
      <c r="C57" s="55"/>
      <c r="D57" s="56"/>
      <c r="E57" s="65"/>
      <c r="F57" s="58"/>
      <c r="G57" s="58"/>
      <c r="H57" s="58"/>
      <c r="I57" s="58"/>
      <c r="J57" s="58"/>
      <c r="K57" s="58"/>
      <c r="L57" s="58"/>
      <c r="M57" s="58"/>
      <c r="N57" s="58"/>
      <c r="O57" s="58"/>
      <c r="P57" s="58"/>
      <c r="Q57" s="58"/>
      <c r="R57" s="58"/>
      <c r="S57" s="58"/>
      <c r="T57" s="58"/>
      <c r="U57" s="58"/>
      <c r="V57" s="58"/>
      <c r="W57" s="58"/>
      <c r="X57" s="58"/>
      <c r="Y57" s="58"/>
      <c r="Z57" s="58"/>
      <c r="AA57" s="58"/>
    </row>
    <row r="58" spans="1:27">
      <c r="C58" s="55"/>
      <c r="D58" s="56"/>
      <c r="E58" s="65"/>
      <c r="F58" s="58"/>
      <c r="G58" s="58"/>
      <c r="H58" s="58"/>
      <c r="I58" s="58"/>
      <c r="J58" s="58"/>
      <c r="K58" s="58"/>
      <c r="L58" s="58"/>
      <c r="M58" s="58"/>
      <c r="N58" s="58"/>
      <c r="O58" s="58"/>
      <c r="P58" s="58"/>
      <c r="Q58" s="58"/>
      <c r="R58" s="58"/>
      <c r="S58" s="58"/>
      <c r="T58" s="58"/>
      <c r="U58" s="58"/>
      <c r="V58" s="58"/>
      <c r="W58" s="58"/>
      <c r="X58" s="58"/>
      <c r="Y58" s="58"/>
      <c r="Z58" s="58"/>
      <c r="AA58" s="58"/>
    </row>
    <row r="59" spans="1:27">
      <c r="C59" s="55"/>
      <c r="D59" s="56"/>
      <c r="E59" s="65"/>
      <c r="F59" s="58"/>
      <c r="G59" s="58"/>
      <c r="H59" s="58"/>
      <c r="I59" s="58"/>
      <c r="J59" s="58"/>
      <c r="K59" s="58"/>
      <c r="L59" s="58"/>
      <c r="M59" s="58"/>
      <c r="N59" s="58"/>
      <c r="O59" s="58"/>
      <c r="P59" s="58"/>
      <c r="Q59" s="58"/>
      <c r="R59" s="58"/>
      <c r="S59" s="58"/>
      <c r="T59" s="58"/>
      <c r="U59" s="58"/>
      <c r="V59" s="58"/>
      <c r="W59" s="58"/>
      <c r="X59" s="58"/>
      <c r="Y59" s="58"/>
      <c r="Z59" s="58"/>
      <c r="AA59" s="58"/>
    </row>
    <row r="60" spans="1:27">
      <c r="C60" s="55"/>
      <c r="D60" s="56"/>
      <c r="E60" s="65"/>
      <c r="F60" s="58"/>
      <c r="G60" s="58"/>
      <c r="H60" s="58"/>
      <c r="I60" s="58"/>
      <c r="J60" s="58"/>
      <c r="K60" s="58"/>
      <c r="L60" s="58"/>
      <c r="M60" s="58"/>
      <c r="N60" s="58"/>
      <c r="O60" s="58"/>
      <c r="P60" s="58"/>
      <c r="Q60" s="58"/>
      <c r="R60" s="58"/>
      <c r="S60" s="58"/>
      <c r="T60" s="58"/>
      <c r="U60" s="58"/>
      <c r="V60" s="58"/>
      <c r="W60" s="58"/>
      <c r="X60" s="58"/>
      <c r="Y60" s="58"/>
      <c r="Z60" s="58"/>
      <c r="AA60" s="58"/>
    </row>
    <row r="61" spans="1:27">
      <c r="C61" s="55"/>
      <c r="D61" s="56"/>
      <c r="E61" s="65"/>
      <c r="F61" s="58"/>
      <c r="G61" s="58"/>
      <c r="H61" s="58"/>
      <c r="I61" s="58"/>
      <c r="J61" s="58"/>
      <c r="K61" s="58"/>
      <c r="L61" s="58"/>
      <c r="M61" s="58"/>
      <c r="N61" s="58"/>
      <c r="O61" s="58"/>
      <c r="P61" s="58"/>
      <c r="Q61" s="58"/>
      <c r="R61" s="58"/>
      <c r="S61" s="58"/>
      <c r="T61" s="58"/>
      <c r="U61" s="58"/>
      <c r="V61" s="58"/>
      <c r="W61" s="58"/>
      <c r="X61" s="58"/>
      <c r="Y61" s="58"/>
      <c r="Z61" s="58"/>
      <c r="AA61" s="58"/>
    </row>
    <row r="62" spans="1:27">
      <c r="C62" s="55"/>
      <c r="D62" s="56"/>
      <c r="E62" s="65"/>
      <c r="F62" s="58"/>
      <c r="G62" s="58"/>
      <c r="H62" s="58"/>
      <c r="I62" s="58"/>
      <c r="J62" s="58"/>
      <c r="K62" s="58"/>
      <c r="L62" s="58"/>
      <c r="M62" s="58"/>
      <c r="N62" s="58"/>
      <c r="O62" s="58"/>
      <c r="P62" s="58"/>
      <c r="Q62" s="58"/>
      <c r="R62" s="58"/>
      <c r="S62" s="58"/>
      <c r="T62" s="58"/>
      <c r="U62" s="58"/>
      <c r="V62" s="58"/>
      <c r="W62" s="58"/>
      <c r="X62" s="58"/>
      <c r="Y62" s="58"/>
      <c r="Z62" s="58"/>
      <c r="AA62" s="58"/>
    </row>
    <row r="63" spans="1:27">
      <c r="C63" s="55"/>
      <c r="D63" s="56"/>
      <c r="E63" s="65"/>
      <c r="F63" s="58"/>
      <c r="G63" s="58"/>
      <c r="H63" s="58"/>
      <c r="I63" s="58"/>
      <c r="J63" s="58"/>
      <c r="K63" s="58"/>
      <c r="L63" s="58"/>
      <c r="M63" s="58"/>
      <c r="N63" s="58"/>
      <c r="O63" s="58"/>
      <c r="P63" s="58"/>
      <c r="Q63" s="58"/>
      <c r="R63" s="58"/>
      <c r="S63" s="58"/>
      <c r="T63" s="58"/>
      <c r="U63" s="58"/>
      <c r="V63" s="58"/>
      <c r="W63" s="58"/>
      <c r="X63" s="58"/>
      <c r="Y63" s="58"/>
      <c r="Z63" s="58"/>
      <c r="AA63" s="58"/>
    </row>
    <row r="64" spans="1:27">
      <c r="C64" s="55"/>
      <c r="D64" s="56"/>
      <c r="E64" s="65"/>
      <c r="F64" s="58"/>
      <c r="G64" s="58"/>
      <c r="H64" s="58"/>
      <c r="I64" s="58"/>
      <c r="J64" s="58"/>
      <c r="K64" s="58"/>
      <c r="L64" s="58"/>
      <c r="M64" s="58"/>
      <c r="N64" s="58"/>
      <c r="O64" s="58"/>
      <c r="P64" s="58"/>
      <c r="Q64" s="58"/>
      <c r="R64" s="58"/>
      <c r="S64" s="58"/>
      <c r="T64" s="58"/>
      <c r="U64" s="58"/>
      <c r="V64" s="58"/>
      <c r="W64" s="58"/>
      <c r="X64" s="58"/>
      <c r="Y64" s="58"/>
      <c r="Z64" s="58"/>
      <c r="AA64" s="58"/>
    </row>
    <row r="65" spans="3:27">
      <c r="C65" s="55"/>
      <c r="D65" s="56"/>
      <c r="E65" s="65"/>
      <c r="F65" s="58"/>
      <c r="G65" s="58"/>
      <c r="H65" s="58"/>
      <c r="I65" s="58"/>
      <c r="J65" s="58"/>
      <c r="K65" s="58"/>
      <c r="L65" s="58"/>
      <c r="M65" s="58"/>
      <c r="N65" s="58"/>
      <c r="O65" s="58"/>
      <c r="P65" s="58"/>
      <c r="Q65" s="58"/>
      <c r="R65" s="58"/>
      <c r="S65" s="58"/>
      <c r="T65" s="58"/>
      <c r="U65" s="58"/>
      <c r="V65" s="58"/>
      <c r="W65" s="58"/>
      <c r="X65" s="58"/>
      <c r="Y65" s="58"/>
      <c r="Z65" s="58"/>
      <c r="AA65" s="58"/>
    </row>
    <row r="66" spans="3:27">
      <c r="C66" s="55"/>
      <c r="D66" s="56"/>
      <c r="E66" s="65"/>
      <c r="F66" s="58"/>
      <c r="G66" s="58"/>
      <c r="H66" s="58"/>
      <c r="I66" s="58"/>
      <c r="J66" s="58"/>
      <c r="K66" s="58"/>
      <c r="L66" s="58"/>
      <c r="M66" s="58"/>
      <c r="N66" s="58"/>
      <c r="O66" s="58"/>
      <c r="P66" s="58"/>
      <c r="Q66" s="58"/>
      <c r="R66" s="58"/>
      <c r="S66" s="58"/>
      <c r="T66" s="58"/>
      <c r="U66" s="58"/>
      <c r="V66" s="58"/>
      <c r="W66" s="58"/>
      <c r="X66" s="58"/>
      <c r="Y66" s="58"/>
      <c r="Z66" s="58"/>
      <c r="AA66" s="58"/>
    </row>
    <row r="67" spans="3:27">
      <c r="C67" s="55"/>
      <c r="D67" s="56"/>
      <c r="E67" s="65"/>
      <c r="F67" s="58"/>
      <c r="G67" s="58"/>
      <c r="H67" s="58"/>
      <c r="I67" s="58"/>
      <c r="J67" s="58"/>
      <c r="K67" s="58"/>
      <c r="L67" s="58"/>
      <c r="M67" s="58"/>
      <c r="N67" s="58"/>
      <c r="O67" s="58"/>
      <c r="P67" s="58"/>
      <c r="Q67" s="58"/>
      <c r="R67" s="58"/>
      <c r="S67" s="58"/>
      <c r="T67" s="58"/>
      <c r="U67" s="58"/>
      <c r="V67" s="58"/>
      <c r="W67" s="58"/>
      <c r="X67" s="58"/>
      <c r="Y67" s="58"/>
      <c r="Z67" s="58"/>
      <c r="AA67" s="58"/>
    </row>
    <row r="68" spans="3:27">
      <c r="C68" s="55"/>
      <c r="D68" s="56"/>
      <c r="E68" s="65"/>
      <c r="F68" s="58"/>
      <c r="G68" s="58"/>
      <c r="H68" s="58"/>
      <c r="I68" s="58"/>
      <c r="J68" s="58"/>
      <c r="K68" s="58"/>
      <c r="L68" s="58"/>
      <c r="M68" s="58"/>
      <c r="N68" s="58"/>
      <c r="O68" s="58"/>
      <c r="P68" s="58"/>
      <c r="Q68" s="58"/>
      <c r="R68" s="58"/>
      <c r="S68" s="58"/>
      <c r="T68" s="58"/>
      <c r="U68" s="58"/>
      <c r="V68" s="58"/>
      <c r="W68" s="58"/>
      <c r="X68" s="58"/>
      <c r="Y68" s="58"/>
      <c r="Z68" s="58"/>
      <c r="AA68" s="58"/>
    </row>
    <row r="69" spans="3:27">
      <c r="C69" s="55"/>
      <c r="D69" s="56"/>
      <c r="E69" s="65"/>
      <c r="F69" s="58"/>
      <c r="G69" s="58"/>
      <c r="H69" s="58"/>
      <c r="I69" s="58"/>
      <c r="J69" s="58"/>
      <c r="K69" s="58"/>
      <c r="L69" s="58"/>
      <c r="M69" s="58"/>
      <c r="N69" s="58"/>
      <c r="O69" s="58"/>
      <c r="P69" s="58"/>
      <c r="Q69" s="58"/>
      <c r="R69" s="58"/>
      <c r="S69" s="58"/>
      <c r="T69" s="58"/>
      <c r="U69" s="58"/>
      <c r="V69" s="58"/>
      <c r="W69" s="58"/>
      <c r="X69" s="58"/>
      <c r="Y69" s="58"/>
      <c r="Z69" s="58"/>
      <c r="AA69" s="58"/>
    </row>
    <row r="70" spans="3:27">
      <c r="C70" s="55"/>
      <c r="D70" s="56"/>
      <c r="E70" s="65"/>
      <c r="F70" s="58"/>
      <c r="G70" s="58"/>
      <c r="H70" s="58"/>
      <c r="I70" s="58"/>
      <c r="J70" s="58"/>
      <c r="K70" s="58"/>
      <c r="L70" s="58"/>
      <c r="M70" s="58"/>
      <c r="N70" s="58"/>
      <c r="O70" s="58"/>
      <c r="P70" s="58"/>
      <c r="Q70" s="58"/>
      <c r="R70" s="58"/>
      <c r="S70" s="58"/>
      <c r="T70" s="58"/>
      <c r="U70" s="58"/>
      <c r="V70" s="58"/>
      <c r="W70" s="58"/>
      <c r="X70" s="58"/>
      <c r="Y70" s="58"/>
      <c r="Z70" s="58"/>
      <c r="AA70" s="58"/>
    </row>
    <row r="71" spans="3:27">
      <c r="C71" s="55"/>
      <c r="D71" s="56"/>
      <c r="E71" s="65"/>
      <c r="F71" s="58"/>
      <c r="G71" s="58"/>
      <c r="H71" s="58"/>
      <c r="I71" s="58"/>
      <c r="J71" s="58"/>
      <c r="K71" s="58"/>
      <c r="L71" s="58"/>
      <c r="M71" s="58"/>
      <c r="N71" s="58"/>
      <c r="O71" s="58"/>
      <c r="P71" s="58"/>
      <c r="Q71" s="58"/>
      <c r="R71" s="58"/>
      <c r="S71" s="58"/>
      <c r="T71" s="58"/>
      <c r="U71" s="58"/>
      <c r="V71" s="58"/>
      <c r="W71" s="58"/>
      <c r="X71" s="58"/>
      <c r="Y71" s="58"/>
      <c r="Z71" s="58"/>
      <c r="AA71" s="58"/>
    </row>
    <row r="72" spans="3:27">
      <c r="C72" s="55"/>
      <c r="D72" s="56"/>
      <c r="E72" s="65"/>
      <c r="F72" s="58"/>
      <c r="G72" s="58"/>
      <c r="H72" s="58"/>
      <c r="I72" s="58"/>
      <c r="J72" s="58"/>
      <c r="K72" s="58"/>
      <c r="L72" s="58"/>
      <c r="M72" s="58"/>
      <c r="N72" s="58"/>
      <c r="O72" s="58"/>
      <c r="P72" s="58"/>
      <c r="Q72" s="58"/>
      <c r="R72" s="58"/>
      <c r="S72" s="58"/>
      <c r="T72" s="58"/>
      <c r="U72" s="58"/>
      <c r="V72" s="58"/>
      <c r="W72" s="58"/>
      <c r="X72" s="58"/>
      <c r="Y72" s="58"/>
      <c r="Z72" s="58"/>
      <c r="AA72" s="58"/>
    </row>
    <row r="73" spans="3:27">
      <c r="C73" s="55"/>
      <c r="D73" s="56"/>
      <c r="E73" s="65"/>
      <c r="F73" s="58"/>
      <c r="G73" s="58"/>
      <c r="H73" s="58"/>
      <c r="I73" s="58"/>
      <c r="J73" s="58"/>
      <c r="K73" s="58"/>
      <c r="L73" s="58"/>
      <c r="M73" s="58"/>
      <c r="N73" s="58"/>
      <c r="O73" s="58"/>
      <c r="P73" s="58"/>
      <c r="Q73" s="58"/>
      <c r="R73" s="58"/>
      <c r="S73" s="58"/>
      <c r="T73" s="58"/>
      <c r="U73" s="58"/>
      <c r="V73" s="58"/>
      <c r="W73" s="58"/>
      <c r="X73" s="58"/>
      <c r="Y73" s="58"/>
      <c r="Z73" s="58"/>
      <c r="AA73" s="58"/>
    </row>
    <row r="74" spans="3:27">
      <c r="C74" s="55"/>
      <c r="D74" s="56"/>
      <c r="E74" s="65"/>
      <c r="F74" s="58"/>
      <c r="G74" s="58"/>
      <c r="H74" s="58"/>
      <c r="I74" s="58"/>
      <c r="J74" s="58"/>
      <c r="K74" s="58"/>
      <c r="L74" s="58"/>
      <c r="M74" s="58"/>
      <c r="N74" s="58"/>
      <c r="O74" s="58"/>
      <c r="P74" s="58"/>
      <c r="Q74" s="58"/>
      <c r="R74" s="58"/>
      <c r="S74" s="58"/>
      <c r="T74" s="58"/>
      <c r="U74" s="58"/>
      <c r="V74" s="58"/>
      <c r="W74" s="58"/>
      <c r="X74" s="58"/>
      <c r="Y74" s="58"/>
      <c r="Z74" s="58"/>
      <c r="AA74" s="58"/>
    </row>
    <row r="75" spans="3:27">
      <c r="C75" s="55"/>
      <c r="D75" s="56"/>
      <c r="E75" s="65"/>
      <c r="F75" s="58"/>
      <c r="G75" s="58"/>
      <c r="H75" s="58"/>
      <c r="I75" s="58"/>
      <c r="J75" s="58"/>
      <c r="K75" s="58"/>
      <c r="L75" s="58"/>
      <c r="M75" s="58"/>
      <c r="N75" s="58"/>
      <c r="O75" s="58"/>
      <c r="P75" s="58"/>
      <c r="Q75" s="58"/>
      <c r="R75" s="58"/>
      <c r="S75" s="58"/>
      <c r="T75" s="58"/>
      <c r="U75" s="58"/>
      <c r="V75" s="58"/>
      <c r="W75" s="58"/>
      <c r="X75" s="58"/>
      <c r="Y75" s="58"/>
      <c r="Z75" s="58"/>
      <c r="AA75" s="58"/>
    </row>
    <row r="76" spans="3:27">
      <c r="C76" s="55"/>
      <c r="D76" s="56"/>
      <c r="E76" s="65"/>
      <c r="F76" s="58"/>
      <c r="G76" s="58"/>
      <c r="H76" s="58"/>
      <c r="I76" s="58"/>
      <c r="J76" s="58"/>
      <c r="K76" s="58"/>
      <c r="L76" s="58"/>
      <c r="M76" s="58"/>
      <c r="N76" s="58"/>
      <c r="O76" s="58"/>
      <c r="P76" s="58"/>
      <c r="Q76" s="58"/>
      <c r="R76" s="58"/>
      <c r="S76" s="58"/>
      <c r="T76" s="58"/>
      <c r="U76" s="58"/>
      <c r="V76" s="58"/>
      <c r="W76" s="58"/>
      <c r="X76" s="58"/>
      <c r="Y76" s="58"/>
      <c r="Z76" s="58"/>
      <c r="AA76" s="58"/>
    </row>
    <row r="77" spans="3:27">
      <c r="C77" s="55"/>
      <c r="D77" s="56"/>
      <c r="E77" s="65"/>
      <c r="F77" s="58"/>
      <c r="G77" s="58"/>
      <c r="H77" s="58"/>
      <c r="I77" s="58"/>
      <c r="J77" s="58"/>
      <c r="K77" s="58"/>
      <c r="L77" s="58"/>
      <c r="M77" s="58"/>
      <c r="N77" s="58"/>
      <c r="O77" s="58"/>
      <c r="P77" s="58"/>
      <c r="Q77" s="58"/>
      <c r="R77" s="58"/>
      <c r="S77" s="58"/>
      <c r="T77" s="58"/>
      <c r="U77" s="58"/>
      <c r="V77" s="58"/>
      <c r="W77" s="58"/>
      <c r="X77" s="58"/>
      <c r="Y77" s="58"/>
      <c r="Z77" s="58"/>
      <c r="AA77" s="58"/>
    </row>
    <row r="78" spans="3:27">
      <c r="C78" s="55"/>
      <c r="D78" s="56"/>
      <c r="E78" s="65"/>
      <c r="F78" s="58"/>
      <c r="G78" s="58"/>
      <c r="H78" s="58"/>
      <c r="I78" s="58"/>
      <c r="J78" s="58"/>
      <c r="K78" s="58"/>
      <c r="L78" s="58"/>
      <c r="M78" s="58"/>
      <c r="N78" s="58"/>
      <c r="O78" s="58"/>
      <c r="P78" s="58"/>
      <c r="Q78" s="58"/>
      <c r="R78" s="58"/>
      <c r="S78" s="58"/>
      <c r="T78" s="58"/>
      <c r="U78" s="58"/>
      <c r="V78" s="58"/>
      <c r="W78" s="58"/>
      <c r="X78" s="58"/>
      <c r="Y78" s="58"/>
      <c r="Z78" s="58"/>
      <c r="AA78" s="58"/>
    </row>
    <row r="79" spans="3:27">
      <c r="C79" s="55"/>
      <c r="D79" s="56"/>
      <c r="E79" s="65"/>
      <c r="F79" s="58"/>
      <c r="G79" s="58"/>
      <c r="H79" s="58"/>
      <c r="I79" s="58"/>
      <c r="J79" s="58"/>
      <c r="K79" s="58"/>
      <c r="L79" s="58"/>
      <c r="M79" s="58"/>
      <c r="N79" s="58"/>
      <c r="O79" s="58"/>
      <c r="P79" s="58"/>
      <c r="Q79" s="58"/>
      <c r="R79" s="58"/>
      <c r="S79" s="58"/>
      <c r="T79" s="58"/>
      <c r="U79" s="58"/>
      <c r="V79" s="58"/>
      <c r="W79" s="58"/>
      <c r="X79" s="58"/>
      <c r="Y79" s="58"/>
      <c r="Z79" s="58"/>
      <c r="AA79" s="58"/>
    </row>
    <row r="80" spans="3:27">
      <c r="C80" s="55"/>
      <c r="D80" s="56"/>
      <c r="E80" s="65"/>
      <c r="F80" s="58"/>
      <c r="G80" s="58"/>
      <c r="H80" s="58"/>
      <c r="I80" s="58"/>
      <c r="J80" s="58"/>
      <c r="K80" s="58"/>
      <c r="L80" s="58"/>
      <c r="M80" s="58"/>
      <c r="N80" s="58"/>
      <c r="O80" s="58"/>
      <c r="P80" s="58"/>
      <c r="Q80" s="58"/>
      <c r="R80" s="58"/>
      <c r="S80" s="58"/>
      <c r="T80" s="58"/>
      <c r="U80" s="58"/>
      <c r="V80" s="58"/>
      <c r="W80" s="58"/>
      <c r="X80" s="58"/>
      <c r="Y80" s="58"/>
      <c r="Z80" s="58"/>
      <c r="AA80" s="58"/>
    </row>
    <row r="81" spans="3:27">
      <c r="C81" s="55"/>
      <c r="D81" s="56"/>
      <c r="E81" s="65"/>
      <c r="F81" s="58"/>
      <c r="G81" s="58"/>
      <c r="H81" s="58"/>
      <c r="I81" s="58"/>
      <c r="J81" s="58"/>
      <c r="K81" s="58"/>
      <c r="L81" s="58"/>
      <c r="M81" s="58"/>
      <c r="N81" s="58"/>
      <c r="O81" s="58"/>
      <c r="P81" s="58"/>
      <c r="Q81" s="58"/>
      <c r="R81" s="58"/>
      <c r="S81" s="58"/>
      <c r="T81" s="58"/>
      <c r="U81" s="58"/>
      <c r="V81" s="58"/>
      <c r="W81" s="58"/>
      <c r="X81" s="58"/>
      <c r="Y81" s="58"/>
      <c r="Z81" s="58"/>
      <c r="AA81" s="58"/>
    </row>
    <row r="82" spans="3:27">
      <c r="C82" s="55"/>
      <c r="D82" s="56"/>
      <c r="E82" s="65"/>
      <c r="F82" s="58"/>
      <c r="G82" s="58"/>
      <c r="H82" s="58"/>
      <c r="I82" s="58"/>
      <c r="J82" s="58"/>
      <c r="K82" s="58"/>
      <c r="L82" s="58"/>
      <c r="M82" s="58"/>
      <c r="N82" s="58"/>
      <c r="O82" s="58"/>
      <c r="P82" s="58"/>
      <c r="Q82" s="58"/>
      <c r="R82" s="58"/>
      <c r="S82" s="58"/>
      <c r="T82" s="58"/>
      <c r="U82" s="58"/>
      <c r="V82" s="58"/>
      <c r="W82" s="58"/>
      <c r="X82" s="58"/>
      <c r="Y82" s="58"/>
      <c r="Z82" s="58"/>
      <c r="AA82" s="58"/>
    </row>
    <row r="83" spans="3:27">
      <c r="C83" s="55"/>
      <c r="D83" s="56"/>
      <c r="E83" s="65"/>
      <c r="F83" s="58"/>
      <c r="G83" s="58"/>
      <c r="H83" s="58"/>
      <c r="I83" s="58"/>
      <c r="J83" s="58"/>
      <c r="K83" s="58"/>
      <c r="L83" s="58"/>
      <c r="M83" s="58"/>
      <c r="N83" s="58"/>
      <c r="O83" s="58"/>
      <c r="P83" s="58"/>
      <c r="Q83" s="58"/>
      <c r="R83" s="58"/>
      <c r="S83" s="58"/>
      <c r="T83" s="58"/>
      <c r="U83" s="58"/>
      <c r="V83" s="58"/>
      <c r="W83" s="58"/>
      <c r="X83" s="58"/>
      <c r="Y83" s="58"/>
      <c r="Z83" s="58"/>
      <c r="AA83" s="58"/>
    </row>
    <row r="84" spans="3:27">
      <c r="C84" s="55"/>
      <c r="D84" s="56"/>
      <c r="E84" s="65"/>
      <c r="F84" s="58"/>
      <c r="G84" s="58"/>
      <c r="H84" s="58"/>
      <c r="I84" s="58"/>
      <c r="J84" s="58"/>
      <c r="K84" s="58"/>
      <c r="L84" s="58"/>
      <c r="M84" s="58"/>
      <c r="N84" s="58"/>
      <c r="O84" s="58"/>
      <c r="P84" s="58"/>
      <c r="Q84" s="58"/>
      <c r="R84" s="58"/>
      <c r="S84" s="58"/>
      <c r="T84" s="58"/>
      <c r="U84" s="58"/>
      <c r="V84" s="58"/>
      <c r="W84" s="58"/>
      <c r="X84" s="58"/>
      <c r="Y84" s="58"/>
      <c r="Z84" s="58"/>
      <c r="AA84" s="58"/>
    </row>
    <row r="85" spans="3:27">
      <c r="C85" s="55"/>
      <c r="D85" s="56"/>
      <c r="E85" s="65"/>
      <c r="F85" s="58"/>
      <c r="G85" s="58"/>
      <c r="H85" s="58"/>
      <c r="I85" s="58"/>
      <c r="J85" s="58"/>
      <c r="K85" s="58"/>
      <c r="L85" s="58"/>
      <c r="M85" s="58"/>
      <c r="N85" s="58"/>
      <c r="O85" s="58"/>
      <c r="P85" s="58"/>
      <c r="Q85" s="58"/>
      <c r="R85" s="58"/>
      <c r="S85" s="58"/>
      <c r="T85" s="58"/>
      <c r="U85" s="58"/>
      <c r="V85" s="58"/>
      <c r="W85" s="58"/>
      <c r="X85" s="58"/>
      <c r="Y85" s="58"/>
      <c r="Z85" s="58"/>
      <c r="AA85" s="58"/>
    </row>
    <row r="86" spans="3:27">
      <c r="C86" s="55"/>
      <c r="D86" s="56"/>
      <c r="E86" s="65"/>
      <c r="F86" s="58"/>
      <c r="G86" s="58"/>
      <c r="H86" s="58"/>
      <c r="I86" s="58"/>
      <c r="J86" s="58"/>
      <c r="K86" s="58"/>
      <c r="L86" s="58"/>
      <c r="M86" s="58"/>
      <c r="N86" s="58"/>
      <c r="O86" s="58"/>
      <c r="P86" s="58"/>
      <c r="Q86" s="58"/>
      <c r="R86" s="58"/>
      <c r="S86" s="58"/>
      <c r="T86" s="58"/>
      <c r="U86" s="58"/>
      <c r="V86" s="58"/>
      <c r="W86" s="58"/>
      <c r="X86" s="58"/>
      <c r="Y86" s="58"/>
      <c r="Z86" s="58"/>
      <c r="AA86" s="58"/>
    </row>
    <row r="87" spans="3:27">
      <c r="C87" s="55"/>
      <c r="D87" s="56"/>
      <c r="E87" s="65"/>
      <c r="F87" s="58"/>
      <c r="G87" s="58"/>
      <c r="H87" s="58"/>
      <c r="I87" s="58"/>
      <c r="J87" s="58"/>
      <c r="K87" s="58"/>
      <c r="L87" s="58"/>
      <c r="M87" s="58"/>
      <c r="N87" s="58"/>
      <c r="O87" s="58"/>
      <c r="P87" s="58"/>
      <c r="Q87" s="58"/>
      <c r="R87" s="58"/>
      <c r="S87" s="58"/>
      <c r="T87" s="58"/>
      <c r="U87" s="58"/>
      <c r="V87" s="58"/>
      <c r="W87" s="58"/>
      <c r="X87" s="58"/>
      <c r="Y87" s="58"/>
      <c r="Z87" s="58"/>
      <c r="AA87" s="58"/>
    </row>
    <row r="88" spans="3:27">
      <c r="C88" s="55"/>
      <c r="D88" s="56"/>
      <c r="E88" s="65"/>
      <c r="F88" s="58"/>
      <c r="G88" s="58"/>
      <c r="H88" s="58"/>
      <c r="I88" s="58"/>
      <c r="J88" s="58"/>
      <c r="K88" s="58"/>
      <c r="L88" s="58"/>
      <c r="M88" s="58"/>
      <c r="N88" s="58"/>
      <c r="O88" s="58"/>
      <c r="P88" s="58"/>
      <c r="Q88" s="58"/>
      <c r="R88" s="58"/>
      <c r="S88" s="58"/>
      <c r="T88" s="58"/>
      <c r="U88" s="58"/>
      <c r="V88" s="58"/>
      <c r="W88" s="58"/>
      <c r="X88" s="58"/>
      <c r="Y88" s="58"/>
      <c r="Z88" s="58"/>
      <c r="AA88" s="58"/>
    </row>
    <row r="89" spans="3:27">
      <c r="C89" s="55"/>
      <c r="D89" s="56"/>
      <c r="E89" s="65"/>
      <c r="F89" s="58"/>
      <c r="G89" s="58"/>
      <c r="H89" s="58"/>
      <c r="I89" s="58"/>
      <c r="J89" s="58"/>
      <c r="K89" s="58"/>
      <c r="L89" s="58"/>
      <c r="M89" s="58"/>
      <c r="N89" s="58"/>
      <c r="O89" s="58"/>
      <c r="P89" s="58"/>
      <c r="Q89" s="58"/>
      <c r="R89" s="58"/>
      <c r="S89" s="58"/>
      <c r="T89" s="58"/>
      <c r="U89" s="58"/>
      <c r="V89" s="58"/>
      <c r="W89" s="58"/>
      <c r="X89" s="58"/>
      <c r="Y89" s="58"/>
      <c r="Z89" s="58"/>
      <c r="AA89" s="58"/>
    </row>
    <row r="90" spans="3:27">
      <c r="C90" s="55"/>
      <c r="D90" s="56"/>
      <c r="E90" s="65"/>
      <c r="F90" s="58"/>
      <c r="G90" s="58"/>
      <c r="H90" s="58"/>
      <c r="I90" s="58"/>
      <c r="J90" s="58"/>
      <c r="K90" s="58"/>
      <c r="L90" s="58"/>
      <c r="M90" s="58"/>
      <c r="N90" s="58"/>
      <c r="O90" s="58"/>
      <c r="P90" s="58"/>
      <c r="Q90" s="58"/>
      <c r="R90" s="58"/>
      <c r="S90" s="58"/>
      <c r="T90" s="58"/>
      <c r="U90" s="58"/>
      <c r="V90" s="58"/>
      <c r="W90" s="58"/>
      <c r="X90" s="58"/>
      <c r="Y90" s="58"/>
      <c r="Z90" s="58"/>
      <c r="AA90" s="58"/>
    </row>
    <row r="91" spans="3:27">
      <c r="C91" s="55"/>
      <c r="D91" s="56"/>
      <c r="E91" s="65"/>
      <c r="F91" s="58"/>
      <c r="G91" s="58"/>
      <c r="H91" s="58"/>
      <c r="I91" s="58"/>
      <c r="J91" s="58"/>
      <c r="K91" s="58"/>
      <c r="L91" s="58"/>
      <c r="M91" s="58"/>
      <c r="N91" s="58"/>
      <c r="O91" s="58"/>
      <c r="P91" s="58"/>
      <c r="Q91" s="58"/>
      <c r="R91" s="58"/>
      <c r="S91" s="58"/>
      <c r="T91" s="58"/>
      <c r="U91" s="58"/>
      <c r="V91" s="58"/>
      <c r="W91" s="58"/>
      <c r="X91" s="58"/>
      <c r="Y91" s="58"/>
      <c r="Z91" s="58"/>
      <c r="AA91" s="58"/>
    </row>
    <row r="92" spans="3:27">
      <c r="C92" s="55"/>
      <c r="D92" s="56"/>
      <c r="E92" s="65"/>
      <c r="F92" s="58"/>
      <c r="G92" s="58"/>
      <c r="H92" s="58"/>
      <c r="I92" s="58"/>
      <c r="J92" s="58"/>
      <c r="K92" s="58"/>
      <c r="L92" s="58"/>
      <c r="M92" s="58"/>
      <c r="N92" s="58"/>
      <c r="O92" s="58"/>
      <c r="P92" s="58"/>
      <c r="Q92" s="58"/>
      <c r="R92" s="58"/>
      <c r="S92" s="58"/>
      <c r="T92" s="58"/>
      <c r="U92" s="58"/>
      <c r="V92" s="58"/>
      <c r="W92" s="58"/>
      <c r="X92" s="58"/>
      <c r="Y92" s="58"/>
      <c r="Z92" s="58"/>
      <c r="AA92" s="58"/>
    </row>
    <row r="93" spans="3:27">
      <c r="C93" s="55"/>
      <c r="D93" s="56"/>
      <c r="E93" s="65"/>
      <c r="F93" s="58"/>
      <c r="G93" s="58"/>
      <c r="H93" s="58"/>
      <c r="I93" s="58"/>
      <c r="J93" s="58"/>
      <c r="K93" s="58"/>
      <c r="L93" s="58"/>
      <c r="M93" s="58"/>
      <c r="N93" s="58"/>
      <c r="O93" s="58"/>
      <c r="P93" s="58"/>
      <c r="Q93" s="58"/>
      <c r="R93" s="58"/>
      <c r="S93" s="58"/>
      <c r="T93" s="58"/>
      <c r="U93" s="58"/>
      <c r="V93" s="58"/>
      <c r="W93" s="58"/>
      <c r="X93" s="58"/>
      <c r="Y93" s="58"/>
      <c r="Z93" s="58"/>
      <c r="AA93" s="58"/>
    </row>
    <row r="94" spans="3:27">
      <c r="C94" s="55"/>
      <c r="D94" s="56"/>
      <c r="E94" s="65"/>
      <c r="F94" s="58"/>
      <c r="G94" s="58"/>
      <c r="H94" s="58"/>
      <c r="I94" s="58"/>
      <c r="J94" s="58"/>
      <c r="K94" s="58"/>
      <c r="L94" s="58"/>
      <c r="M94" s="58"/>
      <c r="N94" s="58"/>
      <c r="O94" s="58"/>
      <c r="P94" s="58"/>
      <c r="Q94" s="58"/>
      <c r="R94" s="58"/>
      <c r="S94" s="58"/>
      <c r="T94" s="58"/>
      <c r="U94" s="58"/>
      <c r="V94" s="58"/>
      <c r="W94" s="58"/>
      <c r="X94" s="58"/>
      <c r="Y94" s="58"/>
      <c r="Z94" s="58"/>
      <c r="AA94" s="58"/>
    </row>
    <row r="95" spans="3:27">
      <c r="C95" s="55"/>
      <c r="D95" s="56"/>
      <c r="E95" s="65"/>
      <c r="F95" s="58"/>
      <c r="G95" s="58"/>
      <c r="H95" s="58"/>
      <c r="I95" s="58"/>
      <c r="J95" s="58"/>
      <c r="K95" s="58"/>
      <c r="L95" s="58"/>
      <c r="M95" s="58"/>
      <c r="N95" s="58"/>
      <c r="O95" s="58"/>
      <c r="P95" s="58"/>
      <c r="Q95" s="58"/>
      <c r="R95" s="58"/>
      <c r="S95" s="58"/>
      <c r="T95" s="58"/>
      <c r="U95" s="58"/>
      <c r="V95" s="58"/>
      <c r="W95" s="58"/>
      <c r="X95" s="58"/>
      <c r="Y95" s="58"/>
      <c r="Z95" s="58"/>
      <c r="AA95" s="58"/>
    </row>
    <row r="96" spans="3:27">
      <c r="C96" s="55"/>
      <c r="D96" s="56"/>
      <c r="E96" s="65"/>
      <c r="F96" s="58"/>
      <c r="G96" s="58"/>
      <c r="H96" s="58"/>
      <c r="I96" s="58"/>
      <c r="J96" s="58"/>
      <c r="K96" s="58"/>
      <c r="L96" s="58"/>
      <c r="M96" s="58"/>
      <c r="N96" s="58"/>
      <c r="O96" s="58"/>
      <c r="P96" s="58"/>
      <c r="Q96" s="58"/>
      <c r="R96" s="58"/>
      <c r="S96" s="58"/>
      <c r="T96" s="58"/>
      <c r="U96" s="58"/>
      <c r="V96" s="58"/>
      <c r="W96" s="58"/>
      <c r="X96" s="58"/>
      <c r="Y96" s="58"/>
      <c r="Z96" s="58"/>
      <c r="AA96" s="58"/>
    </row>
    <row r="97" spans="3:27">
      <c r="C97" s="55"/>
      <c r="D97" s="56"/>
      <c r="E97" s="65"/>
      <c r="F97" s="58"/>
      <c r="G97" s="58"/>
      <c r="H97" s="58"/>
      <c r="I97" s="58"/>
      <c r="J97" s="58"/>
      <c r="K97" s="58"/>
      <c r="L97" s="58"/>
      <c r="M97" s="58"/>
      <c r="N97" s="58"/>
      <c r="O97" s="58"/>
      <c r="P97" s="58"/>
      <c r="Q97" s="58"/>
      <c r="R97" s="58"/>
      <c r="S97" s="58"/>
      <c r="T97" s="58"/>
      <c r="U97" s="58"/>
      <c r="V97" s="58"/>
      <c r="W97" s="58"/>
      <c r="X97" s="58"/>
      <c r="Y97" s="58"/>
      <c r="Z97" s="58"/>
      <c r="AA97" s="58"/>
    </row>
    <row r="98" spans="3:27">
      <c r="C98" s="55"/>
      <c r="D98" s="56"/>
      <c r="E98" s="65"/>
      <c r="F98" s="58"/>
      <c r="G98" s="58"/>
      <c r="H98" s="58"/>
      <c r="I98" s="58"/>
      <c r="J98" s="58"/>
      <c r="K98" s="58"/>
      <c r="L98" s="58"/>
      <c r="M98" s="58"/>
      <c r="N98" s="58"/>
      <c r="O98" s="58"/>
      <c r="P98" s="58"/>
      <c r="Q98" s="58"/>
      <c r="R98" s="58"/>
      <c r="S98" s="58"/>
      <c r="T98" s="58"/>
      <c r="U98" s="58"/>
      <c r="V98" s="58"/>
      <c r="W98" s="58"/>
      <c r="X98" s="58"/>
      <c r="Y98" s="58"/>
      <c r="Z98" s="58"/>
      <c r="AA98" s="58"/>
    </row>
    <row r="99" spans="3:27">
      <c r="C99" s="55"/>
      <c r="D99" s="56"/>
      <c r="E99" s="65"/>
      <c r="F99" s="58"/>
      <c r="G99" s="58"/>
      <c r="H99" s="58"/>
      <c r="I99" s="58"/>
      <c r="J99" s="58"/>
      <c r="K99" s="58"/>
      <c r="L99" s="58"/>
      <c r="M99" s="58"/>
      <c r="N99" s="58"/>
      <c r="O99" s="58"/>
      <c r="P99" s="58"/>
      <c r="Q99" s="58"/>
      <c r="R99" s="58"/>
      <c r="S99" s="58"/>
      <c r="T99" s="58"/>
      <c r="U99" s="58"/>
      <c r="V99" s="58"/>
      <c r="W99" s="58"/>
      <c r="X99" s="58"/>
      <c r="Y99" s="58"/>
      <c r="Z99" s="58"/>
      <c r="AA99" s="58"/>
    </row>
    <row r="100" spans="3:27">
      <c r="C100" s="55"/>
      <c r="D100" s="56"/>
      <c r="E100" s="65"/>
      <c r="F100" s="58"/>
      <c r="G100" s="58"/>
      <c r="H100" s="58"/>
      <c r="I100" s="58"/>
      <c r="J100" s="58"/>
      <c r="K100" s="58"/>
      <c r="L100" s="58"/>
      <c r="M100" s="58"/>
      <c r="N100" s="58"/>
      <c r="O100" s="58"/>
      <c r="P100" s="58"/>
      <c r="Q100" s="58"/>
      <c r="R100" s="58"/>
      <c r="S100" s="58"/>
      <c r="T100" s="58"/>
      <c r="U100" s="58"/>
      <c r="V100" s="58"/>
      <c r="W100" s="58"/>
      <c r="X100" s="58"/>
      <c r="Y100" s="58"/>
      <c r="Z100" s="58"/>
      <c r="AA100" s="58"/>
    </row>
    <row r="101" spans="3:27">
      <c r="C101" s="55"/>
      <c r="D101" s="56"/>
      <c r="E101" s="65"/>
      <c r="F101" s="58"/>
      <c r="G101" s="58"/>
      <c r="H101" s="58"/>
      <c r="I101" s="58"/>
      <c r="J101" s="58"/>
      <c r="K101" s="58"/>
      <c r="L101" s="58"/>
      <c r="M101" s="58"/>
      <c r="N101" s="58"/>
      <c r="O101" s="58"/>
      <c r="P101" s="58"/>
      <c r="Q101" s="58"/>
      <c r="R101" s="58"/>
      <c r="S101" s="58"/>
      <c r="T101" s="58"/>
      <c r="U101" s="58"/>
      <c r="V101" s="58"/>
      <c r="W101" s="58"/>
      <c r="X101" s="58"/>
      <c r="Y101" s="58"/>
      <c r="Z101" s="58"/>
      <c r="AA101" s="58"/>
    </row>
    <row r="102" spans="3:27">
      <c r="C102" s="55"/>
      <c r="D102" s="56"/>
      <c r="E102" s="65"/>
      <c r="F102" s="58"/>
      <c r="G102" s="58"/>
      <c r="H102" s="58"/>
      <c r="I102" s="58"/>
      <c r="J102" s="58"/>
      <c r="K102" s="58"/>
      <c r="L102" s="58"/>
      <c r="M102" s="58"/>
      <c r="N102" s="58"/>
      <c r="O102" s="58"/>
      <c r="P102" s="58"/>
      <c r="Q102" s="58"/>
      <c r="R102" s="58"/>
      <c r="S102" s="58"/>
      <c r="T102" s="58"/>
      <c r="U102" s="58"/>
      <c r="V102" s="58"/>
      <c r="W102" s="58"/>
      <c r="X102" s="58"/>
      <c r="Y102" s="58"/>
      <c r="Z102" s="58"/>
      <c r="AA102" s="58"/>
    </row>
    <row r="103" spans="3:27">
      <c r="C103" s="55"/>
      <c r="D103" s="56"/>
      <c r="E103" s="65"/>
      <c r="F103" s="58"/>
      <c r="G103" s="58"/>
      <c r="H103" s="58"/>
      <c r="I103" s="58"/>
      <c r="J103" s="58"/>
      <c r="K103" s="58"/>
      <c r="L103" s="58"/>
      <c r="M103" s="58"/>
      <c r="N103" s="58"/>
      <c r="O103" s="58"/>
      <c r="P103" s="58"/>
      <c r="Q103" s="58"/>
      <c r="R103" s="58"/>
      <c r="S103" s="58"/>
      <c r="T103" s="58"/>
      <c r="U103" s="58"/>
      <c r="V103" s="58"/>
      <c r="W103" s="58"/>
      <c r="X103" s="58"/>
      <c r="Y103" s="58"/>
      <c r="Z103" s="58"/>
      <c r="AA103" s="58"/>
    </row>
    <row r="104" spans="3:27">
      <c r="C104" s="55"/>
      <c r="D104" s="56"/>
      <c r="E104" s="65"/>
      <c r="F104" s="58"/>
      <c r="G104" s="58"/>
      <c r="H104" s="58"/>
      <c r="I104" s="58"/>
      <c r="J104" s="58"/>
      <c r="K104" s="58"/>
      <c r="L104" s="58"/>
      <c r="M104" s="58"/>
      <c r="N104" s="58"/>
      <c r="O104" s="58"/>
      <c r="P104" s="58"/>
      <c r="Q104" s="58"/>
      <c r="R104" s="58"/>
      <c r="S104" s="58"/>
      <c r="T104" s="58"/>
      <c r="U104" s="58"/>
      <c r="V104" s="58"/>
      <c r="W104" s="58"/>
      <c r="X104" s="58"/>
      <c r="Y104" s="58"/>
      <c r="Z104" s="58"/>
      <c r="AA104" s="58"/>
    </row>
    <row r="105" spans="3:27">
      <c r="C105" s="55"/>
      <c r="D105" s="56"/>
      <c r="E105" s="65"/>
      <c r="F105" s="58"/>
      <c r="G105" s="58"/>
      <c r="H105" s="58"/>
      <c r="I105" s="58"/>
      <c r="J105" s="58"/>
      <c r="K105" s="58"/>
      <c r="L105" s="58"/>
      <c r="M105" s="58"/>
      <c r="N105" s="58"/>
      <c r="O105" s="58"/>
      <c r="P105" s="58"/>
      <c r="Q105" s="58"/>
      <c r="R105" s="58"/>
      <c r="S105" s="58"/>
      <c r="T105" s="58"/>
      <c r="U105" s="58"/>
      <c r="V105" s="58"/>
      <c r="W105" s="58"/>
      <c r="X105" s="58"/>
      <c r="Y105" s="58"/>
      <c r="Z105" s="58"/>
      <c r="AA105" s="58"/>
    </row>
    <row r="106" spans="3:27">
      <c r="C106" s="55"/>
      <c r="D106" s="56"/>
      <c r="E106" s="65"/>
      <c r="F106" s="58"/>
      <c r="G106" s="58"/>
      <c r="H106" s="58"/>
      <c r="I106" s="58"/>
      <c r="J106" s="58"/>
      <c r="K106" s="58"/>
      <c r="L106" s="58"/>
      <c r="M106" s="58"/>
      <c r="N106" s="58"/>
      <c r="O106" s="58"/>
      <c r="P106" s="58"/>
      <c r="Q106" s="58"/>
      <c r="R106" s="58"/>
      <c r="S106" s="58"/>
      <c r="T106" s="58"/>
      <c r="U106" s="58"/>
      <c r="V106" s="58"/>
      <c r="W106" s="58"/>
      <c r="X106" s="58"/>
      <c r="Y106" s="58"/>
      <c r="Z106" s="58"/>
      <c r="AA106" s="58"/>
    </row>
    <row r="107" spans="3:27">
      <c r="C107" s="55"/>
      <c r="D107" s="56"/>
      <c r="E107" s="65"/>
      <c r="F107" s="58"/>
      <c r="G107" s="58"/>
      <c r="H107" s="58"/>
      <c r="I107" s="58"/>
      <c r="J107" s="58"/>
      <c r="K107" s="58"/>
      <c r="L107" s="58"/>
      <c r="M107" s="58"/>
      <c r="N107" s="58"/>
      <c r="O107" s="58"/>
      <c r="P107" s="58"/>
      <c r="Q107" s="58"/>
      <c r="R107" s="58"/>
      <c r="S107" s="58"/>
      <c r="T107" s="58"/>
      <c r="U107" s="58"/>
      <c r="V107" s="58"/>
      <c r="W107" s="58"/>
      <c r="X107" s="58"/>
      <c r="Y107" s="58"/>
      <c r="Z107" s="58"/>
      <c r="AA107" s="58"/>
    </row>
    <row r="108" spans="3:27">
      <c r="C108" s="55"/>
      <c r="D108" s="56"/>
      <c r="E108" s="65"/>
      <c r="F108" s="58"/>
      <c r="G108" s="58"/>
      <c r="H108" s="58"/>
      <c r="I108" s="58"/>
      <c r="J108" s="58"/>
      <c r="K108" s="58"/>
      <c r="L108" s="58"/>
      <c r="M108" s="58"/>
      <c r="N108" s="58"/>
      <c r="O108" s="58"/>
      <c r="P108" s="58"/>
      <c r="Q108" s="58"/>
      <c r="R108" s="58"/>
      <c r="S108" s="58"/>
      <c r="T108" s="58"/>
      <c r="U108" s="58"/>
      <c r="V108" s="58"/>
      <c r="W108" s="58"/>
      <c r="X108" s="58"/>
      <c r="Y108" s="58"/>
      <c r="Z108" s="58"/>
      <c r="AA108" s="58"/>
    </row>
    <row r="109" spans="3:27">
      <c r="C109" s="55"/>
      <c r="D109" s="56"/>
      <c r="E109" s="65"/>
      <c r="F109" s="58"/>
      <c r="G109" s="58"/>
      <c r="H109" s="58"/>
      <c r="I109" s="58"/>
      <c r="J109" s="58"/>
      <c r="K109" s="58"/>
      <c r="L109" s="58"/>
      <c r="M109" s="58"/>
      <c r="N109" s="58"/>
      <c r="O109" s="58"/>
      <c r="P109" s="58"/>
      <c r="Q109" s="58"/>
      <c r="R109" s="58"/>
      <c r="S109" s="58"/>
      <c r="T109" s="58"/>
      <c r="U109" s="58"/>
      <c r="V109" s="58"/>
      <c r="W109" s="58"/>
      <c r="X109" s="58"/>
      <c r="Y109" s="58"/>
      <c r="Z109" s="58"/>
      <c r="AA109" s="58"/>
    </row>
    <row r="110" spans="3:27">
      <c r="C110" s="55"/>
      <c r="D110" s="56"/>
      <c r="E110" s="65"/>
      <c r="F110" s="58"/>
      <c r="G110" s="58"/>
      <c r="H110" s="58"/>
      <c r="I110" s="58"/>
      <c r="J110" s="58"/>
      <c r="K110" s="58"/>
      <c r="L110" s="58"/>
      <c r="M110" s="58"/>
      <c r="N110" s="58"/>
      <c r="O110" s="58"/>
      <c r="P110" s="58"/>
      <c r="Q110" s="58"/>
      <c r="R110" s="58"/>
      <c r="S110" s="58"/>
      <c r="T110" s="58"/>
      <c r="U110" s="58"/>
      <c r="V110" s="58"/>
      <c r="W110" s="58"/>
      <c r="X110" s="58"/>
      <c r="Y110" s="58"/>
      <c r="Z110" s="58"/>
      <c r="AA110" s="58"/>
    </row>
    <row r="111" spans="3:27">
      <c r="C111" s="55"/>
      <c r="D111" s="56"/>
      <c r="E111" s="65"/>
      <c r="F111" s="58"/>
      <c r="G111" s="58"/>
      <c r="H111" s="58"/>
      <c r="I111" s="58"/>
      <c r="J111" s="58"/>
      <c r="K111" s="58"/>
      <c r="L111" s="58"/>
      <c r="M111" s="58"/>
      <c r="N111" s="58"/>
      <c r="O111" s="58"/>
      <c r="P111" s="58"/>
      <c r="Q111" s="58"/>
      <c r="R111" s="58"/>
      <c r="S111" s="58"/>
      <c r="T111" s="58"/>
      <c r="U111" s="58"/>
      <c r="V111" s="58"/>
      <c r="W111" s="58"/>
      <c r="X111" s="58"/>
      <c r="Y111" s="58"/>
      <c r="Z111" s="58"/>
      <c r="AA111" s="58"/>
    </row>
    <row r="112" spans="3:27">
      <c r="C112" s="55"/>
      <c r="D112" s="56"/>
      <c r="E112" s="65"/>
      <c r="F112" s="58"/>
      <c r="G112" s="58"/>
      <c r="H112" s="58"/>
      <c r="I112" s="58"/>
      <c r="J112" s="58"/>
      <c r="K112" s="58"/>
      <c r="L112" s="58"/>
      <c r="M112" s="58"/>
      <c r="N112" s="58"/>
      <c r="O112" s="58"/>
      <c r="P112" s="58"/>
      <c r="Q112" s="58"/>
      <c r="R112" s="58"/>
      <c r="S112" s="58"/>
      <c r="T112" s="58"/>
      <c r="U112" s="58"/>
      <c r="V112" s="58"/>
      <c r="W112" s="58"/>
      <c r="X112" s="58"/>
      <c r="Y112" s="58"/>
      <c r="Z112" s="58"/>
      <c r="AA112" s="58"/>
    </row>
    <row r="113" spans="3:27">
      <c r="C113" s="55"/>
      <c r="D113" s="56"/>
      <c r="E113" s="65"/>
      <c r="F113" s="58"/>
      <c r="G113" s="58"/>
      <c r="H113" s="58"/>
      <c r="I113" s="58"/>
      <c r="J113" s="58"/>
      <c r="K113" s="58"/>
      <c r="L113" s="58"/>
      <c r="M113" s="58"/>
      <c r="N113" s="58"/>
      <c r="O113" s="58"/>
      <c r="P113" s="58"/>
      <c r="Q113" s="58"/>
      <c r="R113" s="58"/>
      <c r="S113" s="58"/>
      <c r="T113" s="58"/>
      <c r="U113" s="58"/>
      <c r="V113" s="58"/>
      <c r="W113" s="58"/>
      <c r="X113" s="58"/>
      <c r="Y113" s="58"/>
      <c r="Z113" s="58"/>
      <c r="AA113" s="58"/>
    </row>
    <row r="114" spans="3:27">
      <c r="C114" s="55"/>
      <c r="D114" s="56"/>
      <c r="E114" s="65"/>
      <c r="F114" s="58"/>
      <c r="G114" s="58"/>
      <c r="H114" s="58"/>
      <c r="I114" s="58"/>
      <c r="J114" s="58"/>
      <c r="K114" s="58"/>
      <c r="L114" s="58"/>
      <c r="M114" s="58"/>
      <c r="N114" s="58"/>
      <c r="O114" s="58"/>
      <c r="P114" s="58"/>
      <c r="Q114" s="58"/>
      <c r="R114" s="58"/>
      <c r="S114" s="58"/>
      <c r="T114" s="58"/>
      <c r="U114" s="58"/>
      <c r="V114" s="58"/>
      <c r="W114" s="58"/>
      <c r="X114" s="58"/>
      <c r="Y114" s="58"/>
      <c r="Z114" s="58"/>
      <c r="AA114" s="58"/>
    </row>
    <row r="115" spans="3:27">
      <c r="C115" s="55"/>
      <c r="D115" s="56"/>
      <c r="E115" s="65"/>
      <c r="F115" s="58"/>
      <c r="G115" s="58"/>
      <c r="H115" s="58"/>
      <c r="I115" s="58"/>
      <c r="J115" s="58"/>
      <c r="K115" s="58"/>
      <c r="L115" s="58"/>
      <c r="M115" s="58"/>
      <c r="N115" s="58"/>
      <c r="O115" s="58"/>
      <c r="P115" s="58"/>
      <c r="Q115" s="58"/>
      <c r="R115" s="58"/>
      <c r="S115" s="58"/>
      <c r="T115" s="58"/>
      <c r="U115" s="58"/>
      <c r="V115" s="58"/>
      <c r="W115" s="58"/>
      <c r="X115" s="58"/>
      <c r="Y115" s="58"/>
      <c r="Z115" s="58"/>
      <c r="AA115" s="58"/>
    </row>
    <row r="116" spans="3:27">
      <c r="C116" s="55"/>
      <c r="D116" s="56"/>
      <c r="E116" s="65"/>
      <c r="F116" s="58"/>
      <c r="G116" s="58"/>
      <c r="H116" s="58"/>
      <c r="I116" s="58"/>
      <c r="J116" s="58"/>
      <c r="K116" s="58"/>
      <c r="L116" s="58"/>
      <c r="M116" s="58"/>
      <c r="N116" s="58"/>
      <c r="O116" s="58"/>
      <c r="P116" s="58"/>
      <c r="Q116" s="58"/>
      <c r="R116" s="58"/>
      <c r="S116" s="58"/>
      <c r="T116" s="58"/>
      <c r="U116" s="58"/>
      <c r="V116" s="58"/>
      <c r="W116" s="58"/>
      <c r="X116" s="58"/>
      <c r="Y116" s="58"/>
      <c r="Z116" s="58"/>
      <c r="AA116" s="58"/>
    </row>
    <row r="117" spans="3:27">
      <c r="C117" s="55"/>
      <c r="D117" s="56"/>
      <c r="E117" s="65"/>
      <c r="F117" s="58"/>
      <c r="G117" s="58"/>
      <c r="H117" s="58"/>
      <c r="I117" s="58"/>
      <c r="J117" s="58"/>
      <c r="K117" s="58"/>
      <c r="L117" s="58"/>
      <c r="M117" s="58"/>
      <c r="N117" s="58"/>
      <c r="O117" s="58"/>
      <c r="P117" s="58"/>
      <c r="Q117" s="58"/>
      <c r="R117" s="58"/>
      <c r="S117" s="58"/>
      <c r="T117" s="58"/>
      <c r="U117" s="58"/>
      <c r="V117" s="58"/>
      <c r="W117" s="58"/>
      <c r="X117" s="58"/>
      <c r="Y117" s="58"/>
      <c r="Z117" s="58"/>
      <c r="AA117" s="58"/>
    </row>
    <row r="118" spans="3:27">
      <c r="C118" s="55"/>
      <c r="D118" s="56"/>
      <c r="E118" s="65"/>
      <c r="F118" s="58"/>
      <c r="G118" s="58"/>
      <c r="H118" s="58"/>
      <c r="I118" s="58"/>
      <c r="J118" s="58"/>
      <c r="K118" s="58"/>
      <c r="L118" s="58"/>
      <c r="M118" s="58"/>
      <c r="N118" s="58"/>
      <c r="O118" s="58"/>
      <c r="P118" s="58"/>
      <c r="Q118" s="58"/>
      <c r="R118" s="58"/>
      <c r="S118" s="58"/>
      <c r="T118" s="58"/>
      <c r="U118" s="58"/>
      <c r="V118" s="58"/>
      <c r="W118" s="58"/>
      <c r="X118" s="58"/>
      <c r="Y118" s="58"/>
      <c r="Z118" s="58"/>
      <c r="AA118" s="58"/>
    </row>
    <row r="119" spans="3:27">
      <c r="C119" s="55"/>
      <c r="D119" s="56"/>
      <c r="E119" s="65"/>
      <c r="F119" s="58"/>
      <c r="G119" s="58"/>
      <c r="H119" s="58"/>
      <c r="I119" s="58"/>
      <c r="J119" s="58"/>
      <c r="K119" s="58"/>
      <c r="L119" s="58"/>
      <c r="M119" s="58"/>
      <c r="N119" s="58"/>
      <c r="O119" s="58"/>
      <c r="P119" s="58"/>
      <c r="Q119" s="58"/>
      <c r="R119" s="58"/>
      <c r="S119" s="58"/>
      <c r="T119" s="58"/>
      <c r="U119" s="58"/>
      <c r="V119" s="58"/>
      <c r="W119" s="58"/>
      <c r="X119" s="58"/>
      <c r="Y119" s="58"/>
      <c r="Z119" s="58"/>
      <c r="AA119" s="58"/>
    </row>
    <row r="120" spans="3:27">
      <c r="C120" s="55"/>
      <c r="D120" s="56"/>
      <c r="E120" s="65"/>
      <c r="F120" s="58"/>
      <c r="G120" s="58"/>
      <c r="H120" s="58"/>
      <c r="I120" s="58"/>
      <c r="J120" s="58"/>
      <c r="K120" s="58"/>
      <c r="L120" s="58"/>
      <c r="M120" s="58"/>
      <c r="N120" s="58"/>
      <c r="O120" s="58"/>
      <c r="P120" s="58"/>
      <c r="Q120" s="58"/>
      <c r="R120" s="58"/>
      <c r="S120" s="58"/>
      <c r="T120" s="58"/>
      <c r="U120" s="58"/>
      <c r="V120" s="58"/>
      <c r="W120" s="58"/>
      <c r="X120" s="58"/>
      <c r="Y120" s="58"/>
      <c r="Z120" s="58"/>
      <c r="AA120" s="58"/>
    </row>
    <row r="121" spans="3:27">
      <c r="C121" s="55"/>
      <c r="D121" s="56"/>
      <c r="E121" s="65"/>
      <c r="F121" s="58"/>
      <c r="G121" s="58"/>
      <c r="H121" s="58"/>
      <c r="I121" s="58"/>
      <c r="J121" s="58"/>
      <c r="K121" s="58"/>
      <c r="L121" s="58"/>
      <c r="M121" s="58"/>
      <c r="N121" s="58"/>
      <c r="O121" s="58"/>
      <c r="P121" s="58"/>
      <c r="Q121" s="58"/>
      <c r="R121" s="58"/>
      <c r="S121" s="58"/>
      <c r="T121" s="58"/>
      <c r="U121" s="58"/>
      <c r="V121" s="58"/>
      <c r="W121" s="58"/>
      <c r="X121" s="58"/>
      <c r="Y121" s="58"/>
      <c r="Z121" s="58"/>
      <c r="AA121" s="58"/>
    </row>
    <row r="122" spans="3:27">
      <c r="C122" s="55"/>
      <c r="D122" s="56"/>
      <c r="E122" s="65"/>
      <c r="F122" s="58"/>
      <c r="G122" s="58"/>
      <c r="H122" s="58"/>
      <c r="I122" s="58"/>
      <c r="J122" s="58"/>
      <c r="K122" s="58"/>
      <c r="L122" s="58"/>
      <c r="M122" s="58"/>
      <c r="N122" s="58"/>
      <c r="O122" s="58"/>
      <c r="P122" s="58"/>
      <c r="Q122" s="58"/>
      <c r="R122" s="58"/>
      <c r="S122" s="58"/>
      <c r="T122" s="58"/>
      <c r="U122" s="58"/>
      <c r="V122" s="58"/>
      <c r="W122" s="58"/>
      <c r="X122" s="58"/>
      <c r="Y122" s="58"/>
      <c r="Z122" s="58"/>
      <c r="AA122" s="58"/>
    </row>
    <row r="123" spans="3:27">
      <c r="C123" s="55"/>
      <c r="D123" s="56"/>
      <c r="E123" s="65"/>
      <c r="F123" s="58"/>
      <c r="G123" s="58"/>
      <c r="H123" s="58"/>
      <c r="I123" s="58"/>
      <c r="J123" s="58"/>
      <c r="K123" s="58"/>
      <c r="L123" s="58"/>
      <c r="M123" s="58"/>
      <c r="N123" s="58"/>
      <c r="O123" s="58"/>
      <c r="P123" s="58"/>
      <c r="Q123" s="58"/>
      <c r="R123" s="58"/>
      <c r="S123" s="58"/>
      <c r="T123" s="58"/>
      <c r="U123" s="58"/>
      <c r="V123" s="58"/>
      <c r="W123" s="58"/>
      <c r="X123" s="58"/>
      <c r="Y123" s="58"/>
      <c r="Z123" s="58"/>
      <c r="AA123" s="58"/>
    </row>
    <row r="124" spans="3:27">
      <c r="C124" s="55"/>
      <c r="D124" s="56"/>
      <c r="E124" s="65"/>
      <c r="F124" s="58"/>
      <c r="G124" s="58"/>
      <c r="H124" s="58"/>
      <c r="I124" s="58"/>
      <c r="J124" s="58"/>
      <c r="K124" s="58"/>
      <c r="L124" s="58"/>
      <c r="M124" s="58"/>
      <c r="N124" s="58"/>
      <c r="O124" s="58"/>
      <c r="P124" s="58"/>
      <c r="Q124" s="58"/>
      <c r="R124" s="58"/>
      <c r="S124" s="58"/>
      <c r="T124" s="58"/>
      <c r="U124" s="58"/>
      <c r="V124" s="58"/>
      <c r="W124" s="58"/>
      <c r="X124" s="58"/>
      <c r="Y124" s="58"/>
      <c r="Z124" s="58"/>
      <c r="AA124" s="58"/>
    </row>
    <row r="125" spans="3:27">
      <c r="C125" s="55"/>
      <c r="D125" s="56"/>
      <c r="E125" s="65"/>
      <c r="F125" s="58"/>
      <c r="G125" s="58"/>
      <c r="H125" s="58"/>
      <c r="I125" s="58"/>
      <c r="J125" s="58"/>
      <c r="K125" s="58"/>
      <c r="L125" s="58"/>
      <c r="M125" s="58"/>
      <c r="N125" s="58"/>
      <c r="O125" s="58"/>
      <c r="P125" s="58"/>
      <c r="Q125" s="58"/>
      <c r="R125" s="58"/>
      <c r="S125" s="58"/>
      <c r="T125" s="58"/>
      <c r="U125" s="58"/>
      <c r="V125" s="58"/>
      <c r="W125" s="58"/>
      <c r="X125" s="58"/>
      <c r="Y125" s="58"/>
      <c r="Z125" s="58"/>
      <c r="AA125" s="58"/>
    </row>
    <row r="126" spans="3:27">
      <c r="C126" s="55"/>
      <c r="D126" s="56"/>
      <c r="E126" s="65"/>
      <c r="F126" s="58"/>
      <c r="G126" s="58"/>
      <c r="H126" s="58"/>
      <c r="I126" s="58"/>
      <c r="J126" s="58"/>
      <c r="K126" s="58"/>
      <c r="L126" s="58"/>
      <c r="M126" s="58"/>
      <c r="N126" s="58"/>
      <c r="O126" s="58"/>
      <c r="P126" s="58"/>
      <c r="Q126" s="58"/>
      <c r="R126" s="58"/>
      <c r="S126" s="58"/>
      <c r="T126" s="58"/>
      <c r="U126" s="58"/>
      <c r="V126" s="58"/>
      <c r="W126" s="58"/>
      <c r="X126" s="58"/>
      <c r="Y126" s="58"/>
      <c r="Z126" s="58"/>
      <c r="AA126" s="58"/>
    </row>
    <row r="127" spans="3:27">
      <c r="C127" s="55"/>
      <c r="D127" s="56"/>
      <c r="E127" s="65"/>
      <c r="F127" s="58"/>
      <c r="G127" s="58"/>
      <c r="H127" s="58"/>
      <c r="I127" s="58"/>
      <c r="J127" s="58"/>
      <c r="K127" s="58"/>
      <c r="L127" s="58"/>
      <c r="M127" s="58"/>
      <c r="N127" s="58"/>
      <c r="O127" s="58"/>
      <c r="P127" s="58"/>
      <c r="Q127" s="58"/>
      <c r="R127" s="58"/>
      <c r="S127" s="58"/>
      <c r="T127" s="58"/>
      <c r="U127" s="58"/>
      <c r="V127" s="58"/>
      <c r="W127" s="58"/>
      <c r="X127" s="58"/>
      <c r="Y127" s="58"/>
      <c r="Z127" s="58"/>
      <c r="AA127" s="58"/>
    </row>
    <row r="128" spans="3:27">
      <c r="C128" s="55"/>
      <c r="D128" s="56"/>
      <c r="E128" s="65"/>
      <c r="F128" s="58"/>
      <c r="G128" s="58"/>
      <c r="H128" s="58"/>
      <c r="I128" s="58"/>
      <c r="J128" s="58"/>
      <c r="K128" s="58"/>
      <c r="L128" s="58"/>
      <c r="M128" s="58"/>
      <c r="N128" s="58"/>
      <c r="O128" s="58"/>
      <c r="P128" s="58"/>
      <c r="Q128" s="58"/>
      <c r="R128" s="58"/>
      <c r="S128" s="58"/>
      <c r="T128" s="58"/>
      <c r="U128" s="58"/>
      <c r="V128" s="58"/>
      <c r="W128" s="58"/>
      <c r="X128" s="58"/>
      <c r="Y128" s="58"/>
      <c r="Z128" s="58"/>
      <c r="AA128" s="58"/>
    </row>
    <row r="129" spans="3:27">
      <c r="C129" s="55"/>
      <c r="D129" s="56"/>
      <c r="E129" s="65"/>
      <c r="F129" s="58"/>
      <c r="G129" s="58"/>
      <c r="H129" s="58"/>
      <c r="I129" s="58"/>
      <c r="J129" s="58"/>
      <c r="K129" s="58"/>
      <c r="L129" s="58"/>
      <c r="M129" s="58"/>
      <c r="N129" s="58"/>
      <c r="O129" s="58"/>
      <c r="P129" s="58"/>
      <c r="Q129" s="58"/>
      <c r="R129" s="58"/>
      <c r="S129" s="58"/>
      <c r="T129" s="58"/>
      <c r="U129" s="58"/>
      <c r="V129" s="58"/>
      <c r="W129" s="58"/>
      <c r="X129" s="58"/>
      <c r="Y129" s="58"/>
      <c r="Z129" s="58"/>
      <c r="AA129" s="58"/>
    </row>
    <row r="130" spans="3:27">
      <c r="C130" s="55"/>
      <c r="D130" s="56"/>
      <c r="E130" s="65"/>
      <c r="F130" s="58"/>
      <c r="G130" s="58"/>
      <c r="H130" s="58"/>
      <c r="I130" s="58"/>
      <c r="J130" s="58"/>
      <c r="K130" s="58"/>
      <c r="L130" s="58"/>
      <c r="M130" s="58"/>
      <c r="N130" s="58"/>
      <c r="O130" s="58"/>
      <c r="P130" s="58"/>
      <c r="Q130" s="58"/>
      <c r="R130" s="58"/>
      <c r="S130" s="58"/>
      <c r="T130" s="58"/>
      <c r="U130" s="58"/>
      <c r="V130" s="58"/>
      <c r="W130" s="58"/>
      <c r="X130" s="58"/>
      <c r="Y130" s="58"/>
      <c r="Z130" s="58"/>
      <c r="AA130" s="58"/>
    </row>
    <row r="131" spans="3:27">
      <c r="C131" s="55"/>
      <c r="D131" s="56"/>
      <c r="E131" s="65"/>
      <c r="F131" s="58"/>
      <c r="G131" s="58"/>
      <c r="H131" s="58"/>
      <c r="I131" s="58"/>
      <c r="J131" s="58"/>
      <c r="K131" s="58"/>
      <c r="L131" s="58"/>
      <c r="M131" s="58"/>
      <c r="N131" s="58"/>
      <c r="O131" s="58"/>
      <c r="P131" s="58"/>
      <c r="Q131" s="58"/>
      <c r="R131" s="58"/>
      <c r="S131" s="58"/>
      <c r="T131" s="58"/>
      <c r="U131" s="58"/>
      <c r="V131" s="58"/>
      <c r="W131" s="58"/>
      <c r="X131" s="58"/>
      <c r="Y131" s="58"/>
      <c r="Z131" s="58"/>
      <c r="AA131" s="58"/>
    </row>
    <row r="132" spans="3:27">
      <c r="C132" s="55"/>
      <c r="D132" s="56"/>
      <c r="E132" s="65"/>
      <c r="F132" s="58"/>
      <c r="G132" s="58"/>
      <c r="H132" s="58"/>
      <c r="I132" s="58"/>
      <c r="J132" s="58"/>
      <c r="K132" s="58"/>
      <c r="L132" s="58"/>
      <c r="M132" s="58"/>
      <c r="N132" s="58"/>
      <c r="O132" s="58"/>
      <c r="P132" s="58"/>
      <c r="Q132" s="58"/>
      <c r="R132" s="58"/>
      <c r="S132" s="58"/>
      <c r="T132" s="58"/>
      <c r="U132" s="58"/>
      <c r="V132" s="58"/>
      <c r="W132" s="58"/>
      <c r="X132" s="58"/>
      <c r="Y132" s="58"/>
      <c r="Z132" s="58"/>
      <c r="AA132" s="58"/>
    </row>
    <row r="133" spans="3:27">
      <c r="C133" s="55"/>
      <c r="D133" s="56"/>
      <c r="E133" s="65"/>
      <c r="F133" s="58"/>
      <c r="G133" s="58"/>
      <c r="H133" s="58"/>
      <c r="I133" s="58"/>
      <c r="J133" s="58"/>
      <c r="K133" s="58"/>
      <c r="L133" s="58"/>
      <c r="M133" s="58"/>
      <c r="N133" s="58"/>
      <c r="O133" s="58"/>
      <c r="P133" s="58"/>
      <c r="Q133" s="58"/>
      <c r="R133" s="58"/>
      <c r="S133" s="58"/>
      <c r="T133" s="58"/>
      <c r="U133" s="58"/>
      <c r="V133" s="58"/>
      <c r="W133" s="58"/>
      <c r="X133" s="58"/>
      <c r="Y133" s="58"/>
      <c r="Z133" s="58"/>
      <c r="AA133" s="58"/>
    </row>
    <row r="134" spans="3:27">
      <c r="C134" s="55"/>
      <c r="D134" s="56"/>
      <c r="E134" s="65"/>
      <c r="F134" s="58"/>
      <c r="G134" s="58"/>
      <c r="H134" s="58"/>
      <c r="I134" s="58"/>
      <c r="J134" s="58"/>
      <c r="K134" s="58"/>
      <c r="L134" s="58"/>
      <c r="M134" s="58"/>
      <c r="N134" s="58"/>
      <c r="O134" s="58"/>
      <c r="P134" s="58"/>
      <c r="Q134" s="58"/>
      <c r="R134" s="58"/>
      <c r="S134" s="58"/>
      <c r="T134" s="58"/>
      <c r="U134" s="58"/>
      <c r="V134" s="58"/>
      <c r="W134" s="58"/>
      <c r="X134" s="58"/>
      <c r="Y134" s="58"/>
      <c r="Z134" s="58"/>
      <c r="AA134" s="58"/>
    </row>
    <row r="135" spans="3:27">
      <c r="C135" s="55"/>
      <c r="D135" s="56"/>
      <c r="E135" s="65"/>
      <c r="F135" s="58"/>
      <c r="G135" s="58"/>
      <c r="H135" s="58"/>
      <c r="I135" s="58"/>
      <c r="J135" s="58"/>
      <c r="K135" s="58"/>
      <c r="L135" s="58"/>
      <c r="M135" s="58"/>
      <c r="N135" s="58"/>
      <c r="O135" s="58"/>
      <c r="P135" s="58"/>
      <c r="Q135" s="58"/>
      <c r="R135" s="58"/>
      <c r="S135" s="58"/>
      <c r="T135" s="58"/>
      <c r="U135" s="58"/>
      <c r="V135" s="58"/>
      <c r="W135" s="58"/>
      <c r="X135" s="58"/>
      <c r="Y135" s="58"/>
      <c r="Z135" s="58"/>
      <c r="AA135" s="58"/>
    </row>
    <row r="136" spans="3:27">
      <c r="C136" s="55"/>
      <c r="D136" s="56"/>
      <c r="E136" s="65"/>
      <c r="F136" s="58"/>
      <c r="G136" s="58"/>
      <c r="H136" s="58"/>
      <c r="I136" s="58"/>
      <c r="J136" s="58"/>
      <c r="K136" s="58"/>
      <c r="L136" s="58"/>
      <c r="M136" s="58"/>
      <c r="N136" s="58"/>
      <c r="O136" s="58"/>
      <c r="P136" s="58"/>
      <c r="Q136" s="58"/>
      <c r="R136" s="58"/>
      <c r="S136" s="58"/>
      <c r="T136" s="58"/>
      <c r="U136" s="58"/>
      <c r="V136" s="58"/>
      <c r="W136" s="58"/>
      <c r="X136" s="58"/>
      <c r="Y136" s="58"/>
      <c r="Z136" s="58"/>
      <c r="AA136" s="58"/>
    </row>
    <row r="137" spans="3:27">
      <c r="C137" s="55"/>
      <c r="D137" s="56"/>
      <c r="E137" s="65"/>
      <c r="F137" s="58"/>
      <c r="G137" s="58"/>
      <c r="H137" s="58"/>
      <c r="I137" s="58"/>
      <c r="J137" s="58"/>
      <c r="K137" s="58"/>
      <c r="L137" s="58"/>
      <c r="M137" s="58"/>
      <c r="N137" s="58"/>
      <c r="O137" s="58"/>
      <c r="P137" s="58"/>
      <c r="Q137" s="58"/>
      <c r="R137" s="58"/>
      <c r="S137" s="58"/>
      <c r="T137" s="58"/>
      <c r="U137" s="58"/>
      <c r="V137" s="58"/>
      <c r="W137" s="58"/>
      <c r="X137" s="58"/>
      <c r="Y137" s="58"/>
      <c r="Z137" s="58"/>
      <c r="AA137" s="58"/>
    </row>
    <row r="138" spans="3:27">
      <c r="C138" s="55"/>
      <c r="D138" s="56"/>
      <c r="E138" s="65"/>
      <c r="F138" s="58"/>
      <c r="G138" s="58"/>
      <c r="H138" s="58"/>
      <c r="I138" s="58"/>
      <c r="J138" s="58"/>
      <c r="K138" s="58"/>
      <c r="L138" s="58"/>
      <c r="M138" s="58"/>
      <c r="N138" s="58"/>
      <c r="O138" s="58"/>
      <c r="P138" s="58"/>
      <c r="Q138" s="58"/>
      <c r="R138" s="58"/>
      <c r="S138" s="58"/>
      <c r="T138" s="58"/>
      <c r="U138" s="58"/>
      <c r="V138" s="58"/>
      <c r="W138" s="58"/>
      <c r="X138" s="58"/>
      <c r="Y138" s="58"/>
      <c r="Z138" s="58"/>
      <c r="AA138" s="58"/>
    </row>
    <row r="139" spans="3:27">
      <c r="C139" s="55"/>
      <c r="D139" s="56"/>
      <c r="E139" s="65"/>
      <c r="F139" s="58"/>
      <c r="G139" s="58"/>
      <c r="H139" s="58"/>
      <c r="I139" s="58"/>
      <c r="J139" s="58"/>
      <c r="K139" s="58"/>
      <c r="L139" s="58"/>
      <c r="M139" s="58"/>
      <c r="N139" s="58"/>
      <c r="O139" s="58"/>
      <c r="P139" s="58"/>
      <c r="Q139" s="58"/>
      <c r="R139" s="58"/>
      <c r="S139" s="58"/>
      <c r="T139" s="58"/>
      <c r="U139" s="58"/>
      <c r="V139" s="58"/>
      <c r="W139" s="58"/>
      <c r="X139" s="58"/>
      <c r="Y139" s="58"/>
      <c r="Z139" s="58"/>
      <c r="AA139" s="58"/>
    </row>
    <row r="140" spans="3:27">
      <c r="C140" s="55"/>
      <c r="D140" s="56"/>
      <c r="E140" s="65"/>
      <c r="F140" s="58"/>
      <c r="G140" s="58"/>
      <c r="H140" s="58"/>
      <c r="I140" s="58"/>
      <c r="J140" s="58"/>
      <c r="K140" s="58"/>
      <c r="L140" s="58"/>
      <c r="M140" s="58"/>
      <c r="N140" s="58"/>
      <c r="O140" s="58"/>
      <c r="P140" s="58"/>
      <c r="Q140" s="58"/>
      <c r="R140" s="58"/>
      <c r="S140" s="58"/>
      <c r="T140" s="58"/>
      <c r="U140" s="58"/>
      <c r="V140" s="58"/>
      <c r="W140" s="58"/>
      <c r="X140" s="58"/>
      <c r="Y140" s="58"/>
      <c r="Z140" s="58"/>
      <c r="AA140" s="58"/>
    </row>
    <row r="141" spans="3:27">
      <c r="C141" s="55"/>
      <c r="D141" s="56"/>
      <c r="E141" s="65"/>
      <c r="F141" s="58"/>
      <c r="G141" s="58"/>
      <c r="H141" s="58"/>
      <c r="I141" s="58"/>
      <c r="J141" s="58"/>
      <c r="K141" s="58"/>
      <c r="L141" s="58"/>
      <c r="M141" s="58"/>
      <c r="N141" s="58"/>
      <c r="O141" s="58"/>
      <c r="P141" s="58"/>
      <c r="Q141" s="58"/>
      <c r="R141" s="58"/>
      <c r="S141" s="58"/>
      <c r="T141" s="58"/>
      <c r="U141" s="58"/>
      <c r="V141" s="58"/>
      <c r="W141" s="58"/>
      <c r="X141" s="58"/>
      <c r="Y141" s="58"/>
      <c r="Z141" s="58"/>
      <c r="AA141" s="58"/>
    </row>
    <row r="142" spans="3:27">
      <c r="C142" s="55"/>
      <c r="D142" s="56"/>
      <c r="E142" s="65"/>
      <c r="F142" s="58"/>
      <c r="G142" s="58"/>
      <c r="H142" s="58"/>
      <c r="I142" s="58"/>
      <c r="J142" s="58"/>
      <c r="K142" s="58"/>
      <c r="L142" s="58"/>
      <c r="M142" s="58"/>
      <c r="N142" s="58"/>
      <c r="O142" s="58"/>
      <c r="P142" s="58"/>
      <c r="Q142" s="58"/>
      <c r="R142" s="58"/>
      <c r="S142" s="58"/>
      <c r="T142" s="58"/>
      <c r="U142" s="58"/>
      <c r="V142" s="58"/>
      <c r="W142" s="58"/>
      <c r="X142" s="58"/>
      <c r="Y142" s="58"/>
      <c r="Z142" s="58"/>
      <c r="AA142" s="58"/>
    </row>
    <row r="143" spans="3:27">
      <c r="C143" s="55"/>
      <c r="D143" s="56"/>
      <c r="E143" s="65"/>
      <c r="F143" s="58"/>
      <c r="G143" s="58"/>
      <c r="H143" s="58"/>
      <c r="I143" s="58"/>
      <c r="J143" s="58"/>
      <c r="K143" s="58"/>
      <c r="L143" s="58"/>
      <c r="M143" s="58"/>
      <c r="N143" s="58"/>
      <c r="O143" s="58"/>
      <c r="P143" s="58"/>
      <c r="Q143" s="58"/>
      <c r="R143" s="58"/>
      <c r="S143" s="58"/>
      <c r="T143" s="58"/>
      <c r="U143" s="58"/>
      <c r="V143" s="58"/>
      <c r="W143" s="58"/>
      <c r="X143" s="58"/>
      <c r="Y143" s="58"/>
      <c r="Z143" s="58"/>
      <c r="AA143" s="58"/>
    </row>
    <row r="144" spans="3:27">
      <c r="C144" s="55"/>
      <c r="D144" s="56"/>
      <c r="E144" s="65"/>
      <c r="F144" s="58"/>
      <c r="G144" s="58"/>
      <c r="H144" s="58"/>
      <c r="I144" s="58"/>
      <c r="J144" s="58"/>
      <c r="K144" s="58"/>
      <c r="L144" s="58"/>
      <c r="M144" s="58"/>
      <c r="N144" s="58"/>
      <c r="O144" s="58"/>
      <c r="P144" s="58"/>
      <c r="Q144" s="58"/>
      <c r="R144" s="58"/>
      <c r="S144" s="58"/>
      <c r="T144" s="58"/>
      <c r="U144" s="58"/>
      <c r="V144" s="58"/>
      <c r="W144" s="58"/>
      <c r="X144" s="58"/>
      <c r="Y144" s="58"/>
      <c r="Z144" s="58"/>
      <c r="AA144" s="58"/>
    </row>
    <row r="145" spans="3:27">
      <c r="C145" s="55"/>
      <c r="D145" s="56"/>
      <c r="E145" s="65"/>
      <c r="F145" s="58"/>
      <c r="G145" s="58"/>
      <c r="H145" s="58"/>
      <c r="I145" s="58"/>
      <c r="J145" s="58"/>
      <c r="K145" s="58"/>
      <c r="L145" s="58"/>
      <c r="M145" s="58"/>
      <c r="N145" s="58"/>
      <c r="O145" s="58"/>
      <c r="P145" s="58"/>
      <c r="Q145" s="58"/>
      <c r="R145" s="58"/>
      <c r="S145" s="58"/>
      <c r="T145" s="58"/>
      <c r="U145" s="58"/>
      <c r="V145" s="58"/>
      <c r="W145" s="58"/>
      <c r="X145" s="58"/>
      <c r="Y145" s="58"/>
      <c r="Z145" s="58"/>
      <c r="AA145" s="58"/>
    </row>
    <row r="146" spans="3:27">
      <c r="C146" s="55"/>
      <c r="D146" s="56"/>
      <c r="E146" s="65"/>
      <c r="F146" s="58"/>
      <c r="G146" s="58"/>
      <c r="H146" s="58"/>
      <c r="I146" s="58"/>
      <c r="J146" s="58"/>
      <c r="K146" s="58"/>
      <c r="L146" s="58"/>
      <c r="M146" s="58"/>
      <c r="N146" s="58"/>
      <c r="O146" s="58"/>
      <c r="P146" s="58"/>
      <c r="Q146" s="58"/>
      <c r="R146" s="58"/>
      <c r="S146" s="58"/>
      <c r="T146" s="58"/>
      <c r="U146" s="58"/>
      <c r="V146" s="58"/>
      <c r="W146" s="58"/>
      <c r="X146" s="58"/>
      <c r="Y146" s="58"/>
      <c r="Z146" s="58"/>
      <c r="AA146" s="58"/>
    </row>
    <row r="147" spans="3:27">
      <c r="C147" s="55"/>
      <c r="D147" s="56"/>
      <c r="E147" s="65"/>
      <c r="F147" s="58"/>
      <c r="G147" s="58"/>
      <c r="H147" s="58"/>
      <c r="I147" s="58"/>
      <c r="J147" s="58"/>
      <c r="K147" s="58"/>
      <c r="L147" s="58"/>
      <c r="M147" s="58"/>
      <c r="N147" s="58"/>
      <c r="O147" s="58"/>
      <c r="P147" s="58"/>
      <c r="Q147" s="58"/>
      <c r="R147" s="58"/>
      <c r="S147" s="58"/>
      <c r="T147" s="58"/>
      <c r="U147" s="58"/>
      <c r="V147" s="58"/>
      <c r="W147" s="58"/>
      <c r="X147" s="58"/>
      <c r="Y147" s="58"/>
      <c r="Z147" s="58"/>
      <c r="AA147" s="58"/>
    </row>
    <row r="148" spans="3:27">
      <c r="C148" s="55"/>
      <c r="D148" s="56"/>
      <c r="E148" s="65"/>
      <c r="F148" s="58"/>
      <c r="G148" s="58"/>
      <c r="H148" s="58"/>
      <c r="I148" s="58"/>
      <c r="J148" s="58"/>
      <c r="K148" s="58"/>
      <c r="L148" s="58"/>
      <c r="M148" s="58"/>
      <c r="N148" s="58"/>
      <c r="O148" s="58"/>
      <c r="P148" s="58"/>
      <c r="Q148" s="58"/>
      <c r="R148" s="58"/>
      <c r="S148" s="58"/>
      <c r="T148" s="58"/>
      <c r="U148" s="58"/>
      <c r="V148" s="58"/>
      <c r="W148" s="58"/>
      <c r="X148" s="58"/>
      <c r="Y148" s="58"/>
      <c r="Z148" s="58"/>
      <c r="AA148" s="58"/>
    </row>
    <row r="149" spans="3:27">
      <c r="C149" s="55"/>
      <c r="D149" s="56"/>
      <c r="E149" s="65"/>
      <c r="F149" s="58"/>
      <c r="G149" s="58"/>
      <c r="H149" s="58"/>
      <c r="I149" s="58"/>
      <c r="J149" s="58"/>
      <c r="K149" s="58"/>
      <c r="L149" s="58"/>
      <c r="M149" s="58"/>
      <c r="N149" s="58"/>
      <c r="O149" s="58"/>
      <c r="P149" s="58"/>
      <c r="Q149" s="58"/>
      <c r="R149" s="58"/>
      <c r="S149" s="58"/>
      <c r="T149" s="58"/>
      <c r="U149" s="58"/>
      <c r="V149" s="58"/>
      <c r="W149" s="58"/>
      <c r="X149" s="58"/>
      <c r="Y149" s="58"/>
      <c r="Z149" s="58"/>
      <c r="AA149" s="58"/>
    </row>
    <row r="150" spans="3:27">
      <c r="C150" s="55"/>
      <c r="D150" s="56"/>
      <c r="E150" s="65"/>
      <c r="F150" s="58"/>
      <c r="G150" s="58"/>
      <c r="H150" s="58"/>
      <c r="I150" s="58"/>
      <c r="J150" s="58"/>
      <c r="K150" s="58"/>
      <c r="L150" s="58"/>
      <c r="M150" s="58"/>
      <c r="N150" s="58"/>
      <c r="O150" s="58"/>
      <c r="P150" s="58"/>
      <c r="Q150" s="58"/>
      <c r="R150" s="58"/>
      <c r="S150" s="58"/>
      <c r="T150" s="58"/>
      <c r="U150" s="58"/>
      <c r="V150" s="58"/>
      <c r="W150" s="58"/>
      <c r="X150" s="58"/>
      <c r="Y150" s="58"/>
      <c r="Z150" s="58"/>
      <c r="AA150" s="58"/>
    </row>
    <row r="151" spans="3:27">
      <c r="C151" s="55"/>
      <c r="D151" s="56"/>
      <c r="E151" s="65"/>
      <c r="F151" s="58"/>
      <c r="G151" s="58"/>
      <c r="H151" s="58"/>
      <c r="I151" s="58"/>
      <c r="J151" s="58"/>
      <c r="K151" s="58"/>
      <c r="L151" s="58"/>
      <c r="M151" s="58"/>
      <c r="N151" s="58"/>
      <c r="O151" s="58"/>
      <c r="P151" s="58"/>
      <c r="Q151" s="58"/>
      <c r="R151" s="58"/>
      <c r="S151" s="58"/>
      <c r="T151" s="58"/>
      <c r="U151" s="58"/>
      <c r="V151" s="58"/>
      <c r="W151" s="58"/>
      <c r="X151" s="58"/>
      <c r="Y151" s="58"/>
      <c r="Z151" s="58"/>
      <c r="AA151" s="58"/>
    </row>
    <row r="152" spans="3:27">
      <c r="C152" s="55"/>
      <c r="D152" s="56"/>
      <c r="E152" s="65"/>
      <c r="F152" s="58"/>
      <c r="G152" s="58"/>
      <c r="H152" s="58"/>
      <c r="I152" s="58"/>
      <c r="J152" s="58"/>
      <c r="K152" s="58"/>
      <c r="L152" s="58"/>
      <c r="M152" s="58"/>
      <c r="N152" s="58"/>
      <c r="O152" s="58"/>
      <c r="P152" s="58"/>
      <c r="Q152" s="58"/>
      <c r="R152" s="58"/>
      <c r="S152" s="58"/>
      <c r="T152" s="58"/>
      <c r="U152" s="58"/>
      <c r="V152" s="58"/>
      <c r="W152" s="58"/>
      <c r="X152" s="58"/>
      <c r="Y152" s="58"/>
      <c r="Z152" s="58"/>
      <c r="AA152" s="58"/>
    </row>
    <row r="153" spans="3:27">
      <c r="C153" s="55"/>
      <c r="D153" s="56"/>
      <c r="E153" s="65"/>
      <c r="F153" s="58"/>
      <c r="G153" s="58"/>
      <c r="H153" s="58"/>
      <c r="I153" s="58"/>
      <c r="J153" s="58"/>
      <c r="K153" s="58"/>
      <c r="L153" s="58"/>
      <c r="M153" s="58"/>
      <c r="N153" s="58"/>
      <c r="O153" s="58"/>
      <c r="P153" s="58"/>
      <c r="Q153" s="58"/>
      <c r="R153" s="58"/>
      <c r="S153" s="58"/>
      <c r="T153" s="58"/>
      <c r="U153" s="58"/>
      <c r="V153" s="58"/>
      <c r="W153" s="58"/>
      <c r="X153" s="58"/>
      <c r="Y153" s="58"/>
      <c r="Z153" s="58"/>
      <c r="AA153" s="58"/>
    </row>
    <row r="154" spans="3:27">
      <c r="C154" s="55"/>
      <c r="D154" s="56"/>
      <c r="E154" s="65"/>
      <c r="F154" s="58"/>
      <c r="G154" s="58"/>
      <c r="H154" s="58"/>
      <c r="I154" s="58"/>
      <c r="J154" s="58"/>
      <c r="K154" s="58"/>
      <c r="L154" s="58"/>
      <c r="M154" s="58"/>
      <c r="N154" s="58"/>
      <c r="O154" s="58"/>
      <c r="P154" s="58"/>
      <c r="Q154" s="58"/>
      <c r="R154" s="58"/>
      <c r="S154" s="58"/>
      <c r="T154" s="58"/>
      <c r="U154" s="58"/>
      <c r="V154" s="58"/>
      <c r="W154" s="58"/>
      <c r="X154" s="58"/>
      <c r="Y154" s="58"/>
      <c r="Z154" s="58"/>
      <c r="AA154" s="58"/>
    </row>
    <row r="155" spans="3:27">
      <c r="C155" s="55"/>
      <c r="D155" s="56"/>
      <c r="E155" s="65"/>
      <c r="F155" s="58"/>
      <c r="G155" s="58"/>
      <c r="H155" s="58"/>
      <c r="I155" s="58"/>
      <c r="J155" s="58"/>
      <c r="K155" s="58"/>
      <c r="L155" s="58"/>
      <c r="M155" s="58"/>
      <c r="N155" s="58"/>
      <c r="O155" s="58"/>
      <c r="P155" s="58"/>
      <c r="Q155" s="58"/>
      <c r="R155" s="58"/>
      <c r="S155" s="58"/>
      <c r="T155" s="58"/>
      <c r="U155" s="58"/>
      <c r="V155" s="58"/>
      <c r="W155" s="58"/>
      <c r="X155" s="58"/>
      <c r="Y155" s="58"/>
      <c r="Z155" s="58"/>
      <c r="AA155" s="58"/>
    </row>
    <row r="156" spans="3:27">
      <c r="C156" s="55"/>
      <c r="D156" s="56"/>
      <c r="E156" s="65"/>
      <c r="F156" s="58"/>
      <c r="G156" s="58"/>
      <c r="H156" s="58"/>
      <c r="I156" s="58"/>
      <c r="J156" s="58"/>
      <c r="K156" s="58"/>
      <c r="L156" s="58"/>
      <c r="M156" s="58"/>
      <c r="N156" s="58"/>
      <c r="O156" s="58"/>
      <c r="P156" s="58"/>
      <c r="Q156" s="58"/>
      <c r="R156" s="58"/>
      <c r="S156" s="58"/>
      <c r="T156" s="58"/>
      <c r="U156" s="58"/>
      <c r="V156" s="58"/>
      <c r="W156" s="58"/>
      <c r="X156" s="58"/>
      <c r="Y156" s="58"/>
      <c r="Z156" s="58"/>
      <c r="AA156" s="58"/>
    </row>
    <row r="157" spans="3:27">
      <c r="C157" s="55"/>
      <c r="D157" s="56"/>
      <c r="E157" s="65"/>
      <c r="F157" s="58"/>
      <c r="G157" s="58"/>
      <c r="H157" s="58"/>
      <c r="I157" s="58"/>
      <c r="J157" s="58"/>
      <c r="K157" s="58"/>
      <c r="L157" s="58"/>
      <c r="M157" s="58"/>
      <c r="N157" s="58"/>
      <c r="O157" s="58"/>
      <c r="P157" s="58"/>
      <c r="Q157" s="58"/>
      <c r="R157" s="58"/>
      <c r="S157" s="58"/>
      <c r="T157" s="58"/>
      <c r="U157" s="58"/>
      <c r="V157" s="58"/>
      <c r="W157" s="58"/>
      <c r="X157" s="58"/>
      <c r="Y157" s="58"/>
      <c r="Z157" s="58"/>
      <c r="AA157" s="58"/>
    </row>
    <row r="158" spans="3:27">
      <c r="C158" s="55"/>
      <c r="D158" s="56"/>
      <c r="E158" s="65"/>
      <c r="F158" s="58"/>
      <c r="G158" s="58"/>
      <c r="H158" s="58"/>
      <c r="I158" s="58"/>
      <c r="J158" s="58"/>
      <c r="K158" s="58"/>
      <c r="L158" s="58"/>
      <c r="M158" s="58"/>
      <c r="N158" s="58"/>
      <c r="O158" s="58"/>
      <c r="P158" s="58"/>
      <c r="Q158" s="58"/>
      <c r="R158" s="58"/>
      <c r="S158" s="58"/>
      <c r="T158" s="58"/>
      <c r="U158" s="58"/>
      <c r="V158" s="58"/>
      <c r="W158" s="58"/>
      <c r="X158" s="58"/>
      <c r="Y158" s="58"/>
      <c r="Z158" s="58"/>
      <c r="AA158" s="58"/>
    </row>
    <row r="159" spans="3:27">
      <c r="C159" s="55"/>
      <c r="D159" s="56"/>
      <c r="E159" s="65"/>
      <c r="F159" s="58"/>
      <c r="G159" s="58"/>
      <c r="H159" s="58"/>
      <c r="I159" s="58"/>
      <c r="J159" s="58"/>
      <c r="K159" s="58"/>
      <c r="L159" s="58"/>
      <c r="M159" s="58"/>
      <c r="N159" s="58"/>
      <c r="O159" s="58"/>
      <c r="P159" s="58"/>
      <c r="Q159" s="58"/>
      <c r="R159" s="58"/>
      <c r="S159" s="58"/>
      <c r="T159" s="58"/>
      <c r="U159" s="58"/>
      <c r="V159" s="58"/>
      <c r="W159" s="58"/>
      <c r="X159" s="58"/>
      <c r="Y159" s="58"/>
      <c r="Z159" s="58"/>
      <c r="AA159" s="58"/>
    </row>
    <row r="160" spans="3:27">
      <c r="C160" s="55"/>
      <c r="D160" s="56"/>
      <c r="E160" s="65"/>
      <c r="F160" s="58"/>
      <c r="G160" s="58"/>
      <c r="H160" s="58"/>
      <c r="I160" s="58"/>
      <c r="J160" s="58"/>
      <c r="K160" s="58"/>
      <c r="L160" s="58"/>
      <c r="M160" s="58"/>
      <c r="N160" s="58"/>
      <c r="O160" s="58"/>
      <c r="P160" s="58"/>
      <c r="Q160" s="58"/>
      <c r="R160" s="58"/>
      <c r="S160" s="58"/>
      <c r="T160" s="58"/>
      <c r="U160" s="58"/>
      <c r="V160" s="58"/>
      <c r="W160" s="58"/>
      <c r="X160" s="58"/>
      <c r="Y160" s="58"/>
      <c r="Z160" s="58"/>
      <c r="AA160" s="58"/>
    </row>
    <row r="161" spans="3:27">
      <c r="C161" s="55"/>
      <c r="D161" s="56"/>
      <c r="E161" s="65"/>
      <c r="F161" s="58"/>
      <c r="G161" s="58"/>
      <c r="H161" s="58"/>
      <c r="I161" s="58"/>
      <c r="J161" s="58"/>
      <c r="K161" s="58"/>
      <c r="L161" s="58"/>
      <c r="M161" s="58"/>
      <c r="N161" s="58"/>
      <c r="O161" s="58"/>
      <c r="P161" s="58"/>
      <c r="Q161" s="58"/>
      <c r="R161" s="58"/>
      <c r="S161" s="58"/>
      <c r="T161" s="58"/>
      <c r="U161" s="58"/>
      <c r="V161" s="58"/>
      <c r="W161" s="58"/>
      <c r="X161" s="58"/>
      <c r="Y161" s="58"/>
      <c r="Z161" s="58"/>
      <c r="AA161" s="58"/>
    </row>
    <row r="162" spans="3:27">
      <c r="C162" s="55"/>
      <c r="D162" s="56"/>
      <c r="E162" s="65"/>
      <c r="F162" s="58"/>
      <c r="G162" s="58"/>
      <c r="H162" s="58"/>
      <c r="I162" s="58"/>
      <c r="J162" s="58"/>
      <c r="K162" s="58"/>
      <c r="L162" s="58"/>
      <c r="M162" s="58"/>
      <c r="N162" s="58"/>
      <c r="O162" s="58"/>
      <c r="P162" s="58"/>
      <c r="Q162" s="58"/>
      <c r="R162" s="58"/>
      <c r="S162" s="58"/>
      <c r="T162" s="58"/>
      <c r="U162" s="58"/>
      <c r="V162" s="58"/>
      <c r="W162" s="58"/>
      <c r="X162" s="58"/>
      <c r="Y162" s="58"/>
      <c r="Z162" s="58"/>
      <c r="AA162" s="58"/>
    </row>
    <row r="163" spans="3:27">
      <c r="C163" s="55"/>
      <c r="D163" s="56"/>
      <c r="E163" s="65"/>
      <c r="F163" s="58"/>
      <c r="G163" s="58"/>
      <c r="H163" s="58"/>
      <c r="I163" s="58"/>
      <c r="J163" s="58"/>
      <c r="K163" s="58"/>
      <c r="L163" s="58"/>
      <c r="M163" s="58"/>
      <c r="N163" s="58"/>
      <c r="O163" s="58"/>
      <c r="P163" s="58"/>
      <c r="Q163" s="58"/>
      <c r="R163" s="58"/>
      <c r="S163" s="58"/>
      <c r="T163" s="58"/>
      <c r="U163" s="58"/>
      <c r="V163" s="58"/>
      <c r="W163" s="58"/>
      <c r="X163" s="58"/>
      <c r="Y163" s="58"/>
      <c r="Z163" s="58"/>
      <c r="AA163" s="58"/>
    </row>
    <row r="164" spans="3:27">
      <c r="C164" s="55"/>
      <c r="D164" s="56"/>
      <c r="E164" s="65"/>
      <c r="F164" s="58"/>
      <c r="G164" s="58"/>
      <c r="H164" s="58"/>
      <c r="I164" s="58"/>
      <c r="J164" s="58"/>
      <c r="K164" s="58"/>
      <c r="L164" s="58"/>
      <c r="M164" s="58"/>
      <c r="N164" s="58"/>
      <c r="O164" s="58"/>
      <c r="P164" s="58"/>
      <c r="Q164" s="58"/>
      <c r="R164" s="58"/>
      <c r="S164" s="58"/>
      <c r="T164" s="58"/>
      <c r="U164" s="58"/>
      <c r="V164" s="58"/>
      <c r="W164" s="58"/>
      <c r="X164" s="58"/>
      <c r="Y164" s="58"/>
      <c r="Z164" s="58"/>
      <c r="AA164" s="58"/>
    </row>
    <row r="165" spans="3:27">
      <c r="C165" s="55"/>
      <c r="D165" s="56"/>
      <c r="E165" s="65"/>
      <c r="F165" s="58"/>
      <c r="G165" s="58"/>
      <c r="H165" s="58"/>
      <c r="I165" s="58"/>
      <c r="J165" s="58"/>
      <c r="K165" s="58"/>
      <c r="L165" s="58"/>
      <c r="M165" s="58"/>
      <c r="N165" s="58"/>
      <c r="O165" s="58"/>
      <c r="P165" s="58"/>
      <c r="Q165" s="58"/>
      <c r="R165" s="58"/>
      <c r="S165" s="58"/>
      <c r="T165" s="58"/>
      <c r="U165" s="58"/>
      <c r="V165" s="58"/>
      <c r="W165" s="58"/>
      <c r="X165" s="58"/>
      <c r="Y165" s="58"/>
      <c r="Z165" s="58"/>
      <c r="AA165" s="58"/>
    </row>
    <row r="166" spans="3:27">
      <c r="C166" s="55"/>
      <c r="D166" s="56"/>
      <c r="E166" s="65"/>
      <c r="F166" s="58"/>
      <c r="G166" s="58"/>
      <c r="H166" s="58"/>
      <c r="I166" s="58"/>
      <c r="J166" s="58"/>
      <c r="K166" s="58"/>
      <c r="L166" s="58"/>
      <c r="M166" s="58"/>
      <c r="N166" s="58"/>
      <c r="O166" s="58"/>
      <c r="P166" s="58"/>
      <c r="Q166" s="58"/>
      <c r="R166" s="58"/>
      <c r="S166" s="58"/>
      <c r="T166" s="58"/>
      <c r="U166" s="58"/>
      <c r="V166" s="58"/>
      <c r="W166" s="58"/>
      <c r="X166" s="58"/>
      <c r="Y166" s="58"/>
      <c r="Z166" s="58"/>
      <c r="AA166" s="58"/>
    </row>
    <row r="167" spans="3:27">
      <c r="C167" s="55"/>
      <c r="D167" s="56"/>
      <c r="E167" s="65"/>
      <c r="F167" s="58"/>
      <c r="G167" s="58"/>
      <c r="H167" s="58"/>
      <c r="I167" s="58"/>
      <c r="J167" s="58"/>
      <c r="K167" s="58"/>
      <c r="L167" s="58"/>
      <c r="M167" s="58"/>
      <c r="N167" s="58"/>
      <c r="O167" s="58"/>
      <c r="P167" s="58"/>
      <c r="Q167" s="58"/>
      <c r="R167" s="58"/>
      <c r="S167" s="58"/>
      <c r="T167" s="58"/>
      <c r="U167" s="58"/>
      <c r="V167" s="58"/>
      <c r="W167" s="58"/>
      <c r="X167" s="58"/>
      <c r="Y167" s="58"/>
      <c r="Z167" s="58"/>
      <c r="AA167" s="58"/>
    </row>
    <row r="168" spans="3:27">
      <c r="C168" s="55"/>
      <c r="D168" s="56"/>
      <c r="E168" s="65"/>
      <c r="F168" s="58"/>
      <c r="G168" s="58"/>
      <c r="H168" s="58"/>
      <c r="I168" s="58"/>
      <c r="J168" s="58"/>
      <c r="K168" s="58"/>
      <c r="L168" s="58"/>
      <c r="M168" s="58"/>
      <c r="N168" s="58"/>
      <c r="O168" s="58"/>
      <c r="P168" s="58"/>
      <c r="Q168" s="58"/>
      <c r="R168" s="58"/>
      <c r="S168" s="58"/>
      <c r="T168" s="58"/>
      <c r="U168" s="58"/>
      <c r="V168" s="58"/>
      <c r="W168" s="58"/>
      <c r="X168" s="58"/>
      <c r="Y168" s="58"/>
      <c r="Z168" s="58"/>
      <c r="AA168" s="58"/>
    </row>
    <row r="169" spans="3:27">
      <c r="C169" s="55"/>
      <c r="D169" s="56"/>
      <c r="E169" s="65"/>
      <c r="F169" s="58"/>
      <c r="G169" s="58"/>
      <c r="H169" s="58"/>
      <c r="I169" s="58"/>
      <c r="J169" s="58"/>
      <c r="K169" s="58"/>
      <c r="L169" s="58"/>
      <c r="M169" s="58"/>
      <c r="N169" s="58"/>
      <c r="O169" s="58"/>
      <c r="P169" s="58"/>
      <c r="Q169" s="58"/>
      <c r="R169" s="58"/>
      <c r="S169" s="58"/>
      <c r="T169" s="58"/>
      <c r="U169" s="58"/>
      <c r="V169" s="58"/>
      <c r="W169" s="58"/>
      <c r="X169" s="58"/>
      <c r="Y169" s="58"/>
      <c r="Z169" s="58"/>
      <c r="AA169" s="58"/>
    </row>
    <row r="170" spans="3:27">
      <c r="C170" s="55"/>
      <c r="D170" s="56"/>
      <c r="E170" s="65"/>
      <c r="F170" s="58"/>
      <c r="G170" s="58"/>
      <c r="H170" s="58"/>
      <c r="I170" s="58"/>
      <c r="J170" s="58"/>
      <c r="K170" s="58"/>
      <c r="L170" s="58"/>
      <c r="M170" s="58"/>
      <c r="N170" s="58"/>
      <c r="O170" s="58"/>
      <c r="P170" s="58"/>
      <c r="Q170" s="58"/>
      <c r="R170" s="58"/>
      <c r="S170" s="58"/>
      <c r="T170" s="58"/>
      <c r="U170" s="58"/>
      <c r="V170" s="58"/>
      <c r="W170" s="58"/>
      <c r="X170" s="58"/>
      <c r="Y170" s="58"/>
      <c r="Z170" s="58"/>
      <c r="AA170" s="58"/>
    </row>
    <row r="171" spans="3:27">
      <c r="C171" s="55"/>
      <c r="D171" s="56"/>
      <c r="E171" s="65"/>
      <c r="F171" s="58"/>
      <c r="G171" s="58"/>
      <c r="H171" s="58"/>
      <c r="I171" s="58"/>
      <c r="J171" s="58"/>
      <c r="K171" s="58"/>
      <c r="L171" s="58"/>
      <c r="M171" s="58"/>
      <c r="N171" s="58"/>
      <c r="O171" s="58"/>
      <c r="P171" s="58"/>
      <c r="Q171" s="58"/>
      <c r="R171" s="58"/>
      <c r="S171" s="58"/>
      <c r="T171" s="58"/>
      <c r="U171" s="58"/>
      <c r="V171" s="58"/>
      <c r="W171" s="58"/>
      <c r="X171" s="58"/>
      <c r="Y171" s="58"/>
      <c r="Z171" s="58"/>
      <c r="AA171" s="58"/>
    </row>
    <row r="172" spans="3:27">
      <c r="C172" s="55"/>
      <c r="D172" s="56"/>
      <c r="E172" s="65"/>
      <c r="F172" s="58"/>
      <c r="G172" s="58"/>
      <c r="H172" s="58"/>
      <c r="I172" s="58"/>
      <c r="J172" s="58"/>
      <c r="K172" s="58"/>
      <c r="L172" s="58"/>
      <c r="M172" s="58"/>
      <c r="N172" s="58"/>
      <c r="O172" s="58"/>
      <c r="P172" s="58"/>
      <c r="Q172" s="58"/>
      <c r="R172" s="58"/>
      <c r="S172" s="58"/>
      <c r="T172" s="58"/>
      <c r="U172" s="58"/>
      <c r="V172" s="58"/>
      <c r="W172" s="58"/>
      <c r="X172" s="58"/>
      <c r="Y172" s="58"/>
      <c r="Z172" s="58"/>
      <c r="AA172" s="58"/>
    </row>
    <row r="173" spans="3:27">
      <c r="C173" s="55"/>
      <c r="D173" s="56"/>
      <c r="E173" s="65"/>
      <c r="F173" s="58"/>
      <c r="G173" s="58"/>
      <c r="H173" s="58"/>
      <c r="I173" s="58"/>
      <c r="J173" s="58"/>
      <c r="K173" s="58"/>
      <c r="L173" s="58"/>
      <c r="M173" s="58"/>
      <c r="N173" s="58"/>
      <c r="O173" s="58"/>
      <c r="P173" s="58"/>
      <c r="Q173" s="58"/>
      <c r="R173" s="58"/>
      <c r="S173" s="58"/>
      <c r="T173" s="58"/>
      <c r="U173" s="58"/>
      <c r="V173" s="58"/>
      <c r="W173" s="58"/>
      <c r="X173" s="58"/>
      <c r="Y173" s="58"/>
      <c r="Z173" s="58"/>
      <c r="AA173" s="58"/>
    </row>
    <row r="174" spans="3:27">
      <c r="C174" s="55"/>
      <c r="D174" s="56"/>
      <c r="E174" s="65"/>
      <c r="F174" s="58"/>
      <c r="G174" s="58"/>
      <c r="H174" s="58"/>
      <c r="I174" s="58"/>
      <c r="J174" s="58"/>
      <c r="K174" s="58"/>
      <c r="L174" s="58"/>
      <c r="M174" s="58"/>
      <c r="N174" s="58"/>
      <c r="O174" s="58"/>
      <c r="P174" s="58"/>
      <c r="Q174" s="58"/>
      <c r="R174" s="58"/>
      <c r="S174" s="58"/>
      <c r="T174" s="58"/>
      <c r="U174" s="58"/>
      <c r="V174" s="58"/>
      <c r="W174" s="58"/>
      <c r="X174" s="58"/>
      <c r="Y174" s="58"/>
      <c r="Z174" s="58"/>
      <c r="AA174" s="58"/>
    </row>
    <row r="175" spans="3:27">
      <c r="C175" s="55"/>
      <c r="D175" s="56"/>
      <c r="E175" s="65"/>
      <c r="F175" s="58"/>
      <c r="G175" s="58"/>
      <c r="H175" s="58"/>
      <c r="I175" s="58"/>
      <c r="J175" s="58"/>
      <c r="K175" s="58"/>
      <c r="L175" s="58"/>
      <c r="M175" s="58"/>
      <c r="N175" s="58"/>
      <c r="O175" s="58"/>
      <c r="P175" s="58"/>
      <c r="Q175" s="58"/>
      <c r="R175" s="58"/>
      <c r="S175" s="58"/>
      <c r="T175" s="58"/>
      <c r="U175" s="58"/>
      <c r="V175" s="58"/>
      <c r="W175" s="58"/>
      <c r="X175" s="58"/>
      <c r="Y175" s="58"/>
      <c r="Z175" s="58"/>
      <c r="AA175" s="58"/>
    </row>
    <row r="176" spans="3:27">
      <c r="C176" s="55"/>
      <c r="D176" s="56"/>
      <c r="E176" s="65"/>
      <c r="F176" s="58"/>
      <c r="G176" s="58"/>
      <c r="H176" s="58"/>
      <c r="I176" s="58"/>
      <c r="J176" s="58"/>
      <c r="K176" s="58"/>
      <c r="L176" s="58"/>
      <c r="M176" s="58"/>
      <c r="N176" s="58"/>
      <c r="O176" s="58"/>
      <c r="P176" s="58"/>
      <c r="Q176" s="58"/>
      <c r="R176" s="58"/>
      <c r="S176" s="58"/>
      <c r="T176" s="58"/>
      <c r="U176" s="58"/>
      <c r="V176" s="58"/>
      <c r="W176" s="58"/>
      <c r="X176" s="58"/>
      <c r="Y176" s="58"/>
      <c r="Z176" s="58"/>
      <c r="AA176" s="58"/>
    </row>
    <row r="177" spans="3:27">
      <c r="C177" s="55"/>
      <c r="D177" s="56"/>
      <c r="E177" s="65"/>
      <c r="F177" s="58"/>
      <c r="G177" s="58"/>
      <c r="H177" s="58"/>
      <c r="I177" s="58"/>
      <c r="J177" s="58"/>
      <c r="K177" s="58"/>
      <c r="L177" s="58"/>
      <c r="M177" s="58"/>
      <c r="N177" s="58"/>
      <c r="O177" s="58"/>
      <c r="P177" s="58"/>
      <c r="Q177" s="58"/>
      <c r="R177" s="58"/>
      <c r="S177" s="58"/>
      <c r="T177" s="58"/>
      <c r="U177" s="58"/>
      <c r="V177" s="58"/>
      <c r="W177" s="58"/>
      <c r="X177" s="58"/>
      <c r="Y177" s="58"/>
      <c r="Z177" s="58"/>
      <c r="AA177" s="58"/>
    </row>
    <row r="178" spans="3:27">
      <c r="C178" s="55"/>
      <c r="D178" s="56"/>
      <c r="E178" s="65"/>
      <c r="F178" s="58"/>
      <c r="G178" s="58"/>
      <c r="H178" s="58"/>
      <c r="I178" s="58"/>
      <c r="J178" s="58"/>
      <c r="K178" s="58"/>
      <c r="L178" s="58"/>
      <c r="M178" s="58"/>
      <c r="N178" s="58"/>
      <c r="O178" s="58"/>
      <c r="P178" s="58"/>
      <c r="Q178" s="58"/>
      <c r="R178" s="58"/>
      <c r="S178" s="58"/>
      <c r="T178" s="58"/>
      <c r="U178" s="58"/>
      <c r="V178" s="58"/>
      <c r="W178" s="58"/>
      <c r="X178" s="58"/>
      <c r="Y178" s="58"/>
      <c r="Z178" s="58"/>
      <c r="AA178" s="58"/>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tint="0.39997558519241921"/>
  </sheetPr>
  <dimension ref="A1:AA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42" customWidth="1"/>
    <col min="2" max="2" width="17.85546875" style="54" customWidth="1"/>
    <col min="3" max="3" width="35.7109375" style="42" customWidth="1"/>
    <col min="4" max="4" width="14.28515625" style="42" customWidth="1"/>
    <col min="5" max="5" width="8.5703125" style="35" customWidth="1"/>
    <col min="6" max="6" width="1.42578125" style="59" customWidth="1"/>
    <col min="7" max="27" width="10" style="66" customWidth="1"/>
    <col min="28" max="256" width="9.140625" style="42"/>
    <col min="257" max="257" width="5.7109375" style="42" customWidth="1"/>
    <col min="258" max="258" width="12.140625" style="42" customWidth="1"/>
    <col min="259" max="259" width="35.7109375" style="42" customWidth="1"/>
    <col min="260" max="260" width="14.28515625" style="42" customWidth="1"/>
    <col min="261" max="261" width="8.5703125" style="42" customWidth="1"/>
    <col min="262" max="262" width="1.42578125" style="42" customWidth="1"/>
    <col min="263" max="283" width="10" style="42" customWidth="1"/>
    <col min="284" max="512" width="9.140625" style="42"/>
    <col min="513" max="513" width="5.7109375" style="42" customWidth="1"/>
    <col min="514" max="514" width="12.140625" style="42" customWidth="1"/>
    <col min="515" max="515" width="35.7109375" style="42" customWidth="1"/>
    <col min="516" max="516" width="14.28515625" style="42" customWidth="1"/>
    <col min="517" max="517" width="8.5703125" style="42" customWidth="1"/>
    <col min="518" max="518" width="1.42578125" style="42" customWidth="1"/>
    <col min="519" max="539" width="10" style="42" customWidth="1"/>
    <col min="540" max="768" width="9.140625" style="42"/>
    <col min="769" max="769" width="5.7109375" style="42" customWidth="1"/>
    <col min="770" max="770" width="12.140625" style="42" customWidth="1"/>
    <col min="771" max="771" width="35.7109375" style="42" customWidth="1"/>
    <col min="772" max="772" width="14.28515625" style="42" customWidth="1"/>
    <col min="773" max="773" width="8.5703125" style="42" customWidth="1"/>
    <col min="774" max="774" width="1.42578125" style="42" customWidth="1"/>
    <col min="775" max="795" width="10" style="42" customWidth="1"/>
    <col min="796" max="1024" width="9.140625" style="42"/>
    <col min="1025" max="1025" width="5.7109375" style="42" customWidth="1"/>
    <col min="1026" max="1026" width="12.140625" style="42" customWidth="1"/>
    <col min="1027" max="1027" width="35.7109375" style="42" customWidth="1"/>
    <col min="1028" max="1028" width="14.28515625" style="42" customWidth="1"/>
    <col min="1029" max="1029" width="8.5703125" style="42" customWidth="1"/>
    <col min="1030" max="1030" width="1.42578125" style="42" customWidth="1"/>
    <col min="1031" max="1051" width="10" style="42" customWidth="1"/>
    <col min="1052" max="1280" width="9.140625" style="42"/>
    <col min="1281" max="1281" width="5.7109375" style="42" customWidth="1"/>
    <col min="1282" max="1282" width="12.140625" style="42" customWidth="1"/>
    <col min="1283" max="1283" width="35.7109375" style="42" customWidth="1"/>
    <col min="1284" max="1284" width="14.28515625" style="42" customWidth="1"/>
    <col min="1285" max="1285" width="8.5703125" style="42" customWidth="1"/>
    <col min="1286" max="1286" width="1.42578125" style="42" customWidth="1"/>
    <col min="1287" max="1307" width="10" style="42" customWidth="1"/>
    <col min="1308" max="1536" width="9.140625" style="42"/>
    <col min="1537" max="1537" width="5.7109375" style="42" customWidth="1"/>
    <col min="1538" max="1538" width="12.140625" style="42" customWidth="1"/>
    <col min="1539" max="1539" width="35.7109375" style="42" customWidth="1"/>
    <col min="1540" max="1540" width="14.28515625" style="42" customWidth="1"/>
    <col min="1541" max="1541" width="8.5703125" style="42" customWidth="1"/>
    <col min="1542" max="1542" width="1.42578125" style="42" customWidth="1"/>
    <col min="1543" max="1563" width="10" style="42" customWidth="1"/>
    <col min="1564" max="1792" width="9.140625" style="42"/>
    <col min="1793" max="1793" width="5.7109375" style="42" customWidth="1"/>
    <col min="1794" max="1794" width="12.140625" style="42" customWidth="1"/>
    <col min="1795" max="1795" width="35.7109375" style="42" customWidth="1"/>
    <col min="1796" max="1796" width="14.28515625" style="42" customWidth="1"/>
    <col min="1797" max="1797" width="8.5703125" style="42" customWidth="1"/>
    <col min="1798" max="1798" width="1.42578125" style="42" customWidth="1"/>
    <col min="1799" max="1819" width="10" style="42" customWidth="1"/>
    <col min="1820" max="2048" width="9.140625" style="42"/>
    <col min="2049" max="2049" width="5.7109375" style="42" customWidth="1"/>
    <col min="2050" max="2050" width="12.140625" style="42" customWidth="1"/>
    <col min="2051" max="2051" width="35.7109375" style="42" customWidth="1"/>
    <col min="2052" max="2052" width="14.28515625" style="42" customWidth="1"/>
    <col min="2053" max="2053" width="8.5703125" style="42" customWidth="1"/>
    <col min="2054" max="2054" width="1.42578125" style="42" customWidth="1"/>
    <col min="2055" max="2075" width="10" style="42" customWidth="1"/>
    <col min="2076" max="2304" width="9.140625" style="42"/>
    <col min="2305" max="2305" width="5.7109375" style="42" customWidth="1"/>
    <col min="2306" max="2306" width="12.140625" style="42" customWidth="1"/>
    <col min="2307" max="2307" width="35.7109375" style="42" customWidth="1"/>
    <col min="2308" max="2308" width="14.28515625" style="42" customWidth="1"/>
    <col min="2309" max="2309" width="8.5703125" style="42" customWidth="1"/>
    <col min="2310" max="2310" width="1.42578125" style="42" customWidth="1"/>
    <col min="2311" max="2331" width="10" style="42" customWidth="1"/>
    <col min="2332" max="2560" width="9.140625" style="42"/>
    <col min="2561" max="2561" width="5.7109375" style="42" customWidth="1"/>
    <col min="2562" max="2562" width="12.140625" style="42" customWidth="1"/>
    <col min="2563" max="2563" width="35.7109375" style="42" customWidth="1"/>
    <col min="2564" max="2564" width="14.28515625" style="42" customWidth="1"/>
    <col min="2565" max="2565" width="8.5703125" style="42" customWidth="1"/>
    <col min="2566" max="2566" width="1.42578125" style="42" customWidth="1"/>
    <col min="2567" max="2587" width="10" style="42" customWidth="1"/>
    <col min="2588" max="2816" width="9.140625" style="42"/>
    <col min="2817" max="2817" width="5.7109375" style="42" customWidth="1"/>
    <col min="2818" max="2818" width="12.140625" style="42" customWidth="1"/>
    <col min="2819" max="2819" width="35.7109375" style="42" customWidth="1"/>
    <col min="2820" max="2820" width="14.28515625" style="42" customWidth="1"/>
    <col min="2821" max="2821" width="8.5703125" style="42" customWidth="1"/>
    <col min="2822" max="2822" width="1.42578125" style="42" customWidth="1"/>
    <col min="2823" max="2843" width="10" style="42" customWidth="1"/>
    <col min="2844" max="3072" width="9.140625" style="42"/>
    <col min="3073" max="3073" width="5.7109375" style="42" customWidth="1"/>
    <col min="3074" max="3074" width="12.140625" style="42" customWidth="1"/>
    <col min="3075" max="3075" width="35.7109375" style="42" customWidth="1"/>
    <col min="3076" max="3076" width="14.28515625" style="42" customWidth="1"/>
    <col min="3077" max="3077" width="8.5703125" style="42" customWidth="1"/>
    <col min="3078" max="3078" width="1.42578125" style="42" customWidth="1"/>
    <col min="3079" max="3099" width="10" style="42" customWidth="1"/>
    <col min="3100" max="3328" width="9.140625" style="42"/>
    <col min="3329" max="3329" width="5.7109375" style="42" customWidth="1"/>
    <col min="3330" max="3330" width="12.140625" style="42" customWidth="1"/>
    <col min="3331" max="3331" width="35.7109375" style="42" customWidth="1"/>
    <col min="3332" max="3332" width="14.28515625" style="42" customWidth="1"/>
    <col min="3333" max="3333" width="8.5703125" style="42" customWidth="1"/>
    <col min="3334" max="3334" width="1.42578125" style="42" customWidth="1"/>
    <col min="3335" max="3355" width="10" style="42" customWidth="1"/>
    <col min="3356" max="3584" width="9.140625" style="42"/>
    <col min="3585" max="3585" width="5.7109375" style="42" customWidth="1"/>
    <col min="3586" max="3586" width="12.140625" style="42" customWidth="1"/>
    <col min="3587" max="3587" width="35.7109375" style="42" customWidth="1"/>
    <col min="3588" max="3588" width="14.28515625" style="42" customWidth="1"/>
    <col min="3589" max="3589" width="8.5703125" style="42" customWidth="1"/>
    <col min="3590" max="3590" width="1.42578125" style="42" customWidth="1"/>
    <col min="3591" max="3611" width="10" style="42" customWidth="1"/>
    <col min="3612" max="3840" width="9.140625" style="42"/>
    <col min="3841" max="3841" width="5.7109375" style="42" customWidth="1"/>
    <col min="3842" max="3842" width="12.140625" style="42" customWidth="1"/>
    <col min="3843" max="3843" width="35.7109375" style="42" customWidth="1"/>
    <col min="3844" max="3844" width="14.28515625" style="42" customWidth="1"/>
    <col min="3845" max="3845" width="8.5703125" style="42" customWidth="1"/>
    <col min="3846" max="3846" width="1.42578125" style="42" customWidth="1"/>
    <col min="3847" max="3867" width="10" style="42" customWidth="1"/>
    <col min="3868" max="4096" width="9.140625" style="42"/>
    <col min="4097" max="4097" width="5.7109375" style="42" customWidth="1"/>
    <col min="4098" max="4098" width="12.140625" style="42" customWidth="1"/>
    <col min="4099" max="4099" width="35.7109375" style="42" customWidth="1"/>
    <col min="4100" max="4100" width="14.28515625" style="42" customWidth="1"/>
    <col min="4101" max="4101" width="8.5703125" style="42" customWidth="1"/>
    <col min="4102" max="4102" width="1.42578125" style="42" customWidth="1"/>
    <col min="4103" max="4123" width="10" style="42" customWidth="1"/>
    <col min="4124" max="4352" width="9.140625" style="42"/>
    <col min="4353" max="4353" width="5.7109375" style="42" customWidth="1"/>
    <col min="4354" max="4354" width="12.140625" style="42" customWidth="1"/>
    <col min="4355" max="4355" width="35.7109375" style="42" customWidth="1"/>
    <col min="4356" max="4356" width="14.28515625" style="42" customWidth="1"/>
    <col min="4357" max="4357" width="8.5703125" style="42" customWidth="1"/>
    <col min="4358" max="4358" width="1.42578125" style="42" customWidth="1"/>
    <col min="4359" max="4379" width="10" style="42" customWidth="1"/>
    <col min="4380" max="4608" width="9.140625" style="42"/>
    <col min="4609" max="4609" width="5.7109375" style="42" customWidth="1"/>
    <col min="4610" max="4610" width="12.140625" style="42" customWidth="1"/>
    <col min="4611" max="4611" width="35.7109375" style="42" customWidth="1"/>
    <col min="4612" max="4612" width="14.28515625" style="42" customWidth="1"/>
    <col min="4613" max="4613" width="8.5703125" style="42" customWidth="1"/>
    <col min="4614" max="4614" width="1.42578125" style="42" customWidth="1"/>
    <col min="4615" max="4635" width="10" style="42" customWidth="1"/>
    <col min="4636" max="4864" width="9.140625" style="42"/>
    <col min="4865" max="4865" width="5.7109375" style="42" customWidth="1"/>
    <col min="4866" max="4866" width="12.140625" style="42" customWidth="1"/>
    <col min="4867" max="4867" width="35.7109375" style="42" customWidth="1"/>
    <col min="4868" max="4868" width="14.28515625" style="42" customWidth="1"/>
    <col min="4869" max="4869" width="8.5703125" style="42" customWidth="1"/>
    <col min="4870" max="4870" width="1.42578125" style="42" customWidth="1"/>
    <col min="4871" max="4891" width="10" style="42" customWidth="1"/>
    <col min="4892" max="5120" width="9.140625" style="42"/>
    <col min="5121" max="5121" width="5.7109375" style="42" customWidth="1"/>
    <col min="5122" max="5122" width="12.140625" style="42" customWidth="1"/>
    <col min="5123" max="5123" width="35.7109375" style="42" customWidth="1"/>
    <col min="5124" max="5124" width="14.28515625" style="42" customWidth="1"/>
    <col min="5125" max="5125" width="8.5703125" style="42" customWidth="1"/>
    <col min="5126" max="5126" width="1.42578125" style="42" customWidth="1"/>
    <col min="5127" max="5147" width="10" style="42" customWidth="1"/>
    <col min="5148" max="5376" width="9.140625" style="42"/>
    <col min="5377" max="5377" width="5.7109375" style="42" customWidth="1"/>
    <col min="5378" max="5378" width="12.140625" style="42" customWidth="1"/>
    <col min="5379" max="5379" width="35.7109375" style="42" customWidth="1"/>
    <col min="5380" max="5380" width="14.28515625" style="42" customWidth="1"/>
    <col min="5381" max="5381" width="8.5703125" style="42" customWidth="1"/>
    <col min="5382" max="5382" width="1.42578125" style="42" customWidth="1"/>
    <col min="5383" max="5403" width="10" style="42" customWidth="1"/>
    <col min="5404" max="5632" width="9.140625" style="42"/>
    <col min="5633" max="5633" width="5.7109375" style="42" customWidth="1"/>
    <col min="5634" max="5634" width="12.140625" style="42" customWidth="1"/>
    <col min="5635" max="5635" width="35.7109375" style="42" customWidth="1"/>
    <col min="5636" max="5636" width="14.28515625" style="42" customWidth="1"/>
    <col min="5637" max="5637" width="8.5703125" style="42" customWidth="1"/>
    <col min="5638" max="5638" width="1.42578125" style="42" customWidth="1"/>
    <col min="5639" max="5659" width="10" style="42" customWidth="1"/>
    <col min="5660" max="5888" width="9.140625" style="42"/>
    <col min="5889" max="5889" width="5.7109375" style="42" customWidth="1"/>
    <col min="5890" max="5890" width="12.140625" style="42" customWidth="1"/>
    <col min="5891" max="5891" width="35.7109375" style="42" customWidth="1"/>
    <col min="5892" max="5892" width="14.28515625" style="42" customWidth="1"/>
    <col min="5893" max="5893" width="8.5703125" style="42" customWidth="1"/>
    <col min="5894" max="5894" width="1.42578125" style="42" customWidth="1"/>
    <col min="5895" max="5915" width="10" style="42" customWidth="1"/>
    <col min="5916" max="6144" width="9.140625" style="42"/>
    <col min="6145" max="6145" width="5.7109375" style="42" customWidth="1"/>
    <col min="6146" max="6146" width="12.140625" style="42" customWidth="1"/>
    <col min="6147" max="6147" width="35.7109375" style="42" customWidth="1"/>
    <col min="6148" max="6148" width="14.28515625" style="42" customWidth="1"/>
    <col min="6149" max="6149" width="8.5703125" style="42" customWidth="1"/>
    <col min="6150" max="6150" width="1.42578125" style="42" customWidth="1"/>
    <col min="6151" max="6171" width="10" style="42" customWidth="1"/>
    <col min="6172" max="6400" width="9.140625" style="42"/>
    <col min="6401" max="6401" width="5.7109375" style="42" customWidth="1"/>
    <col min="6402" max="6402" width="12.140625" style="42" customWidth="1"/>
    <col min="6403" max="6403" width="35.7109375" style="42" customWidth="1"/>
    <col min="6404" max="6404" width="14.28515625" style="42" customWidth="1"/>
    <col min="6405" max="6405" width="8.5703125" style="42" customWidth="1"/>
    <col min="6406" max="6406" width="1.42578125" style="42" customWidth="1"/>
    <col min="6407" max="6427" width="10" style="42" customWidth="1"/>
    <col min="6428" max="6656" width="9.140625" style="42"/>
    <col min="6657" max="6657" width="5.7109375" style="42" customWidth="1"/>
    <col min="6658" max="6658" width="12.140625" style="42" customWidth="1"/>
    <col min="6659" max="6659" width="35.7109375" style="42" customWidth="1"/>
    <col min="6660" max="6660" width="14.28515625" style="42" customWidth="1"/>
    <col min="6661" max="6661" width="8.5703125" style="42" customWidth="1"/>
    <col min="6662" max="6662" width="1.42578125" style="42" customWidth="1"/>
    <col min="6663" max="6683" width="10" style="42" customWidth="1"/>
    <col min="6684" max="6912" width="9.140625" style="42"/>
    <col min="6913" max="6913" width="5.7109375" style="42" customWidth="1"/>
    <col min="6914" max="6914" width="12.140625" style="42" customWidth="1"/>
    <col min="6915" max="6915" width="35.7109375" style="42" customWidth="1"/>
    <col min="6916" max="6916" width="14.28515625" style="42" customWidth="1"/>
    <col min="6917" max="6917" width="8.5703125" style="42" customWidth="1"/>
    <col min="6918" max="6918" width="1.42578125" style="42" customWidth="1"/>
    <col min="6919" max="6939" width="10" style="42" customWidth="1"/>
    <col min="6940" max="7168" width="9.140625" style="42"/>
    <col min="7169" max="7169" width="5.7109375" style="42" customWidth="1"/>
    <col min="7170" max="7170" width="12.140625" style="42" customWidth="1"/>
    <col min="7171" max="7171" width="35.7109375" style="42" customWidth="1"/>
    <col min="7172" max="7172" width="14.28515625" style="42" customWidth="1"/>
    <col min="7173" max="7173" width="8.5703125" style="42" customWidth="1"/>
    <col min="7174" max="7174" width="1.42578125" style="42" customWidth="1"/>
    <col min="7175" max="7195" width="10" style="42" customWidth="1"/>
    <col min="7196" max="7424" width="9.140625" style="42"/>
    <col min="7425" max="7425" width="5.7109375" style="42" customWidth="1"/>
    <col min="7426" max="7426" width="12.140625" style="42" customWidth="1"/>
    <col min="7427" max="7427" width="35.7109375" style="42" customWidth="1"/>
    <col min="7428" max="7428" width="14.28515625" style="42" customWidth="1"/>
    <col min="7429" max="7429" width="8.5703125" style="42" customWidth="1"/>
    <col min="7430" max="7430" width="1.42578125" style="42" customWidth="1"/>
    <col min="7431" max="7451" width="10" style="42" customWidth="1"/>
    <col min="7452" max="7680" width="9.140625" style="42"/>
    <col min="7681" max="7681" width="5.7109375" style="42" customWidth="1"/>
    <col min="7682" max="7682" width="12.140625" style="42" customWidth="1"/>
    <col min="7683" max="7683" width="35.7109375" style="42" customWidth="1"/>
    <col min="7684" max="7684" width="14.28515625" style="42" customWidth="1"/>
    <col min="7685" max="7685" width="8.5703125" style="42" customWidth="1"/>
    <col min="7686" max="7686" width="1.42578125" style="42" customWidth="1"/>
    <col min="7687" max="7707" width="10" style="42" customWidth="1"/>
    <col min="7708" max="7936" width="9.140625" style="42"/>
    <col min="7937" max="7937" width="5.7109375" style="42" customWidth="1"/>
    <col min="7938" max="7938" width="12.140625" style="42" customWidth="1"/>
    <col min="7939" max="7939" width="35.7109375" style="42" customWidth="1"/>
    <col min="7940" max="7940" width="14.28515625" style="42" customWidth="1"/>
    <col min="7941" max="7941" width="8.5703125" style="42" customWidth="1"/>
    <col min="7942" max="7942" width="1.42578125" style="42" customWidth="1"/>
    <col min="7943" max="7963" width="10" style="42" customWidth="1"/>
    <col min="7964" max="8192" width="9.140625" style="42"/>
    <col min="8193" max="8193" width="5.7109375" style="42" customWidth="1"/>
    <col min="8194" max="8194" width="12.140625" style="42" customWidth="1"/>
    <col min="8195" max="8195" width="35.7109375" style="42" customWidth="1"/>
    <col min="8196" max="8196" width="14.28515625" style="42" customWidth="1"/>
    <col min="8197" max="8197" width="8.5703125" style="42" customWidth="1"/>
    <col min="8198" max="8198" width="1.42578125" style="42" customWidth="1"/>
    <col min="8199" max="8219" width="10" style="42" customWidth="1"/>
    <col min="8220" max="8448" width="9.140625" style="42"/>
    <col min="8449" max="8449" width="5.7109375" style="42" customWidth="1"/>
    <col min="8450" max="8450" width="12.140625" style="42" customWidth="1"/>
    <col min="8451" max="8451" width="35.7109375" style="42" customWidth="1"/>
    <col min="8452" max="8452" width="14.28515625" style="42" customWidth="1"/>
    <col min="8453" max="8453" width="8.5703125" style="42" customWidth="1"/>
    <col min="8454" max="8454" width="1.42578125" style="42" customWidth="1"/>
    <col min="8455" max="8475" width="10" style="42" customWidth="1"/>
    <col min="8476" max="8704" width="9.140625" style="42"/>
    <col min="8705" max="8705" width="5.7109375" style="42" customWidth="1"/>
    <col min="8706" max="8706" width="12.140625" style="42" customWidth="1"/>
    <col min="8707" max="8707" width="35.7109375" style="42" customWidth="1"/>
    <col min="8708" max="8708" width="14.28515625" style="42" customWidth="1"/>
    <col min="8709" max="8709" width="8.5703125" style="42" customWidth="1"/>
    <col min="8710" max="8710" width="1.42578125" style="42" customWidth="1"/>
    <col min="8711" max="8731" width="10" style="42" customWidth="1"/>
    <col min="8732" max="8960" width="9.140625" style="42"/>
    <col min="8961" max="8961" width="5.7109375" style="42" customWidth="1"/>
    <col min="8962" max="8962" width="12.140625" style="42" customWidth="1"/>
    <col min="8963" max="8963" width="35.7109375" style="42" customWidth="1"/>
    <col min="8964" max="8964" width="14.28515625" style="42" customWidth="1"/>
    <col min="8965" max="8965" width="8.5703125" style="42" customWidth="1"/>
    <col min="8966" max="8966" width="1.42578125" style="42" customWidth="1"/>
    <col min="8967" max="8987" width="10" style="42" customWidth="1"/>
    <col min="8988" max="9216" width="9.140625" style="42"/>
    <col min="9217" max="9217" width="5.7109375" style="42" customWidth="1"/>
    <col min="9218" max="9218" width="12.140625" style="42" customWidth="1"/>
    <col min="9219" max="9219" width="35.7109375" style="42" customWidth="1"/>
    <col min="9220" max="9220" width="14.28515625" style="42" customWidth="1"/>
    <col min="9221" max="9221" width="8.5703125" style="42" customWidth="1"/>
    <col min="9222" max="9222" width="1.42578125" style="42" customWidth="1"/>
    <col min="9223" max="9243" width="10" style="42" customWidth="1"/>
    <col min="9244" max="9472" width="9.140625" style="42"/>
    <col min="9473" max="9473" width="5.7109375" style="42" customWidth="1"/>
    <col min="9474" max="9474" width="12.140625" style="42" customWidth="1"/>
    <col min="9475" max="9475" width="35.7109375" style="42" customWidth="1"/>
    <col min="9476" max="9476" width="14.28515625" style="42" customWidth="1"/>
    <col min="9477" max="9477" width="8.5703125" style="42" customWidth="1"/>
    <col min="9478" max="9478" width="1.42578125" style="42" customWidth="1"/>
    <col min="9479" max="9499" width="10" style="42" customWidth="1"/>
    <col min="9500" max="9728" width="9.140625" style="42"/>
    <col min="9729" max="9729" width="5.7109375" style="42" customWidth="1"/>
    <col min="9730" max="9730" width="12.140625" style="42" customWidth="1"/>
    <col min="9731" max="9731" width="35.7109375" style="42" customWidth="1"/>
    <col min="9732" max="9732" width="14.28515625" style="42" customWidth="1"/>
    <col min="9733" max="9733" width="8.5703125" style="42" customWidth="1"/>
    <col min="9734" max="9734" width="1.42578125" style="42" customWidth="1"/>
    <col min="9735" max="9755" width="10" style="42" customWidth="1"/>
    <col min="9756" max="9984" width="9.140625" style="42"/>
    <col min="9985" max="9985" width="5.7109375" style="42" customWidth="1"/>
    <col min="9986" max="9986" width="12.140625" style="42" customWidth="1"/>
    <col min="9987" max="9987" width="35.7109375" style="42" customWidth="1"/>
    <col min="9988" max="9988" width="14.28515625" style="42" customWidth="1"/>
    <col min="9989" max="9989" width="8.5703125" style="42" customWidth="1"/>
    <col min="9990" max="9990" width="1.42578125" style="42" customWidth="1"/>
    <col min="9991" max="10011" width="10" style="42" customWidth="1"/>
    <col min="10012" max="10240" width="9.140625" style="42"/>
    <col min="10241" max="10241" width="5.7109375" style="42" customWidth="1"/>
    <col min="10242" max="10242" width="12.140625" style="42" customWidth="1"/>
    <col min="10243" max="10243" width="35.7109375" style="42" customWidth="1"/>
    <col min="10244" max="10244" width="14.28515625" style="42" customWidth="1"/>
    <col min="10245" max="10245" width="8.5703125" style="42" customWidth="1"/>
    <col min="10246" max="10246" width="1.42578125" style="42" customWidth="1"/>
    <col min="10247" max="10267" width="10" style="42" customWidth="1"/>
    <col min="10268" max="10496" width="9.140625" style="42"/>
    <col min="10497" max="10497" width="5.7109375" style="42" customWidth="1"/>
    <col min="10498" max="10498" width="12.140625" style="42" customWidth="1"/>
    <col min="10499" max="10499" width="35.7109375" style="42" customWidth="1"/>
    <col min="10500" max="10500" width="14.28515625" style="42" customWidth="1"/>
    <col min="10501" max="10501" width="8.5703125" style="42" customWidth="1"/>
    <col min="10502" max="10502" width="1.42578125" style="42" customWidth="1"/>
    <col min="10503" max="10523" width="10" style="42" customWidth="1"/>
    <col min="10524" max="10752" width="9.140625" style="42"/>
    <col min="10753" max="10753" width="5.7109375" style="42" customWidth="1"/>
    <col min="10754" max="10754" width="12.140625" style="42" customWidth="1"/>
    <col min="10755" max="10755" width="35.7109375" style="42" customWidth="1"/>
    <col min="10756" max="10756" width="14.28515625" style="42" customWidth="1"/>
    <col min="10757" max="10757" width="8.5703125" style="42" customWidth="1"/>
    <col min="10758" max="10758" width="1.42578125" style="42" customWidth="1"/>
    <col min="10759" max="10779" width="10" style="42" customWidth="1"/>
    <col min="10780" max="11008" width="9.140625" style="42"/>
    <col min="11009" max="11009" width="5.7109375" style="42" customWidth="1"/>
    <col min="11010" max="11010" width="12.140625" style="42" customWidth="1"/>
    <col min="11011" max="11011" width="35.7109375" style="42" customWidth="1"/>
    <col min="11012" max="11012" width="14.28515625" style="42" customWidth="1"/>
    <col min="11013" max="11013" width="8.5703125" style="42" customWidth="1"/>
    <col min="11014" max="11014" width="1.42578125" style="42" customWidth="1"/>
    <col min="11015" max="11035" width="10" style="42" customWidth="1"/>
    <col min="11036" max="11264" width="9.140625" style="42"/>
    <col min="11265" max="11265" width="5.7109375" style="42" customWidth="1"/>
    <col min="11266" max="11266" width="12.140625" style="42" customWidth="1"/>
    <col min="11267" max="11267" width="35.7109375" style="42" customWidth="1"/>
    <col min="11268" max="11268" width="14.28515625" style="42" customWidth="1"/>
    <col min="11269" max="11269" width="8.5703125" style="42" customWidth="1"/>
    <col min="11270" max="11270" width="1.42578125" style="42" customWidth="1"/>
    <col min="11271" max="11291" width="10" style="42" customWidth="1"/>
    <col min="11292" max="11520" width="9.140625" style="42"/>
    <col min="11521" max="11521" width="5.7109375" style="42" customWidth="1"/>
    <col min="11522" max="11522" width="12.140625" style="42" customWidth="1"/>
    <col min="11523" max="11523" width="35.7109375" style="42" customWidth="1"/>
    <col min="11524" max="11524" width="14.28515625" style="42" customWidth="1"/>
    <col min="11525" max="11525" width="8.5703125" style="42" customWidth="1"/>
    <col min="11526" max="11526" width="1.42578125" style="42" customWidth="1"/>
    <col min="11527" max="11547" width="10" style="42" customWidth="1"/>
    <col min="11548" max="11776" width="9.140625" style="42"/>
    <col min="11777" max="11777" width="5.7109375" style="42" customWidth="1"/>
    <col min="11778" max="11778" width="12.140625" style="42" customWidth="1"/>
    <col min="11779" max="11779" width="35.7109375" style="42" customWidth="1"/>
    <col min="11780" max="11780" width="14.28515625" style="42" customWidth="1"/>
    <col min="11781" max="11781" width="8.5703125" style="42" customWidth="1"/>
    <col min="11782" max="11782" width="1.42578125" style="42" customWidth="1"/>
    <col min="11783" max="11803" width="10" style="42" customWidth="1"/>
    <col min="11804" max="12032" width="9.140625" style="42"/>
    <col min="12033" max="12033" width="5.7109375" style="42" customWidth="1"/>
    <col min="12034" max="12034" width="12.140625" style="42" customWidth="1"/>
    <col min="12035" max="12035" width="35.7109375" style="42" customWidth="1"/>
    <col min="12036" max="12036" width="14.28515625" style="42" customWidth="1"/>
    <col min="12037" max="12037" width="8.5703125" style="42" customWidth="1"/>
    <col min="12038" max="12038" width="1.42578125" style="42" customWidth="1"/>
    <col min="12039" max="12059" width="10" style="42" customWidth="1"/>
    <col min="12060" max="12288" width="9.140625" style="42"/>
    <col min="12289" max="12289" width="5.7109375" style="42" customWidth="1"/>
    <col min="12290" max="12290" width="12.140625" style="42" customWidth="1"/>
    <col min="12291" max="12291" width="35.7109375" style="42" customWidth="1"/>
    <col min="12292" max="12292" width="14.28515625" style="42" customWidth="1"/>
    <col min="12293" max="12293" width="8.5703125" style="42" customWidth="1"/>
    <col min="12294" max="12294" width="1.42578125" style="42" customWidth="1"/>
    <col min="12295" max="12315" width="10" style="42" customWidth="1"/>
    <col min="12316" max="12544" width="9.140625" style="42"/>
    <col min="12545" max="12545" width="5.7109375" style="42" customWidth="1"/>
    <col min="12546" max="12546" width="12.140625" style="42" customWidth="1"/>
    <col min="12547" max="12547" width="35.7109375" style="42" customWidth="1"/>
    <col min="12548" max="12548" width="14.28515625" style="42" customWidth="1"/>
    <col min="12549" max="12549" width="8.5703125" style="42" customWidth="1"/>
    <col min="12550" max="12550" width="1.42578125" style="42" customWidth="1"/>
    <col min="12551" max="12571" width="10" style="42" customWidth="1"/>
    <col min="12572" max="12800" width="9.140625" style="42"/>
    <col min="12801" max="12801" width="5.7109375" style="42" customWidth="1"/>
    <col min="12802" max="12802" width="12.140625" style="42" customWidth="1"/>
    <col min="12803" max="12803" width="35.7109375" style="42" customWidth="1"/>
    <col min="12804" max="12804" width="14.28515625" style="42" customWidth="1"/>
    <col min="12805" max="12805" width="8.5703125" style="42" customWidth="1"/>
    <col min="12806" max="12806" width="1.42578125" style="42" customWidth="1"/>
    <col min="12807" max="12827" width="10" style="42" customWidth="1"/>
    <col min="12828" max="13056" width="9.140625" style="42"/>
    <col min="13057" max="13057" width="5.7109375" style="42" customWidth="1"/>
    <col min="13058" max="13058" width="12.140625" style="42" customWidth="1"/>
    <col min="13059" max="13059" width="35.7109375" style="42" customWidth="1"/>
    <col min="13060" max="13060" width="14.28515625" style="42" customWidth="1"/>
    <col min="13061" max="13061" width="8.5703125" style="42" customWidth="1"/>
    <col min="13062" max="13062" width="1.42578125" style="42" customWidth="1"/>
    <col min="13063" max="13083" width="10" style="42" customWidth="1"/>
    <col min="13084" max="13312" width="9.140625" style="42"/>
    <col min="13313" max="13313" width="5.7109375" style="42" customWidth="1"/>
    <col min="13314" max="13314" width="12.140625" style="42" customWidth="1"/>
    <col min="13315" max="13315" width="35.7109375" style="42" customWidth="1"/>
    <col min="13316" max="13316" width="14.28515625" style="42" customWidth="1"/>
    <col min="13317" max="13317" width="8.5703125" style="42" customWidth="1"/>
    <col min="13318" max="13318" width="1.42578125" style="42" customWidth="1"/>
    <col min="13319" max="13339" width="10" style="42" customWidth="1"/>
    <col min="13340" max="13568" width="9.140625" style="42"/>
    <col min="13569" max="13569" width="5.7109375" style="42" customWidth="1"/>
    <col min="13570" max="13570" width="12.140625" style="42" customWidth="1"/>
    <col min="13571" max="13571" width="35.7109375" style="42" customWidth="1"/>
    <col min="13572" max="13572" width="14.28515625" style="42" customWidth="1"/>
    <col min="13573" max="13573" width="8.5703125" style="42" customWidth="1"/>
    <col min="13574" max="13574" width="1.42578125" style="42" customWidth="1"/>
    <col min="13575" max="13595" width="10" style="42" customWidth="1"/>
    <col min="13596" max="13824" width="9.140625" style="42"/>
    <col min="13825" max="13825" width="5.7109375" style="42" customWidth="1"/>
    <col min="13826" max="13826" width="12.140625" style="42" customWidth="1"/>
    <col min="13827" max="13827" width="35.7109375" style="42" customWidth="1"/>
    <col min="13828" max="13828" width="14.28515625" style="42" customWidth="1"/>
    <col min="13829" max="13829" width="8.5703125" style="42" customWidth="1"/>
    <col min="13830" max="13830" width="1.42578125" style="42" customWidth="1"/>
    <col min="13831" max="13851" width="10" style="42" customWidth="1"/>
    <col min="13852" max="14080" width="9.140625" style="42"/>
    <col min="14081" max="14081" width="5.7109375" style="42" customWidth="1"/>
    <col min="14082" max="14082" width="12.140625" style="42" customWidth="1"/>
    <col min="14083" max="14083" width="35.7109375" style="42" customWidth="1"/>
    <col min="14084" max="14084" width="14.28515625" style="42" customWidth="1"/>
    <col min="14085" max="14085" width="8.5703125" style="42" customWidth="1"/>
    <col min="14086" max="14086" width="1.42578125" style="42" customWidth="1"/>
    <col min="14087" max="14107" width="10" style="42" customWidth="1"/>
    <col min="14108" max="14336" width="9.140625" style="42"/>
    <col min="14337" max="14337" width="5.7109375" style="42" customWidth="1"/>
    <col min="14338" max="14338" width="12.140625" style="42" customWidth="1"/>
    <col min="14339" max="14339" width="35.7109375" style="42" customWidth="1"/>
    <col min="14340" max="14340" width="14.28515625" style="42" customWidth="1"/>
    <col min="14341" max="14341" width="8.5703125" style="42" customWidth="1"/>
    <col min="14342" max="14342" width="1.42578125" style="42" customWidth="1"/>
    <col min="14343" max="14363" width="10" style="42" customWidth="1"/>
    <col min="14364" max="14592" width="9.140625" style="42"/>
    <col min="14593" max="14593" width="5.7109375" style="42" customWidth="1"/>
    <col min="14594" max="14594" width="12.140625" style="42" customWidth="1"/>
    <col min="14595" max="14595" width="35.7109375" style="42" customWidth="1"/>
    <col min="14596" max="14596" width="14.28515625" style="42" customWidth="1"/>
    <col min="14597" max="14597" width="8.5703125" style="42" customWidth="1"/>
    <col min="14598" max="14598" width="1.42578125" style="42" customWidth="1"/>
    <col min="14599" max="14619" width="10" style="42" customWidth="1"/>
    <col min="14620" max="14848" width="9.140625" style="42"/>
    <col min="14849" max="14849" width="5.7109375" style="42" customWidth="1"/>
    <col min="14850" max="14850" width="12.140625" style="42" customWidth="1"/>
    <col min="14851" max="14851" width="35.7109375" style="42" customWidth="1"/>
    <col min="14852" max="14852" width="14.28515625" style="42" customWidth="1"/>
    <col min="14853" max="14853" width="8.5703125" style="42" customWidth="1"/>
    <col min="14854" max="14854" width="1.42578125" style="42" customWidth="1"/>
    <col min="14855" max="14875" width="10" style="42" customWidth="1"/>
    <col min="14876" max="15104" width="9.140625" style="42"/>
    <col min="15105" max="15105" width="5.7109375" style="42" customWidth="1"/>
    <col min="15106" max="15106" width="12.140625" style="42" customWidth="1"/>
    <col min="15107" max="15107" width="35.7109375" style="42" customWidth="1"/>
    <col min="15108" max="15108" width="14.28515625" style="42" customWidth="1"/>
    <col min="15109" max="15109" width="8.5703125" style="42" customWidth="1"/>
    <col min="15110" max="15110" width="1.42578125" style="42" customWidth="1"/>
    <col min="15111" max="15131" width="10" style="42" customWidth="1"/>
    <col min="15132" max="15360" width="9.140625" style="42"/>
    <col min="15361" max="15361" width="5.7109375" style="42" customWidth="1"/>
    <col min="15362" max="15362" width="12.140625" style="42" customWidth="1"/>
    <col min="15363" max="15363" width="35.7109375" style="42" customWidth="1"/>
    <col min="15364" max="15364" width="14.28515625" style="42" customWidth="1"/>
    <col min="15365" max="15365" width="8.5703125" style="42" customWidth="1"/>
    <col min="15366" max="15366" width="1.42578125" style="42" customWidth="1"/>
    <col min="15367" max="15387" width="10" style="42" customWidth="1"/>
    <col min="15388" max="15616" width="9.140625" style="42"/>
    <col min="15617" max="15617" width="5.7109375" style="42" customWidth="1"/>
    <col min="15618" max="15618" width="12.140625" style="42" customWidth="1"/>
    <col min="15619" max="15619" width="35.7109375" style="42" customWidth="1"/>
    <col min="15620" max="15620" width="14.28515625" style="42" customWidth="1"/>
    <col min="15621" max="15621" width="8.5703125" style="42" customWidth="1"/>
    <col min="15622" max="15622" width="1.42578125" style="42" customWidth="1"/>
    <col min="15623" max="15643" width="10" style="42" customWidth="1"/>
    <col min="15644" max="15872" width="9.140625" style="42"/>
    <col min="15873" max="15873" width="5.7109375" style="42" customWidth="1"/>
    <col min="15874" max="15874" width="12.140625" style="42" customWidth="1"/>
    <col min="15875" max="15875" width="35.7109375" style="42" customWidth="1"/>
    <col min="15876" max="15876" width="14.28515625" style="42" customWidth="1"/>
    <col min="15877" max="15877" width="8.5703125" style="42" customWidth="1"/>
    <col min="15878" max="15878" width="1.42578125" style="42" customWidth="1"/>
    <col min="15879" max="15899" width="10" style="42" customWidth="1"/>
    <col min="15900" max="16128" width="9.140625" style="42"/>
    <col min="16129" max="16129" width="5.7109375" style="42" customWidth="1"/>
    <col min="16130" max="16130" width="12.140625" style="42" customWidth="1"/>
    <col min="16131" max="16131" width="35.7109375" style="42" customWidth="1"/>
    <col min="16132" max="16132" width="14.28515625" style="42" customWidth="1"/>
    <col min="16133" max="16133" width="8.5703125" style="42" customWidth="1"/>
    <col min="16134" max="16134" width="1.42578125" style="42" customWidth="1"/>
    <col min="16135" max="16155" width="10" style="42" customWidth="1"/>
    <col min="16156" max="16384" width="9.140625" style="42"/>
  </cols>
  <sheetData>
    <row r="1" spans="1:27" s="47" customFormat="1">
      <c r="A1" s="45"/>
      <c r="B1" s="46" t="s">
        <v>24</v>
      </c>
      <c r="C1" s="44"/>
      <c r="E1" s="39"/>
    </row>
    <row r="2" spans="1:27" s="47" customFormat="1">
      <c r="A2" s="45"/>
      <c r="B2" s="46" t="s">
        <v>25</v>
      </c>
      <c r="C2" s="50"/>
      <c r="D2" s="60"/>
      <c r="E2" s="61"/>
      <c r="F2" s="60"/>
      <c r="G2" s="60"/>
      <c r="H2" s="60"/>
      <c r="I2" s="60"/>
      <c r="J2" s="60"/>
      <c r="K2" s="60"/>
      <c r="L2" s="60"/>
      <c r="M2" s="60"/>
      <c r="N2" s="60"/>
      <c r="O2" s="60"/>
      <c r="P2" s="60"/>
      <c r="Q2" s="60"/>
      <c r="R2" s="60"/>
      <c r="S2" s="60"/>
      <c r="T2" s="60"/>
      <c r="U2" s="60"/>
      <c r="V2" s="60"/>
      <c r="W2" s="60"/>
      <c r="X2" s="60"/>
      <c r="Y2" s="60"/>
      <c r="Z2" s="60"/>
      <c r="AA2" s="60"/>
    </row>
    <row r="3" spans="1:27" s="53" customFormat="1">
      <c r="A3" s="51"/>
      <c r="B3" s="43" t="s">
        <v>17</v>
      </c>
      <c r="C3" s="52" t="s">
        <v>14</v>
      </c>
      <c r="D3" s="52" t="s">
        <v>15</v>
      </c>
      <c r="E3" s="62" t="s">
        <v>85</v>
      </c>
      <c r="G3" s="53">
        <v>2000</v>
      </c>
      <c r="H3" s="53">
        <v>2001</v>
      </c>
      <c r="I3" s="53">
        <v>2002</v>
      </c>
      <c r="J3" s="53">
        <v>2003</v>
      </c>
      <c r="K3" s="53">
        <v>2004</v>
      </c>
      <c r="L3" s="53">
        <v>2005</v>
      </c>
      <c r="M3" s="53">
        <v>2006</v>
      </c>
      <c r="N3" s="53">
        <v>2007</v>
      </c>
      <c r="O3" s="53">
        <v>2008</v>
      </c>
      <c r="P3" s="53">
        <v>2009</v>
      </c>
      <c r="Q3" s="53">
        <v>2010</v>
      </c>
      <c r="R3" s="53">
        <v>2011</v>
      </c>
      <c r="S3" s="53">
        <v>2012</v>
      </c>
      <c r="T3" s="53">
        <v>2013</v>
      </c>
      <c r="U3" s="53">
        <v>2014</v>
      </c>
      <c r="V3" s="53">
        <v>2015</v>
      </c>
      <c r="W3" s="53">
        <v>2016</v>
      </c>
      <c r="X3" s="53">
        <v>2017</v>
      </c>
      <c r="Y3" s="53">
        <v>2018</v>
      </c>
      <c r="Z3" s="53">
        <v>2019</v>
      </c>
      <c r="AA3" s="53">
        <v>2020</v>
      </c>
    </row>
    <row r="4" spans="1:27">
      <c r="A4" s="42">
        <v>1</v>
      </c>
      <c r="B4" s="2">
        <f>IF(ISNUMBER('Bank List'!B2),'Bank List'!B2,"")</f>
        <v>4050465</v>
      </c>
      <c r="C4" s="55" t="str">
        <f>IF(ISTEXT(Soundness!C5),Soundness!C5,"")</f>
        <v>Australia and New Zealand Banking Group Limited</v>
      </c>
      <c r="D4" s="55" t="str">
        <f>IF(ISTEXT(Soundness!D5),Soundness!D5,"")</f>
        <v>Australia</v>
      </c>
      <c r="E4" s="63" t="str">
        <f>Soundness!E5</f>
        <v>Y</v>
      </c>
      <c r="F4" s="57"/>
      <c r="G4" s="64" t="str">
        <f>IF(AND(ISNUMBER('O-Leverage'!F4),ISNUMBER('O-Leverage'!F$1),ISNUMBER('O-Leverage'!F$2)),STANDARDIZE('O-Leverage'!F4,'O-Leverage'!F$1,'O-Leverage'!F$2),"..")</f>
        <v>..</v>
      </c>
      <c r="H4" s="64" t="str">
        <f>IF(AND(ISNUMBER('O-Leverage'!G4),ISNUMBER('O-Leverage'!G$1),ISNUMBER('O-Leverage'!G$2)),STANDARDIZE('O-Leverage'!G4,'O-Leverage'!G$1,'O-Leverage'!G$2),"..")</f>
        <v>..</v>
      </c>
      <c r="I4" s="64" t="str">
        <f>IF(AND(ISNUMBER('O-Leverage'!H4),ISNUMBER('O-Leverage'!H$1),ISNUMBER('O-Leverage'!H$2)),STANDARDIZE('O-Leverage'!H4,'O-Leverage'!H$1,'O-Leverage'!H$2),"..")</f>
        <v>..</v>
      </c>
      <c r="J4" s="64" t="str">
        <f>IF(AND(ISNUMBER('O-Leverage'!I4),ISNUMBER('O-Leverage'!I$1),ISNUMBER('O-Leverage'!I$2)),STANDARDIZE('O-Leverage'!I4,'O-Leverage'!I$1,'O-Leverage'!I$2),"..")</f>
        <v>..</v>
      </c>
      <c r="K4" s="64" t="str">
        <f>IF(AND(ISNUMBER('O-Leverage'!J4),ISNUMBER('O-Leverage'!J$1),ISNUMBER('O-Leverage'!J$2)),STANDARDIZE('O-Leverage'!J4,'O-Leverage'!J$1,'O-Leverage'!J$2),"..")</f>
        <v>..</v>
      </c>
      <c r="L4" s="64" t="str">
        <f>IF(AND(ISNUMBER('O-Leverage'!K4),ISNUMBER('O-Leverage'!K$1),ISNUMBER('O-Leverage'!K$2)),STANDARDIZE('O-Leverage'!K4,'O-Leverage'!K$1,'O-Leverage'!K$2),"..")</f>
        <v>..</v>
      </c>
      <c r="M4" s="64" t="str">
        <f>IF(AND(ISNUMBER('O-Leverage'!L4),ISNUMBER('O-Leverage'!L$1),ISNUMBER('O-Leverage'!L$2)),STANDARDIZE('O-Leverage'!L4,'O-Leverage'!L$1,'O-Leverage'!L$2),"..")</f>
        <v>..</v>
      </c>
      <c r="N4" s="64">
        <f>IF(AND(ISNUMBER('O-Leverage'!M4),ISNUMBER('O-Leverage'!M$1),ISNUMBER('O-Leverage'!M$2)),STANDARDIZE('O-Leverage'!M4,'O-Leverage'!M$1,'O-Leverage'!M$2),"..")</f>
        <v>0.58619972468652526</v>
      </c>
      <c r="O4" s="64">
        <f>IF(AND(ISNUMBER('O-Leverage'!N4),ISNUMBER('O-Leverage'!N$1),ISNUMBER('O-Leverage'!N$2)),STANDARDIZE('O-Leverage'!N4,'O-Leverage'!N$1,'O-Leverage'!N$2),"..")</f>
        <v>0.79876865388653273</v>
      </c>
      <c r="P4" s="64">
        <f>IF(AND(ISNUMBER('O-Leverage'!O4),ISNUMBER('O-Leverage'!O$1),ISNUMBER('O-Leverage'!O$2)),STANDARDIZE('O-Leverage'!O4,'O-Leverage'!O$1,'O-Leverage'!O$2),"..")</f>
        <v>1.4016072718612258</v>
      </c>
      <c r="Q4" s="64">
        <f>IF(AND(ISNUMBER('O-Leverage'!P4),ISNUMBER('O-Leverage'!P$1),ISNUMBER('O-Leverage'!P$2)),STANDARDIZE('O-Leverage'!P4,'O-Leverage'!P$1,'O-Leverage'!P$2),"..")</f>
        <v>0.87756800923593981</v>
      </c>
      <c r="R4" s="64">
        <f>IF(AND(ISNUMBER('O-Leverage'!Q4),ISNUMBER('O-Leverage'!Q$1),ISNUMBER('O-Leverage'!Q$2)),STANDARDIZE('O-Leverage'!Q4,'O-Leverage'!Q$1,'O-Leverage'!Q$2),"..")</f>
        <v>0.59030364401237612</v>
      </c>
      <c r="S4" s="64">
        <f>IF(AND(ISNUMBER('O-Leverage'!R4),ISNUMBER('O-Leverage'!R$1),ISNUMBER('O-Leverage'!R$2)),STANDARDIZE('O-Leverage'!R4,'O-Leverage'!R$1,'O-Leverage'!R$2),"..")</f>
        <v>0.63527692513608691</v>
      </c>
      <c r="T4" s="64" t="str">
        <f>IF(AND(ISNUMBER('O-Leverage'!S4),ISNUMBER('O-Leverage'!S$1),ISNUMBER('O-Leverage'!S$2)),STANDARDIZE('O-Leverage'!S4,'O-Leverage'!S$1,'O-Leverage'!S$2),"..")</f>
        <v>..</v>
      </c>
      <c r="U4" s="64" t="str">
        <f>IF(AND(ISNUMBER('O-Leverage'!T4),ISNUMBER('O-Leverage'!T$1),ISNUMBER('O-Leverage'!T$2)),STANDARDIZE('O-Leverage'!T4,'O-Leverage'!T$1,'O-Leverage'!T$2),"..")</f>
        <v>..</v>
      </c>
      <c r="V4" s="64" t="str">
        <f>IF(AND(ISNUMBER('O-Leverage'!U4),ISNUMBER('O-Leverage'!U$1),ISNUMBER('O-Leverage'!U$2)),STANDARDIZE('O-Leverage'!U4,'O-Leverage'!U$1,'O-Leverage'!U$2),"..")</f>
        <v>..</v>
      </c>
      <c r="W4" s="64" t="str">
        <f>IF(AND(ISNUMBER('O-Leverage'!V4),ISNUMBER('O-Leverage'!V$1),ISNUMBER('O-Leverage'!V$2)),STANDARDIZE('O-Leverage'!V4,'O-Leverage'!V$1,'O-Leverage'!V$2),"..")</f>
        <v>..</v>
      </c>
      <c r="X4" s="64" t="str">
        <f>IF(AND(ISNUMBER('O-Leverage'!W4),ISNUMBER('O-Leverage'!W$1),ISNUMBER('O-Leverage'!W$2)),STANDARDIZE('O-Leverage'!W4,'O-Leverage'!W$1,'O-Leverage'!W$2),"..")</f>
        <v>..</v>
      </c>
      <c r="Y4" s="64" t="str">
        <f>IF(AND(ISNUMBER('O-Leverage'!X4),ISNUMBER('O-Leverage'!X$1),ISNUMBER('O-Leverage'!X$2)),STANDARDIZE('O-Leverage'!X4,'O-Leverage'!X$1,'O-Leverage'!X$2),"..")</f>
        <v>..</v>
      </c>
      <c r="Z4" s="64" t="str">
        <f>IF(AND(ISNUMBER('O-Leverage'!Y4),ISNUMBER('O-Leverage'!Y$1),ISNUMBER('O-Leverage'!Y$2)),STANDARDIZE('O-Leverage'!Y4,'O-Leverage'!Y$1,'O-Leverage'!Y$2),"..")</f>
        <v>..</v>
      </c>
      <c r="AA4" s="64" t="str">
        <f>IF(AND(ISNUMBER('O-Leverage'!Z4),ISNUMBER('O-Leverage'!Z$1),ISNUMBER('O-Leverage'!Z$2)),STANDARDIZE('O-Leverage'!Z4,'O-Leverage'!Z$1,'O-Leverage'!Z$2),"..")</f>
        <v>..</v>
      </c>
    </row>
    <row r="5" spans="1:27">
      <c r="A5" s="42">
        <v>2</v>
      </c>
      <c r="B5" s="2">
        <f>IF(ISNUMBER('Bank List'!B3),'Bank List'!B3,"")</f>
        <v>4182766</v>
      </c>
      <c r="C5" s="55" t="str">
        <f>IF(ISTEXT(Soundness!C6),Soundness!C6,"")</f>
        <v>Banca Monte dei Paschi di Siena SpA</v>
      </c>
      <c r="D5" s="55" t="str">
        <f>IF(ISTEXT(Soundness!D6),Soundness!D6,"")</f>
        <v>Italy</v>
      </c>
      <c r="E5" s="63" t="str">
        <f>Soundness!E6</f>
        <v>Y</v>
      </c>
      <c r="F5" s="57"/>
      <c r="G5" s="64" t="str">
        <f>IF(AND(ISNUMBER('O-Leverage'!F5),ISNUMBER('O-Leverage'!F$1),ISNUMBER('O-Leverage'!F$2)),STANDARDIZE('O-Leverage'!F5,'O-Leverage'!F$1,'O-Leverage'!F$2),"..")</f>
        <v>..</v>
      </c>
      <c r="H5" s="64" t="str">
        <f>IF(AND(ISNUMBER('O-Leverage'!G5),ISNUMBER('O-Leverage'!G$1),ISNUMBER('O-Leverage'!G$2)),STANDARDIZE('O-Leverage'!G5,'O-Leverage'!G$1,'O-Leverage'!G$2),"..")</f>
        <v>..</v>
      </c>
      <c r="I5" s="64" t="str">
        <f>IF(AND(ISNUMBER('O-Leverage'!H5),ISNUMBER('O-Leverage'!H$1),ISNUMBER('O-Leverage'!H$2)),STANDARDIZE('O-Leverage'!H5,'O-Leverage'!H$1,'O-Leverage'!H$2),"..")</f>
        <v>..</v>
      </c>
      <c r="J5" s="64" t="str">
        <f>IF(AND(ISNUMBER('O-Leverage'!I5),ISNUMBER('O-Leverage'!I$1),ISNUMBER('O-Leverage'!I$2)),STANDARDIZE('O-Leverage'!I5,'O-Leverage'!I$1,'O-Leverage'!I$2),"..")</f>
        <v>..</v>
      </c>
      <c r="K5" s="64" t="str">
        <f>IF(AND(ISNUMBER('O-Leverage'!J5),ISNUMBER('O-Leverage'!J$1),ISNUMBER('O-Leverage'!J$2)),STANDARDIZE('O-Leverage'!J5,'O-Leverage'!J$1,'O-Leverage'!J$2),"..")</f>
        <v>..</v>
      </c>
      <c r="L5" s="64" t="str">
        <f>IF(AND(ISNUMBER('O-Leverage'!K5),ISNUMBER('O-Leverage'!K$1),ISNUMBER('O-Leverage'!K$2)),STANDARDIZE('O-Leverage'!K5,'O-Leverage'!K$1,'O-Leverage'!K$2),"..")</f>
        <v>..</v>
      </c>
      <c r="M5" s="64" t="str">
        <f>IF(AND(ISNUMBER('O-Leverage'!L5),ISNUMBER('O-Leverage'!L$1),ISNUMBER('O-Leverage'!L$2)),STANDARDIZE('O-Leverage'!L5,'O-Leverage'!L$1,'O-Leverage'!L$2),"..")</f>
        <v>..</v>
      </c>
      <c r="N5" s="64">
        <f>IF(AND(ISNUMBER('O-Leverage'!M5),ISNUMBER('O-Leverage'!M$1),ISNUMBER('O-Leverage'!M$2)),STANDARDIZE('O-Leverage'!M5,'O-Leverage'!M$1,'O-Leverage'!M$2),"..")</f>
        <v>0.67442900108308002</v>
      </c>
      <c r="O5" s="64">
        <f>IF(AND(ISNUMBER('O-Leverage'!N5),ISNUMBER('O-Leverage'!N$1),ISNUMBER('O-Leverage'!N$2)),STANDARDIZE('O-Leverage'!N5,'O-Leverage'!N$1,'O-Leverage'!N$2),"..")</f>
        <v>5.8060450131464741E-2</v>
      </c>
      <c r="P5" s="64">
        <f>IF(AND(ISNUMBER('O-Leverage'!O5),ISNUMBER('O-Leverage'!O$1),ISNUMBER('O-Leverage'!O$2)),STANDARDIZE('O-Leverage'!O5,'O-Leverage'!O$1,'O-Leverage'!O$2),"..")</f>
        <v>8.9855334407458118E-2</v>
      </c>
      <c r="Q5" s="64">
        <f>IF(AND(ISNUMBER('O-Leverage'!P5),ISNUMBER('O-Leverage'!P$1),ISNUMBER('O-Leverage'!P$2)),STANDARDIZE('O-Leverage'!P5,'O-Leverage'!P$1,'O-Leverage'!P$2),"..")</f>
        <v>-0.11408705588280056</v>
      </c>
      <c r="R5" s="64">
        <f>IF(AND(ISNUMBER('O-Leverage'!Q5),ISNUMBER('O-Leverage'!Q$1),ISNUMBER('O-Leverage'!Q$2)),STANDARDIZE('O-Leverage'!Q5,'O-Leverage'!Q$1,'O-Leverage'!Q$2),"..")</f>
        <v>-0.82579698624426356</v>
      </c>
      <c r="S5" s="64" t="str">
        <f>IF(AND(ISNUMBER('O-Leverage'!R5),ISNUMBER('O-Leverage'!R$1),ISNUMBER('O-Leverage'!R$2)),STANDARDIZE('O-Leverage'!R5,'O-Leverage'!R$1,'O-Leverage'!R$2),"..")</f>
        <v>..</v>
      </c>
      <c r="T5" s="64" t="str">
        <f>IF(AND(ISNUMBER('O-Leverage'!S5),ISNUMBER('O-Leverage'!S$1),ISNUMBER('O-Leverage'!S$2)),STANDARDIZE('O-Leverage'!S5,'O-Leverage'!S$1,'O-Leverage'!S$2),"..")</f>
        <v>..</v>
      </c>
      <c r="U5" s="64" t="str">
        <f>IF(AND(ISNUMBER('O-Leverage'!T5),ISNUMBER('O-Leverage'!T$1),ISNUMBER('O-Leverage'!T$2)),STANDARDIZE('O-Leverage'!T5,'O-Leverage'!T$1,'O-Leverage'!T$2),"..")</f>
        <v>..</v>
      </c>
      <c r="V5" s="64" t="str">
        <f>IF(AND(ISNUMBER('O-Leverage'!U5),ISNUMBER('O-Leverage'!U$1),ISNUMBER('O-Leverage'!U$2)),STANDARDIZE('O-Leverage'!U5,'O-Leverage'!U$1,'O-Leverage'!U$2),"..")</f>
        <v>..</v>
      </c>
      <c r="W5" s="64" t="str">
        <f>IF(AND(ISNUMBER('O-Leverage'!V5),ISNUMBER('O-Leverage'!V$1),ISNUMBER('O-Leverage'!V$2)),STANDARDIZE('O-Leverage'!V5,'O-Leverage'!V$1,'O-Leverage'!V$2),"..")</f>
        <v>..</v>
      </c>
      <c r="X5" s="64" t="str">
        <f>IF(AND(ISNUMBER('O-Leverage'!W5),ISNUMBER('O-Leverage'!W$1),ISNUMBER('O-Leverage'!W$2)),STANDARDIZE('O-Leverage'!W5,'O-Leverage'!W$1,'O-Leverage'!W$2),"..")</f>
        <v>..</v>
      </c>
      <c r="Y5" s="64" t="str">
        <f>IF(AND(ISNUMBER('O-Leverage'!X5),ISNUMBER('O-Leverage'!X$1),ISNUMBER('O-Leverage'!X$2)),STANDARDIZE('O-Leverage'!X5,'O-Leverage'!X$1,'O-Leverage'!X$2),"..")</f>
        <v>..</v>
      </c>
      <c r="Z5" s="64" t="str">
        <f>IF(AND(ISNUMBER('O-Leverage'!Y5),ISNUMBER('O-Leverage'!Y$1),ISNUMBER('O-Leverage'!Y$2)),STANDARDIZE('O-Leverage'!Y5,'O-Leverage'!Y$1,'O-Leverage'!Y$2),"..")</f>
        <v>..</v>
      </c>
      <c r="AA5" s="64" t="str">
        <f>IF(AND(ISNUMBER('O-Leverage'!Z5),ISNUMBER('O-Leverage'!Z$1),ISNUMBER('O-Leverage'!Z$2)),STANDARDIZE('O-Leverage'!Z5,'O-Leverage'!Z$1,'O-Leverage'!Z$2),"..")</f>
        <v>..</v>
      </c>
    </row>
    <row r="6" spans="1:27">
      <c r="A6" s="42">
        <v>3</v>
      </c>
      <c r="B6" s="2">
        <f>IF(ISNUMBER('Bank List'!B4),'Bank List'!B4,"")</f>
        <v>113904</v>
      </c>
      <c r="C6" s="55" t="str">
        <f>IF(ISTEXT(Soundness!C7),Soundness!C7,"")</f>
        <v>Banco Bilbao Vizcaya Argentaria, SA</v>
      </c>
      <c r="D6" s="55" t="str">
        <f>IF(ISTEXT(Soundness!D7),Soundness!D7,"")</f>
        <v>Spain</v>
      </c>
      <c r="E6" s="63" t="str">
        <f>Soundness!E7</f>
        <v>Y</v>
      </c>
      <c r="F6" s="57"/>
      <c r="G6" s="64" t="str">
        <f>IF(AND(ISNUMBER('O-Leverage'!F6),ISNUMBER('O-Leverage'!F$1),ISNUMBER('O-Leverage'!F$2)),STANDARDIZE('O-Leverage'!F6,'O-Leverage'!F$1,'O-Leverage'!F$2),"..")</f>
        <v>..</v>
      </c>
      <c r="H6" s="64" t="str">
        <f>IF(AND(ISNUMBER('O-Leverage'!G6),ISNUMBER('O-Leverage'!G$1),ISNUMBER('O-Leverage'!G$2)),STANDARDIZE('O-Leverage'!G6,'O-Leverage'!G$1,'O-Leverage'!G$2),"..")</f>
        <v>..</v>
      </c>
      <c r="I6" s="64" t="str">
        <f>IF(AND(ISNUMBER('O-Leverage'!H6),ISNUMBER('O-Leverage'!H$1),ISNUMBER('O-Leverage'!H$2)),STANDARDIZE('O-Leverage'!H6,'O-Leverage'!H$1,'O-Leverage'!H$2),"..")</f>
        <v>..</v>
      </c>
      <c r="J6" s="64" t="str">
        <f>IF(AND(ISNUMBER('O-Leverage'!I6),ISNUMBER('O-Leverage'!I$1),ISNUMBER('O-Leverage'!I$2)),STANDARDIZE('O-Leverage'!I6,'O-Leverage'!I$1,'O-Leverage'!I$2),"..")</f>
        <v>..</v>
      </c>
      <c r="K6" s="64" t="str">
        <f>IF(AND(ISNUMBER('O-Leverage'!J6),ISNUMBER('O-Leverage'!J$1),ISNUMBER('O-Leverage'!J$2)),STANDARDIZE('O-Leverage'!J6,'O-Leverage'!J$1,'O-Leverage'!J$2),"..")</f>
        <v>..</v>
      </c>
      <c r="L6" s="64" t="str">
        <f>IF(AND(ISNUMBER('O-Leverage'!K6),ISNUMBER('O-Leverage'!K$1),ISNUMBER('O-Leverage'!K$2)),STANDARDIZE('O-Leverage'!K6,'O-Leverage'!K$1,'O-Leverage'!K$2),"..")</f>
        <v>..</v>
      </c>
      <c r="M6" s="64" t="str">
        <f>IF(AND(ISNUMBER('O-Leverage'!L6),ISNUMBER('O-Leverage'!L$1),ISNUMBER('O-Leverage'!L$2)),STANDARDIZE('O-Leverage'!L6,'O-Leverage'!L$1,'O-Leverage'!L$2),"..")</f>
        <v>..</v>
      </c>
      <c r="N6" s="64">
        <f>IF(AND(ISNUMBER('O-Leverage'!M6),ISNUMBER('O-Leverage'!M$1),ISNUMBER('O-Leverage'!M$2)),STANDARDIZE('O-Leverage'!M6,'O-Leverage'!M$1,'O-Leverage'!M$2),"..")</f>
        <v>0.16070188551979134</v>
      </c>
      <c r="O6" s="64">
        <f>IF(AND(ISNUMBER('O-Leverage'!N6),ISNUMBER('O-Leverage'!N$1),ISNUMBER('O-Leverage'!N$2)),STANDARDIZE('O-Leverage'!N6,'O-Leverage'!N$1,'O-Leverage'!N$2),"..")</f>
        <v>-4.5682990346215001E-2</v>
      </c>
      <c r="P6" s="64">
        <f>IF(AND(ISNUMBER('O-Leverage'!O6),ISNUMBER('O-Leverage'!O$1),ISNUMBER('O-Leverage'!O$2)),STANDARDIZE('O-Leverage'!O6,'O-Leverage'!O$1,'O-Leverage'!O$2),"..")</f>
        <v>0.47766337030708389</v>
      </c>
      <c r="Q6" s="64">
        <f>IF(AND(ISNUMBER('O-Leverage'!P6),ISNUMBER('O-Leverage'!P$1),ISNUMBER('O-Leverage'!P$2)),STANDARDIZE('O-Leverage'!P6,'O-Leverage'!P$1,'O-Leverage'!P$2),"..")</f>
        <v>0.91139603073874209</v>
      </c>
      <c r="R6" s="64">
        <f>IF(AND(ISNUMBER('O-Leverage'!Q6),ISNUMBER('O-Leverage'!Q$1),ISNUMBER('O-Leverage'!Q$2)),STANDARDIZE('O-Leverage'!Q6,'O-Leverage'!Q$1,'O-Leverage'!Q$2),"..")</f>
        <v>0.57452706045424795</v>
      </c>
      <c r="S6" s="64" t="str">
        <f>IF(AND(ISNUMBER('O-Leverage'!R6),ISNUMBER('O-Leverage'!R$1),ISNUMBER('O-Leverage'!R$2)),STANDARDIZE('O-Leverage'!R6,'O-Leverage'!R$1,'O-Leverage'!R$2),"..")</f>
        <v>..</v>
      </c>
      <c r="T6" s="64" t="str">
        <f>IF(AND(ISNUMBER('O-Leverage'!S6),ISNUMBER('O-Leverage'!S$1),ISNUMBER('O-Leverage'!S$2)),STANDARDIZE('O-Leverage'!S6,'O-Leverage'!S$1,'O-Leverage'!S$2),"..")</f>
        <v>..</v>
      </c>
      <c r="U6" s="64" t="str">
        <f>IF(AND(ISNUMBER('O-Leverage'!T6),ISNUMBER('O-Leverage'!T$1),ISNUMBER('O-Leverage'!T$2)),STANDARDIZE('O-Leverage'!T6,'O-Leverage'!T$1,'O-Leverage'!T$2),"..")</f>
        <v>..</v>
      </c>
      <c r="V6" s="64" t="str">
        <f>IF(AND(ISNUMBER('O-Leverage'!U6),ISNUMBER('O-Leverage'!U$1),ISNUMBER('O-Leverage'!U$2)),STANDARDIZE('O-Leverage'!U6,'O-Leverage'!U$1,'O-Leverage'!U$2),"..")</f>
        <v>..</v>
      </c>
      <c r="W6" s="64" t="str">
        <f>IF(AND(ISNUMBER('O-Leverage'!V6),ISNUMBER('O-Leverage'!V$1),ISNUMBER('O-Leverage'!V$2)),STANDARDIZE('O-Leverage'!V6,'O-Leverage'!V$1,'O-Leverage'!V$2),"..")</f>
        <v>..</v>
      </c>
      <c r="X6" s="64" t="str">
        <f>IF(AND(ISNUMBER('O-Leverage'!W6),ISNUMBER('O-Leverage'!W$1),ISNUMBER('O-Leverage'!W$2)),STANDARDIZE('O-Leverage'!W6,'O-Leverage'!W$1,'O-Leverage'!W$2),"..")</f>
        <v>..</v>
      </c>
      <c r="Y6" s="64" t="str">
        <f>IF(AND(ISNUMBER('O-Leverage'!X6),ISNUMBER('O-Leverage'!X$1),ISNUMBER('O-Leverage'!X$2)),STANDARDIZE('O-Leverage'!X6,'O-Leverage'!X$1,'O-Leverage'!X$2),"..")</f>
        <v>..</v>
      </c>
      <c r="Z6" s="64" t="str">
        <f>IF(AND(ISNUMBER('O-Leverage'!Y6),ISNUMBER('O-Leverage'!Y$1),ISNUMBER('O-Leverage'!Y$2)),STANDARDIZE('O-Leverage'!Y6,'O-Leverage'!Y$1,'O-Leverage'!Y$2),"..")</f>
        <v>..</v>
      </c>
      <c r="AA6" s="64" t="str">
        <f>IF(AND(ISNUMBER('O-Leverage'!Z6),ISNUMBER('O-Leverage'!Z$1),ISNUMBER('O-Leverage'!Z$2)),STANDARDIZE('O-Leverage'!Z6,'O-Leverage'!Z$1,'O-Leverage'!Z$2),"..")</f>
        <v>..</v>
      </c>
    </row>
    <row r="7" spans="1:27">
      <c r="A7" s="42">
        <v>4</v>
      </c>
      <c r="B7" s="2">
        <f>IF(ISNUMBER('Bank List'!B5),'Bank List'!B5,"")</f>
        <v>4135294</v>
      </c>
      <c r="C7" s="55" t="str">
        <f>IF(ISTEXT(Soundness!C8),Soundness!C8,"")</f>
        <v>Banco Bradesco S.A.</v>
      </c>
      <c r="D7" s="55" t="str">
        <f>IF(ISTEXT(Soundness!D8),Soundness!D8,"")</f>
        <v>Brazil</v>
      </c>
      <c r="E7" s="63" t="str">
        <f>Soundness!E8</f>
        <v>Y</v>
      </c>
      <c r="F7" s="57"/>
      <c r="G7" s="64" t="str">
        <f>IF(AND(ISNUMBER('O-Leverage'!F7),ISNUMBER('O-Leverage'!F$1),ISNUMBER('O-Leverage'!F$2)),STANDARDIZE('O-Leverage'!F7,'O-Leverage'!F$1,'O-Leverage'!F$2),"..")</f>
        <v>..</v>
      </c>
      <c r="H7" s="64" t="str">
        <f>IF(AND(ISNUMBER('O-Leverage'!G7),ISNUMBER('O-Leverage'!G$1),ISNUMBER('O-Leverage'!G$2)),STANDARDIZE('O-Leverage'!G7,'O-Leverage'!G$1,'O-Leverage'!G$2),"..")</f>
        <v>..</v>
      </c>
      <c r="I7" s="64" t="str">
        <f>IF(AND(ISNUMBER('O-Leverage'!H7),ISNUMBER('O-Leverage'!H$1),ISNUMBER('O-Leverage'!H$2)),STANDARDIZE('O-Leverage'!H7,'O-Leverage'!H$1,'O-Leverage'!H$2),"..")</f>
        <v>..</v>
      </c>
      <c r="J7" s="64" t="str">
        <f>IF(AND(ISNUMBER('O-Leverage'!I7),ISNUMBER('O-Leverage'!I$1),ISNUMBER('O-Leverage'!I$2)),STANDARDIZE('O-Leverage'!I7,'O-Leverage'!I$1,'O-Leverage'!I$2),"..")</f>
        <v>..</v>
      </c>
      <c r="K7" s="64" t="str">
        <f>IF(AND(ISNUMBER('O-Leverage'!J7),ISNUMBER('O-Leverage'!J$1),ISNUMBER('O-Leverage'!J$2)),STANDARDIZE('O-Leverage'!J7,'O-Leverage'!J$1,'O-Leverage'!J$2),"..")</f>
        <v>..</v>
      </c>
      <c r="L7" s="64" t="str">
        <f>IF(AND(ISNUMBER('O-Leverage'!K7),ISNUMBER('O-Leverage'!K$1),ISNUMBER('O-Leverage'!K$2)),STANDARDIZE('O-Leverage'!K7,'O-Leverage'!K$1,'O-Leverage'!K$2),"..")</f>
        <v>..</v>
      </c>
      <c r="M7" s="64" t="str">
        <f>IF(AND(ISNUMBER('O-Leverage'!L7),ISNUMBER('O-Leverage'!L$1),ISNUMBER('O-Leverage'!L$2)),STANDARDIZE('O-Leverage'!L7,'O-Leverage'!L$1,'O-Leverage'!L$2),"..")</f>
        <v>..</v>
      </c>
      <c r="N7" s="64">
        <f>IF(AND(ISNUMBER('O-Leverage'!M7),ISNUMBER('O-Leverage'!M$1),ISNUMBER('O-Leverage'!M$2)),STANDARDIZE('O-Leverage'!M7,'O-Leverage'!M$1,'O-Leverage'!M$2),"..")</f>
        <v>1.4398690845023243</v>
      </c>
      <c r="O7" s="64">
        <f>IF(AND(ISNUMBER('O-Leverage'!N7),ISNUMBER('O-Leverage'!N$1),ISNUMBER('O-Leverage'!N$2)),STANDARDIZE('O-Leverage'!N7,'O-Leverage'!N$1,'O-Leverage'!N$2),"..")</f>
        <v>0.77462197361804663</v>
      </c>
      <c r="P7" s="64" t="str">
        <f>IF(AND(ISNUMBER('O-Leverage'!O7),ISNUMBER('O-Leverage'!O$1),ISNUMBER('O-Leverage'!O$2)),STANDARDIZE('O-Leverage'!O7,'O-Leverage'!O$1,'O-Leverage'!O$2),"..")</f>
        <v>..</v>
      </c>
      <c r="Q7" s="64" t="str">
        <f>IF(AND(ISNUMBER('O-Leverage'!P7),ISNUMBER('O-Leverage'!P$1),ISNUMBER('O-Leverage'!P$2)),STANDARDIZE('O-Leverage'!P7,'O-Leverage'!P$1,'O-Leverage'!P$2),"..")</f>
        <v>..</v>
      </c>
      <c r="R7" s="64" t="str">
        <f>IF(AND(ISNUMBER('O-Leverage'!Q7),ISNUMBER('O-Leverage'!Q$1),ISNUMBER('O-Leverage'!Q$2)),STANDARDIZE('O-Leverage'!Q7,'O-Leverage'!Q$1,'O-Leverage'!Q$2),"..")</f>
        <v>..</v>
      </c>
      <c r="S7" s="64" t="str">
        <f>IF(AND(ISNUMBER('O-Leverage'!R7),ISNUMBER('O-Leverage'!R$1),ISNUMBER('O-Leverage'!R$2)),STANDARDIZE('O-Leverage'!R7,'O-Leverage'!R$1,'O-Leverage'!R$2),"..")</f>
        <v>..</v>
      </c>
      <c r="T7" s="64" t="str">
        <f>IF(AND(ISNUMBER('O-Leverage'!S7),ISNUMBER('O-Leverage'!S$1),ISNUMBER('O-Leverage'!S$2)),STANDARDIZE('O-Leverage'!S7,'O-Leverage'!S$1,'O-Leverage'!S$2),"..")</f>
        <v>..</v>
      </c>
      <c r="U7" s="64" t="str">
        <f>IF(AND(ISNUMBER('O-Leverage'!T7),ISNUMBER('O-Leverage'!T$1),ISNUMBER('O-Leverage'!T$2)),STANDARDIZE('O-Leverage'!T7,'O-Leverage'!T$1,'O-Leverage'!T$2),"..")</f>
        <v>..</v>
      </c>
      <c r="V7" s="64" t="str">
        <f>IF(AND(ISNUMBER('O-Leverage'!U7),ISNUMBER('O-Leverage'!U$1),ISNUMBER('O-Leverage'!U$2)),STANDARDIZE('O-Leverage'!U7,'O-Leverage'!U$1,'O-Leverage'!U$2),"..")</f>
        <v>..</v>
      </c>
      <c r="W7" s="64" t="str">
        <f>IF(AND(ISNUMBER('O-Leverage'!V7),ISNUMBER('O-Leverage'!V$1),ISNUMBER('O-Leverage'!V$2)),STANDARDIZE('O-Leverage'!V7,'O-Leverage'!V$1,'O-Leverage'!V$2),"..")</f>
        <v>..</v>
      </c>
      <c r="X7" s="64" t="str">
        <f>IF(AND(ISNUMBER('O-Leverage'!W7),ISNUMBER('O-Leverage'!W$1),ISNUMBER('O-Leverage'!W$2)),STANDARDIZE('O-Leverage'!W7,'O-Leverage'!W$1,'O-Leverage'!W$2),"..")</f>
        <v>..</v>
      </c>
      <c r="Y7" s="64" t="str">
        <f>IF(AND(ISNUMBER('O-Leverage'!X7),ISNUMBER('O-Leverage'!X$1),ISNUMBER('O-Leverage'!X$2)),STANDARDIZE('O-Leverage'!X7,'O-Leverage'!X$1,'O-Leverage'!X$2),"..")</f>
        <v>..</v>
      </c>
      <c r="Z7" s="64" t="str">
        <f>IF(AND(ISNUMBER('O-Leverage'!Y7),ISNUMBER('O-Leverage'!Y$1),ISNUMBER('O-Leverage'!Y$2)),STANDARDIZE('O-Leverage'!Y7,'O-Leverage'!Y$1,'O-Leverage'!Y$2),"..")</f>
        <v>..</v>
      </c>
      <c r="AA7" s="64" t="str">
        <f>IF(AND(ISNUMBER('O-Leverage'!Z7),ISNUMBER('O-Leverage'!Z$1),ISNUMBER('O-Leverage'!Z$2)),STANDARDIZE('O-Leverage'!Z7,'O-Leverage'!Z$1,'O-Leverage'!Z$2),"..")</f>
        <v>..</v>
      </c>
    </row>
    <row r="8" spans="1:27">
      <c r="A8" s="42">
        <v>5</v>
      </c>
      <c r="B8" s="2">
        <f>IF(ISNUMBER('Bank List'!B6),'Bank List'!B6,"")</f>
        <v>113983</v>
      </c>
      <c r="C8" s="55" t="str">
        <f>IF(ISTEXT(Soundness!C9),Soundness!C9,"")</f>
        <v>Banco Santander SA</v>
      </c>
      <c r="D8" s="55" t="str">
        <f>IF(ISTEXT(Soundness!D9),Soundness!D9,"")</f>
        <v>Spain</v>
      </c>
      <c r="E8" s="63" t="str">
        <f>Soundness!E9</f>
        <v>Y</v>
      </c>
      <c r="F8" s="57"/>
      <c r="G8" s="64" t="str">
        <f>IF(AND(ISNUMBER('O-Leverage'!F8),ISNUMBER('O-Leverage'!F$1),ISNUMBER('O-Leverage'!F$2)),STANDARDIZE('O-Leverage'!F8,'O-Leverage'!F$1,'O-Leverage'!F$2),"..")</f>
        <v>..</v>
      </c>
      <c r="H8" s="64" t="str">
        <f>IF(AND(ISNUMBER('O-Leverage'!G8),ISNUMBER('O-Leverage'!G$1),ISNUMBER('O-Leverage'!G$2)),STANDARDIZE('O-Leverage'!G8,'O-Leverage'!G$1,'O-Leverage'!G$2),"..")</f>
        <v>..</v>
      </c>
      <c r="I8" s="64" t="str">
        <f>IF(AND(ISNUMBER('O-Leverage'!H8),ISNUMBER('O-Leverage'!H$1),ISNUMBER('O-Leverage'!H$2)),STANDARDIZE('O-Leverage'!H8,'O-Leverage'!H$1,'O-Leverage'!H$2),"..")</f>
        <v>..</v>
      </c>
      <c r="J8" s="64" t="str">
        <f>IF(AND(ISNUMBER('O-Leverage'!I8),ISNUMBER('O-Leverage'!I$1),ISNUMBER('O-Leverage'!I$2)),STANDARDIZE('O-Leverage'!I8,'O-Leverage'!I$1,'O-Leverage'!I$2),"..")</f>
        <v>..</v>
      </c>
      <c r="K8" s="64" t="str">
        <f>IF(AND(ISNUMBER('O-Leverage'!J8),ISNUMBER('O-Leverage'!J$1),ISNUMBER('O-Leverage'!J$2)),STANDARDIZE('O-Leverage'!J8,'O-Leverage'!J$1,'O-Leverage'!J$2),"..")</f>
        <v>..</v>
      </c>
      <c r="L8" s="64" t="str">
        <f>IF(AND(ISNUMBER('O-Leverage'!K8),ISNUMBER('O-Leverage'!K$1),ISNUMBER('O-Leverage'!K$2)),STANDARDIZE('O-Leverage'!K8,'O-Leverage'!K$1,'O-Leverage'!K$2),"..")</f>
        <v>..</v>
      </c>
      <c r="M8" s="64" t="str">
        <f>IF(AND(ISNUMBER('O-Leverage'!L8),ISNUMBER('O-Leverage'!L$1),ISNUMBER('O-Leverage'!L$2)),STANDARDIZE('O-Leverage'!L8,'O-Leverage'!L$1,'O-Leverage'!L$2),"..")</f>
        <v>..</v>
      </c>
      <c r="N8" s="64">
        <f>IF(AND(ISNUMBER('O-Leverage'!M8),ISNUMBER('O-Leverage'!M$1),ISNUMBER('O-Leverage'!M$2)),STANDARDIZE('O-Leverage'!M8,'O-Leverage'!M$1,'O-Leverage'!M$2),"..")</f>
        <v>0.51036873765052138</v>
      </c>
      <c r="O8" s="64">
        <f>IF(AND(ISNUMBER('O-Leverage'!N8),ISNUMBER('O-Leverage'!N$1),ISNUMBER('O-Leverage'!N$2)),STANDARDIZE('O-Leverage'!N8,'O-Leverage'!N$1,'O-Leverage'!N$2),"..")</f>
        <v>0.16697137280115382</v>
      </c>
      <c r="P8" s="64">
        <f>IF(AND(ISNUMBER('O-Leverage'!O8),ISNUMBER('O-Leverage'!O$1),ISNUMBER('O-Leverage'!O$2)),STANDARDIZE('O-Leverage'!O8,'O-Leverage'!O$1,'O-Leverage'!O$2),"..")</f>
        <v>0.3591860724555852</v>
      </c>
      <c r="Q8" s="64">
        <f>IF(AND(ISNUMBER('O-Leverage'!P8),ISNUMBER('O-Leverage'!P$1),ISNUMBER('O-Leverage'!P$2)),STANDARDIZE('O-Leverage'!P8,'O-Leverage'!P$1,'O-Leverage'!P$2),"..")</f>
        <v>0.2480504310306654</v>
      </c>
      <c r="R8" s="64">
        <f>IF(AND(ISNUMBER('O-Leverage'!Q8),ISNUMBER('O-Leverage'!Q$1),ISNUMBER('O-Leverage'!Q$2)),STANDARDIZE('O-Leverage'!Q8,'O-Leverage'!Q$1,'O-Leverage'!Q$2),"..")</f>
        <v>-9.3781428459403134E-3</v>
      </c>
      <c r="S8" s="64" t="str">
        <f>IF(AND(ISNUMBER('O-Leverage'!R8),ISNUMBER('O-Leverage'!R$1),ISNUMBER('O-Leverage'!R$2)),STANDARDIZE('O-Leverage'!R8,'O-Leverage'!R$1,'O-Leverage'!R$2),"..")</f>
        <v>..</v>
      </c>
      <c r="T8" s="64" t="str">
        <f>IF(AND(ISNUMBER('O-Leverage'!S8),ISNUMBER('O-Leverage'!S$1),ISNUMBER('O-Leverage'!S$2)),STANDARDIZE('O-Leverage'!S8,'O-Leverage'!S$1,'O-Leverage'!S$2),"..")</f>
        <v>..</v>
      </c>
      <c r="U8" s="64" t="str">
        <f>IF(AND(ISNUMBER('O-Leverage'!T8),ISNUMBER('O-Leverage'!T$1),ISNUMBER('O-Leverage'!T$2)),STANDARDIZE('O-Leverage'!T8,'O-Leverage'!T$1,'O-Leverage'!T$2),"..")</f>
        <v>..</v>
      </c>
      <c r="V8" s="64" t="str">
        <f>IF(AND(ISNUMBER('O-Leverage'!U8),ISNUMBER('O-Leverage'!U$1),ISNUMBER('O-Leverage'!U$2)),STANDARDIZE('O-Leverage'!U8,'O-Leverage'!U$1,'O-Leverage'!U$2),"..")</f>
        <v>..</v>
      </c>
      <c r="W8" s="64" t="str">
        <f>IF(AND(ISNUMBER('O-Leverage'!V8),ISNUMBER('O-Leverage'!V$1),ISNUMBER('O-Leverage'!V$2)),STANDARDIZE('O-Leverage'!V8,'O-Leverage'!V$1,'O-Leverage'!V$2),"..")</f>
        <v>..</v>
      </c>
      <c r="X8" s="64" t="str">
        <f>IF(AND(ISNUMBER('O-Leverage'!W8),ISNUMBER('O-Leverage'!W$1),ISNUMBER('O-Leverage'!W$2)),STANDARDIZE('O-Leverage'!W8,'O-Leverage'!W$1,'O-Leverage'!W$2),"..")</f>
        <v>..</v>
      </c>
      <c r="Y8" s="64" t="str">
        <f>IF(AND(ISNUMBER('O-Leverage'!X8),ISNUMBER('O-Leverage'!X$1),ISNUMBER('O-Leverage'!X$2)),STANDARDIZE('O-Leverage'!X8,'O-Leverage'!X$1,'O-Leverage'!X$2),"..")</f>
        <v>..</v>
      </c>
      <c r="Z8" s="64" t="str">
        <f>IF(AND(ISNUMBER('O-Leverage'!Y8),ISNUMBER('O-Leverage'!Y$1),ISNUMBER('O-Leverage'!Y$2)),STANDARDIZE('O-Leverage'!Y8,'O-Leverage'!Y$1,'O-Leverage'!Y$2),"..")</f>
        <v>..</v>
      </c>
      <c r="AA8" s="64" t="str">
        <f>IF(AND(ISNUMBER('O-Leverage'!Z8),ISNUMBER('O-Leverage'!Z$1),ISNUMBER('O-Leverage'!Z$2)),STANDARDIZE('O-Leverage'!Z8,'O-Leverage'!Z$1,'O-Leverage'!Z$2),"..")</f>
        <v>..</v>
      </c>
    </row>
    <row r="9" spans="1:27">
      <c r="A9" s="42">
        <v>6</v>
      </c>
      <c r="B9" s="2">
        <f>IF(ISNUMBER('Bank List'!B7),'Bank List'!B7,"")</f>
        <v>100369</v>
      </c>
      <c r="C9" s="55" t="str">
        <f>IF(ISTEXT(Soundness!C10),Soundness!C10,"")</f>
        <v>Bank of America Corporation</v>
      </c>
      <c r="D9" s="55" t="str">
        <f>IF(ISTEXT(Soundness!D10),Soundness!D10,"")</f>
        <v>USA</v>
      </c>
      <c r="E9" s="63" t="str">
        <f>Soundness!E10</f>
        <v>Y</v>
      </c>
      <c r="F9" s="57"/>
      <c r="G9" s="64" t="str">
        <f>IF(AND(ISNUMBER('O-Leverage'!F9),ISNUMBER('O-Leverage'!F$1),ISNUMBER('O-Leverage'!F$2)),STANDARDIZE('O-Leverage'!F9,'O-Leverage'!F$1,'O-Leverage'!F$2),"..")</f>
        <v>..</v>
      </c>
      <c r="H9" s="64" t="str">
        <f>IF(AND(ISNUMBER('O-Leverage'!G9),ISNUMBER('O-Leverage'!G$1),ISNUMBER('O-Leverage'!G$2)),STANDARDIZE('O-Leverage'!G9,'O-Leverage'!G$1,'O-Leverage'!G$2),"..")</f>
        <v>..</v>
      </c>
      <c r="I9" s="64" t="str">
        <f>IF(AND(ISNUMBER('O-Leverage'!H9),ISNUMBER('O-Leverage'!H$1),ISNUMBER('O-Leverage'!H$2)),STANDARDIZE('O-Leverage'!H9,'O-Leverage'!H$1,'O-Leverage'!H$2),"..")</f>
        <v>..</v>
      </c>
      <c r="J9" s="64" t="str">
        <f>IF(AND(ISNUMBER('O-Leverage'!I9),ISNUMBER('O-Leverage'!I$1),ISNUMBER('O-Leverage'!I$2)),STANDARDIZE('O-Leverage'!I9,'O-Leverage'!I$1,'O-Leverage'!I$2),"..")</f>
        <v>..</v>
      </c>
      <c r="K9" s="64" t="str">
        <f>IF(AND(ISNUMBER('O-Leverage'!J9),ISNUMBER('O-Leverage'!J$1),ISNUMBER('O-Leverage'!J$2)),STANDARDIZE('O-Leverage'!J9,'O-Leverage'!J$1,'O-Leverage'!J$2),"..")</f>
        <v>..</v>
      </c>
      <c r="L9" s="64" t="str">
        <f>IF(AND(ISNUMBER('O-Leverage'!K9),ISNUMBER('O-Leverage'!K$1),ISNUMBER('O-Leverage'!K$2)),STANDARDIZE('O-Leverage'!K9,'O-Leverage'!K$1,'O-Leverage'!K$2),"..")</f>
        <v>..</v>
      </c>
      <c r="M9" s="64" t="str">
        <f>IF(AND(ISNUMBER('O-Leverage'!L9),ISNUMBER('O-Leverage'!L$1),ISNUMBER('O-Leverage'!L$2)),STANDARDIZE('O-Leverage'!L9,'O-Leverage'!L$1,'O-Leverage'!L$2),"..")</f>
        <v>..</v>
      </c>
      <c r="N9" s="64">
        <f>IF(AND(ISNUMBER('O-Leverage'!M9),ISNUMBER('O-Leverage'!M$1),ISNUMBER('O-Leverage'!M$2)),STANDARDIZE('O-Leverage'!M9,'O-Leverage'!M$1,'O-Leverage'!M$2),"..")</f>
        <v>6.1239578699009221E-2</v>
      </c>
      <c r="O9" s="64">
        <f>IF(AND(ISNUMBER('O-Leverage'!N9),ISNUMBER('O-Leverage'!N$1),ISNUMBER('O-Leverage'!N$2)),STANDARDIZE('O-Leverage'!N9,'O-Leverage'!N$1,'O-Leverage'!N$2),"..")</f>
        <v>-0.13188061874448526</v>
      </c>
      <c r="P9" s="64">
        <f>IF(AND(ISNUMBER('O-Leverage'!O9),ISNUMBER('O-Leverage'!O$1),ISNUMBER('O-Leverage'!O$2)),STANDARDIZE('O-Leverage'!O9,'O-Leverage'!O$1,'O-Leverage'!O$2),"..")</f>
        <v>0.74941012347678315</v>
      </c>
      <c r="Q9" s="64">
        <f>IF(AND(ISNUMBER('O-Leverage'!P9),ISNUMBER('O-Leverage'!P$1),ISNUMBER('O-Leverage'!P$2)),STANDARDIZE('O-Leverage'!P9,'O-Leverage'!P$1,'O-Leverage'!P$2),"..")</f>
        <v>1.4034048424004324</v>
      </c>
      <c r="R9" s="64">
        <f>IF(AND(ISNUMBER('O-Leverage'!Q9),ISNUMBER('O-Leverage'!Q$1),ISNUMBER('O-Leverage'!Q$2)),STANDARDIZE('O-Leverage'!Q9,'O-Leverage'!Q$1,'O-Leverage'!Q$2),"..")</f>
        <v>1.4658436043214358</v>
      </c>
      <c r="S9" s="64" t="str">
        <f>IF(AND(ISNUMBER('O-Leverage'!R9),ISNUMBER('O-Leverage'!R$1),ISNUMBER('O-Leverage'!R$2)),STANDARDIZE('O-Leverage'!R9,'O-Leverage'!R$1,'O-Leverage'!R$2),"..")</f>
        <v>..</v>
      </c>
      <c r="T9" s="64" t="str">
        <f>IF(AND(ISNUMBER('O-Leverage'!S9),ISNUMBER('O-Leverage'!S$1),ISNUMBER('O-Leverage'!S$2)),STANDARDIZE('O-Leverage'!S9,'O-Leverage'!S$1,'O-Leverage'!S$2),"..")</f>
        <v>..</v>
      </c>
      <c r="U9" s="64" t="str">
        <f>IF(AND(ISNUMBER('O-Leverage'!T9),ISNUMBER('O-Leverage'!T$1),ISNUMBER('O-Leverage'!T$2)),STANDARDIZE('O-Leverage'!T9,'O-Leverage'!T$1,'O-Leverage'!T$2),"..")</f>
        <v>..</v>
      </c>
      <c r="V9" s="64" t="str">
        <f>IF(AND(ISNUMBER('O-Leverage'!U9),ISNUMBER('O-Leverage'!U$1),ISNUMBER('O-Leverage'!U$2)),STANDARDIZE('O-Leverage'!U9,'O-Leverage'!U$1,'O-Leverage'!U$2),"..")</f>
        <v>..</v>
      </c>
      <c r="W9" s="64" t="str">
        <f>IF(AND(ISNUMBER('O-Leverage'!V9),ISNUMBER('O-Leverage'!V$1),ISNUMBER('O-Leverage'!V$2)),STANDARDIZE('O-Leverage'!V9,'O-Leverage'!V$1,'O-Leverage'!V$2),"..")</f>
        <v>..</v>
      </c>
      <c r="X9" s="64" t="str">
        <f>IF(AND(ISNUMBER('O-Leverage'!W9),ISNUMBER('O-Leverage'!W$1),ISNUMBER('O-Leverage'!W$2)),STANDARDIZE('O-Leverage'!W9,'O-Leverage'!W$1,'O-Leverage'!W$2),"..")</f>
        <v>..</v>
      </c>
      <c r="Y9" s="64" t="str">
        <f>IF(AND(ISNUMBER('O-Leverage'!X9),ISNUMBER('O-Leverage'!X$1),ISNUMBER('O-Leverage'!X$2)),STANDARDIZE('O-Leverage'!X9,'O-Leverage'!X$1,'O-Leverage'!X$2),"..")</f>
        <v>..</v>
      </c>
      <c r="Z9" s="64" t="str">
        <f>IF(AND(ISNUMBER('O-Leverage'!Y9),ISNUMBER('O-Leverage'!Y$1),ISNUMBER('O-Leverage'!Y$2)),STANDARDIZE('O-Leverage'!Y9,'O-Leverage'!Y$1,'O-Leverage'!Y$2),"..")</f>
        <v>..</v>
      </c>
      <c r="AA9" s="64" t="str">
        <f>IF(AND(ISNUMBER('O-Leverage'!Z9),ISNUMBER('O-Leverage'!Z$1),ISNUMBER('O-Leverage'!Z$2)),STANDARDIZE('O-Leverage'!Z9,'O-Leverage'!Z$1,'O-Leverage'!Z$2),"..")</f>
        <v>..</v>
      </c>
    </row>
    <row r="10" spans="1:27">
      <c r="A10" s="42">
        <v>7</v>
      </c>
      <c r="B10" s="2">
        <f>IF(ISNUMBER('Bank List'!B8),'Bank List'!B8,"")</f>
        <v>100518</v>
      </c>
      <c r="C10" s="55" t="str">
        <f>IF(ISTEXT(Soundness!C11),Soundness!C11,"")</f>
        <v>Bank of Montreal</v>
      </c>
      <c r="D10" s="55" t="str">
        <f>IF(ISTEXT(Soundness!D11),Soundness!D11,"")</f>
        <v>Canada</v>
      </c>
      <c r="E10" s="63" t="str">
        <f>Soundness!E11</f>
        <v>Y</v>
      </c>
      <c r="F10" s="57"/>
      <c r="G10" s="64" t="str">
        <f>IF(AND(ISNUMBER('O-Leverage'!F10),ISNUMBER('O-Leverage'!F$1),ISNUMBER('O-Leverage'!F$2)),STANDARDIZE('O-Leverage'!F10,'O-Leverage'!F$1,'O-Leverage'!F$2),"..")</f>
        <v>..</v>
      </c>
      <c r="H10" s="64" t="str">
        <f>IF(AND(ISNUMBER('O-Leverage'!G10),ISNUMBER('O-Leverage'!G$1),ISNUMBER('O-Leverage'!G$2)),STANDARDIZE('O-Leverage'!G10,'O-Leverage'!G$1,'O-Leverage'!G$2),"..")</f>
        <v>..</v>
      </c>
      <c r="I10" s="64" t="str">
        <f>IF(AND(ISNUMBER('O-Leverage'!H10),ISNUMBER('O-Leverage'!H$1),ISNUMBER('O-Leverage'!H$2)),STANDARDIZE('O-Leverage'!H10,'O-Leverage'!H$1,'O-Leverage'!H$2),"..")</f>
        <v>..</v>
      </c>
      <c r="J10" s="64" t="str">
        <f>IF(AND(ISNUMBER('O-Leverage'!I10),ISNUMBER('O-Leverage'!I$1),ISNUMBER('O-Leverage'!I$2)),STANDARDIZE('O-Leverage'!I10,'O-Leverage'!I$1,'O-Leverage'!I$2),"..")</f>
        <v>..</v>
      </c>
      <c r="K10" s="64" t="str">
        <f>IF(AND(ISNUMBER('O-Leverage'!J10),ISNUMBER('O-Leverage'!J$1),ISNUMBER('O-Leverage'!J$2)),STANDARDIZE('O-Leverage'!J10,'O-Leverage'!J$1,'O-Leverage'!J$2),"..")</f>
        <v>..</v>
      </c>
      <c r="L10" s="64" t="str">
        <f>IF(AND(ISNUMBER('O-Leverage'!K10),ISNUMBER('O-Leverage'!K$1),ISNUMBER('O-Leverage'!K$2)),STANDARDIZE('O-Leverage'!K10,'O-Leverage'!K$1,'O-Leverage'!K$2),"..")</f>
        <v>..</v>
      </c>
      <c r="M10" s="64" t="str">
        <f>IF(AND(ISNUMBER('O-Leverage'!L10),ISNUMBER('O-Leverage'!L$1),ISNUMBER('O-Leverage'!L$2)),STANDARDIZE('O-Leverage'!L10,'O-Leverage'!L$1,'O-Leverage'!L$2),"..")</f>
        <v>..</v>
      </c>
      <c r="N10" s="64">
        <f>IF(AND(ISNUMBER('O-Leverage'!M10),ISNUMBER('O-Leverage'!M$1),ISNUMBER('O-Leverage'!M$2)),STANDARDIZE('O-Leverage'!M10,'O-Leverage'!M$1,'O-Leverage'!M$2),"..")</f>
        <v>-0.10046902999336997</v>
      </c>
      <c r="O10" s="64">
        <f>IF(AND(ISNUMBER('O-Leverage'!N10),ISNUMBER('O-Leverage'!N$1),ISNUMBER('O-Leverage'!N$2)),STANDARDIZE('O-Leverage'!N10,'O-Leverage'!N$1,'O-Leverage'!N$2),"..")</f>
        <v>2.1101845485530478E-2</v>
      </c>
      <c r="P10" s="64">
        <f>IF(AND(ISNUMBER('O-Leverage'!O10),ISNUMBER('O-Leverage'!O$1),ISNUMBER('O-Leverage'!O$2)),STANDARDIZE('O-Leverage'!O10,'O-Leverage'!O$1,'O-Leverage'!O$2),"..")</f>
        <v>0.3708007486447239</v>
      </c>
      <c r="Q10" s="64">
        <f>IF(AND(ISNUMBER('O-Leverage'!P10),ISNUMBER('O-Leverage'!P$1),ISNUMBER('O-Leverage'!P$2)),STANDARDIZE('O-Leverage'!P10,'O-Leverage'!P$1,'O-Leverage'!P$2),"..")</f>
        <v>0.3478291127392466</v>
      </c>
      <c r="R10" s="64">
        <f>IF(AND(ISNUMBER('O-Leverage'!Q10),ISNUMBER('O-Leverage'!Q$1),ISNUMBER('O-Leverage'!Q$2)),STANDARDIZE('O-Leverage'!Q10,'O-Leverage'!Q$1,'O-Leverage'!Q$2),"..")</f>
        <v>-0.15314557523423261</v>
      </c>
      <c r="S10" s="64">
        <f>IF(AND(ISNUMBER('O-Leverage'!R10),ISNUMBER('O-Leverage'!R$1),ISNUMBER('O-Leverage'!R$2)),STANDARDIZE('O-Leverage'!R10,'O-Leverage'!R$1,'O-Leverage'!R$2),"..")</f>
        <v>-4.063521904663913E-2</v>
      </c>
      <c r="T10" s="64" t="str">
        <f>IF(AND(ISNUMBER('O-Leverage'!S10),ISNUMBER('O-Leverage'!S$1),ISNUMBER('O-Leverage'!S$2)),STANDARDIZE('O-Leverage'!S10,'O-Leverage'!S$1,'O-Leverage'!S$2),"..")</f>
        <v>..</v>
      </c>
      <c r="U10" s="64" t="str">
        <f>IF(AND(ISNUMBER('O-Leverage'!T10),ISNUMBER('O-Leverage'!T$1),ISNUMBER('O-Leverage'!T$2)),STANDARDIZE('O-Leverage'!T10,'O-Leverage'!T$1,'O-Leverage'!T$2),"..")</f>
        <v>..</v>
      </c>
      <c r="V10" s="64" t="str">
        <f>IF(AND(ISNUMBER('O-Leverage'!U10),ISNUMBER('O-Leverage'!U$1),ISNUMBER('O-Leverage'!U$2)),STANDARDIZE('O-Leverage'!U10,'O-Leverage'!U$1,'O-Leverage'!U$2),"..")</f>
        <v>..</v>
      </c>
      <c r="W10" s="64" t="str">
        <f>IF(AND(ISNUMBER('O-Leverage'!V10),ISNUMBER('O-Leverage'!V$1),ISNUMBER('O-Leverage'!V$2)),STANDARDIZE('O-Leverage'!V10,'O-Leverage'!V$1,'O-Leverage'!V$2),"..")</f>
        <v>..</v>
      </c>
      <c r="X10" s="64" t="str">
        <f>IF(AND(ISNUMBER('O-Leverage'!W10),ISNUMBER('O-Leverage'!W$1),ISNUMBER('O-Leverage'!W$2)),STANDARDIZE('O-Leverage'!W10,'O-Leverage'!W$1,'O-Leverage'!W$2),"..")</f>
        <v>..</v>
      </c>
      <c r="Y10" s="64" t="str">
        <f>IF(AND(ISNUMBER('O-Leverage'!X10),ISNUMBER('O-Leverage'!X$1),ISNUMBER('O-Leverage'!X$2)),STANDARDIZE('O-Leverage'!X10,'O-Leverage'!X$1,'O-Leverage'!X$2),"..")</f>
        <v>..</v>
      </c>
      <c r="Z10" s="64" t="str">
        <f>IF(AND(ISNUMBER('O-Leverage'!Y10),ISNUMBER('O-Leverage'!Y$1),ISNUMBER('O-Leverage'!Y$2)),STANDARDIZE('O-Leverage'!Y10,'O-Leverage'!Y$1,'O-Leverage'!Y$2),"..")</f>
        <v>..</v>
      </c>
      <c r="AA10" s="64" t="str">
        <f>IF(AND(ISNUMBER('O-Leverage'!Z10),ISNUMBER('O-Leverage'!Z$1),ISNUMBER('O-Leverage'!Z$2)),STANDARDIZE('O-Leverage'!Z10,'O-Leverage'!Z$1,'O-Leverage'!Z$2),"..")</f>
        <v>..</v>
      </c>
    </row>
    <row r="11" spans="1:27">
      <c r="A11" s="42">
        <v>8</v>
      </c>
      <c r="B11" s="2">
        <f>IF(ISNUMBER('Bank List'!B9),'Bank List'!B9,"")</f>
        <v>100144</v>
      </c>
      <c r="C11" s="55" t="str">
        <f>IF(ISTEXT(Soundness!C12),Soundness!C12,"")</f>
        <v>Bank of New York Mellon Corporation</v>
      </c>
      <c r="D11" s="55" t="str">
        <f>IF(ISTEXT(Soundness!D12),Soundness!D12,"")</f>
        <v>USA</v>
      </c>
      <c r="E11" s="63" t="str">
        <f>Soundness!E12</f>
        <v>Y</v>
      </c>
      <c r="F11" s="57"/>
      <c r="G11" s="64" t="str">
        <f>IF(AND(ISNUMBER('O-Leverage'!F11),ISNUMBER('O-Leverage'!F$1),ISNUMBER('O-Leverage'!F$2)),STANDARDIZE('O-Leverage'!F11,'O-Leverage'!F$1,'O-Leverage'!F$2),"..")</f>
        <v>..</v>
      </c>
      <c r="H11" s="64" t="str">
        <f>IF(AND(ISNUMBER('O-Leverage'!G11),ISNUMBER('O-Leverage'!G$1),ISNUMBER('O-Leverage'!G$2)),STANDARDIZE('O-Leverage'!G11,'O-Leverage'!G$1,'O-Leverage'!G$2),"..")</f>
        <v>..</v>
      </c>
      <c r="I11" s="64" t="str">
        <f>IF(AND(ISNUMBER('O-Leverage'!H11),ISNUMBER('O-Leverage'!H$1),ISNUMBER('O-Leverage'!H$2)),STANDARDIZE('O-Leverage'!H11,'O-Leverage'!H$1,'O-Leverage'!H$2),"..")</f>
        <v>..</v>
      </c>
      <c r="J11" s="64" t="str">
        <f>IF(AND(ISNUMBER('O-Leverage'!I11),ISNUMBER('O-Leverage'!I$1),ISNUMBER('O-Leverage'!I$2)),STANDARDIZE('O-Leverage'!I11,'O-Leverage'!I$1,'O-Leverage'!I$2),"..")</f>
        <v>..</v>
      </c>
      <c r="K11" s="64" t="str">
        <f>IF(AND(ISNUMBER('O-Leverage'!J11),ISNUMBER('O-Leverage'!J$1),ISNUMBER('O-Leverage'!J$2)),STANDARDIZE('O-Leverage'!J11,'O-Leverage'!J$1,'O-Leverage'!J$2),"..")</f>
        <v>..</v>
      </c>
      <c r="L11" s="64" t="str">
        <f>IF(AND(ISNUMBER('O-Leverage'!K11),ISNUMBER('O-Leverage'!K$1),ISNUMBER('O-Leverage'!K$2)),STANDARDIZE('O-Leverage'!K11,'O-Leverage'!K$1,'O-Leverage'!K$2),"..")</f>
        <v>..</v>
      </c>
      <c r="M11" s="64" t="str">
        <f>IF(AND(ISNUMBER('O-Leverage'!L11),ISNUMBER('O-Leverage'!L$1),ISNUMBER('O-Leverage'!L$2)),STANDARDIZE('O-Leverage'!L11,'O-Leverage'!L$1,'O-Leverage'!L$2),"..")</f>
        <v>..</v>
      </c>
      <c r="N11" s="64">
        <f>IF(AND(ISNUMBER('O-Leverage'!M11),ISNUMBER('O-Leverage'!M$1),ISNUMBER('O-Leverage'!M$2)),STANDARDIZE('O-Leverage'!M11,'O-Leverage'!M$1,'O-Leverage'!M$2),"..")</f>
        <v>0.16484623604965623</v>
      </c>
      <c r="O11" s="64">
        <f>IF(AND(ISNUMBER('O-Leverage'!N11),ISNUMBER('O-Leverage'!N$1),ISNUMBER('O-Leverage'!N$2)),STANDARDIZE('O-Leverage'!N11,'O-Leverage'!N$1,'O-Leverage'!N$2),"..")</f>
        <v>-0.96347617970260924</v>
      </c>
      <c r="P11" s="64">
        <f>IF(AND(ISNUMBER('O-Leverage'!O11),ISNUMBER('O-Leverage'!O$1),ISNUMBER('O-Leverage'!O$2)),STANDARDIZE('O-Leverage'!O11,'O-Leverage'!O$1,'O-Leverage'!O$2),"..")</f>
        <v>0.23979162185774944</v>
      </c>
      <c r="Q11" s="64">
        <f>IF(AND(ISNUMBER('O-Leverage'!P11),ISNUMBER('O-Leverage'!P$1),ISNUMBER('O-Leverage'!P$2)),STANDARDIZE('O-Leverage'!P11,'O-Leverage'!P$1,'O-Leverage'!P$2),"..")</f>
        <v>0.19590660017169173</v>
      </c>
      <c r="R11" s="64">
        <f>IF(AND(ISNUMBER('O-Leverage'!Q11),ISNUMBER('O-Leverage'!Q$1),ISNUMBER('O-Leverage'!Q$2)),STANDARDIZE('O-Leverage'!Q11,'O-Leverage'!Q$1,'O-Leverage'!Q$2),"..")</f>
        <v>-0.298023712477611</v>
      </c>
      <c r="S11" s="64" t="str">
        <f>IF(AND(ISNUMBER('O-Leverage'!R11),ISNUMBER('O-Leverage'!R$1),ISNUMBER('O-Leverage'!R$2)),STANDARDIZE('O-Leverage'!R11,'O-Leverage'!R$1,'O-Leverage'!R$2),"..")</f>
        <v>..</v>
      </c>
      <c r="T11" s="64" t="str">
        <f>IF(AND(ISNUMBER('O-Leverage'!S11),ISNUMBER('O-Leverage'!S$1),ISNUMBER('O-Leverage'!S$2)),STANDARDIZE('O-Leverage'!S11,'O-Leverage'!S$1,'O-Leverage'!S$2),"..")</f>
        <v>..</v>
      </c>
      <c r="U11" s="64" t="str">
        <f>IF(AND(ISNUMBER('O-Leverage'!T11),ISNUMBER('O-Leverage'!T$1),ISNUMBER('O-Leverage'!T$2)),STANDARDIZE('O-Leverage'!T11,'O-Leverage'!T$1,'O-Leverage'!T$2),"..")</f>
        <v>..</v>
      </c>
      <c r="V11" s="64" t="str">
        <f>IF(AND(ISNUMBER('O-Leverage'!U11),ISNUMBER('O-Leverage'!U$1),ISNUMBER('O-Leverage'!U$2)),STANDARDIZE('O-Leverage'!U11,'O-Leverage'!U$1,'O-Leverage'!U$2),"..")</f>
        <v>..</v>
      </c>
      <c r="W11" s="64" t="str">
        <f>IF(AND(ISNUMBER('O-Leverage'!V11),ISNUMBER('O-Leverage'!V$1),ISNUMBER('O-Leverage'!V$2)),STANDARDIZE('O-Leverage'!V11,'O-Leverage'!V$1,'O-Leverage'!V$2),"..")</f>
        <v>..</v>
      </c>
      <c r="X11" s="64" t="str">
        <f>IF(AND(ISNUMBER('O-Leverage'!W11),ISNUMBER('O-Leverage'!W$1),ISNUMBER('O-Leverage'!W$2)),STANDARDIZE('O-Leverage'!W11,'O-Leverage'!W$1,'O-Leverage'!W$2),"..")</f>
        <v>..</v>
      </c>
      <c r="Y11" s="64" t="str">
        <f>IF(AND(ISNUMBER('O-Leverage'!X11),ISNUMBER('O-Leverage'!X$1),ISNUMBER('O-Leverage'!X$2)),STANDARDIZE('O-Leverage'!X11,'O-Leverage'!X$1,'O-Leverage'!X$2),"..")</f>
        <v>..</v>
      </c>
      <c r="Z11" s="64" t="str">
        <f>IF(AND(ISNUMBER('O-Leverage'!Y11),ISNUMBER('O-Leverage'!Y$1),ISNUMBER('O-Leverage'!Y$2)),STANDARDIZE('O-Leverage'!Y11,'O-Leverage'!Y$1,'O-Leverage'!Y$2),"..")</f>
        <v>..</v>
      </c>
      <c r="AA11" s="64" t="str">
        <f>IF(AND(ISNUMBER('O-Leverage'!Z11),ISNUMBER('O-Leverage'!Z$1),ISNUMBER('O-Leverage'!Z$2)),STANDARDIZE('O-Leverage'!Z11,'O-Leverage'!Z$1,'O-Leverage'!Z$2),"..")</f>
        <v>..</v>
      </c>
    </row>
    <row r="12" spans="1:27">
      <c r="A12" s="42">
        <v>9</v>
      </c>
      <c r="B12" s="2">
        <f>IF(ISNUMBER('Bank List'!B10),'Bank List'!B10,"")</f>
        <v>100521</v>
      </c>
      <c r="C12" s="55" t="str">
        <f>IF(ISTEXT(Soundness!C13),Soundness!C13,"")</f>
        <v>Bank of Nova Scotia</v>
      </c>
      <c r="D12" s="55" t="str">
        <f>IF(ISTEXT(Soundness!D13),Soundness!D13,"")</f>
        <v>Canada</v>
      </c>
      <c r="E12" s="63" t="str">
        <f>Soundness!E13</f>
        <v>Y</v>
      </c>
      <c r="F12" s="57"/>
      <c r="G12" s="64" t="str">
        <f>IF(AND(ISNUMBER('O-Leverage'!F12),ISNUMBER('O-Leverage'!F$1),ISNUMBER('O-Leverage'!F$2)),STANDARDIZE('O-Leverage'!F12,'O-Leverage'!F$1,'O-Leverage'!F$2),"..")</f>
        <v>..</v>
      </c>
      <c r="H12" s="64" t="str">
        <f>IF(AND(ISNUMBER('O-Leverage'!G12),ISNUMBER('O-Leverage'!G$1),ISNUMBER('O-Leverage'!G$2)),STANDARDIZE('O-Leverage'!G12,'O-Leverage'!G$1,'O-Leverage'!G$2),"..")</f>
        <v>..</v>
      </c>
      <c r="I12" s="64" t="str">
        <f>IF(AND(ISNUMBER('O-Leverage'!H12),ISNUMBER('O-Leverage'!H$1),ISNUMBER('O-Leverage'!H$2)),STANDARDIZE('O-Leverage'!H12,'O-Leverage'!H$1,'O-Leverage'!H$2),"..")</f>
        <v>..</v>
      </c>
      <c r="J12" s="64" t="str">
        <f>IF(AND(ISNUMBER('O-Leverage'!I12),ISNUMBER('O-Leverage'!I$1),ISNUMBER('O-Leverage'!I$2)),STANDARDIZE('O-Leverage'!I12,'O-Leverage'!I$1,'O-Leverage'!I$2),"..")</f>
        <v>..</v>
      </c>
      <c r="K12" s="64" t="str">
        <f>IF(AND(ISNUMBER('O-Leverage'!J12),ISNUMBER('O-Leverage'!J$1),ISNUMBER('O-Leverage'!J$2)),STANDARDIZE('O-Leverage'!J12,'O-Leverage'!J$1,'O-Leverage'!J$2),"..")</f>
        <v>..</v>
      </c>
      <c r="L12" s="64" t="str">
        <f>IF(AND(ISNUMBER('O-Leverage'!K12),ISNUMBER('O-Leverage'!K$1),ISNUMBER('O-Leverage'!K$2)),STANDARDIZE('O-Leverage'!K12,'O-Leverage'!K$1,'O-Leverage'!K$2),"..")</f>
        <v>..</v>
      </c>
      <c r="M12" s="64" t="str">
        <f>IF(AND(ISNUMBER('O-Leverage'!L12),ISNUMBER('O-Leverage'!L$1),ISNUMBER('O-Leverage'!L$2)),STANDARDIZE('O-Leverage'!L12,'O-Leverage'!L$1,'O-Leverage'!L$2),"..")</f>
        <v>..</v>
      </c>
      <c r="N12" s="64">
        <f>IF(AND(ISNUMBER('O-Leverage'!M12),ISNUMBER('O-Leverage'!M$1),ISNUMBER('O-Leverage'!M$2)),STANDARDIZE('O-Leverage'!M12,'O-Leverage'!M$1,'O-Leverage'!M$2),"..")</f>
        <v>0.15088678001174127</v>
      </c>
      <c r="O12" s="64">
        <f>IF(AND(ISNUMBER('O-Leverage'!N12),ISNUMBER('O-Leverage'!N$1),ISNUMBER('O-Leverage'!N$2)),STANDARDIZE('O-Leverage'!N12,'O-Leverage'!N$1,'O-Leverage'!N$2),"..")</f>
        <v>-7.7861042227408417E-2</v>
      </c>
      <c r="P12" s="64">
        <f>IF(AND(ISNUMBER('O-Leverage'!O12),ISNUMBER('O-Leverage'!O$1),ISNUMBER('O-Leverage'!O$2)),STANDARDIZE('O-Leverage'!O12,'O-Leverage'!O$1,'O-Leverage'!O$2),"..")</f>
        <v>0.13734242209813152</v>
      </c>
      <c r="Q12" s="64">
        <f>IF(AND(ISNUMBER('O-Leverage'!P12),ISNUMBER('O-Leverage'!P$1),ISNUMBER('O-Leverage'!P$2)),STANDARDIZE('O-Leverage'!P12,'O-Leverage'!P$1,'O-Leverage'!P$2),"..")</f>
        <v>0.1801804713924364</v>
      </c>
      <c r="R12" s="64">
        <f>IF(AND(ISNUMBER('O-Leverage'!Q12),ISNUMBER('O-Leverage'!Q$1),ISNUMBER('O-Leverage'!Q$2)),STANDARDIZE('O-Leverage'!Q12,'O-Leverage'!Q$1,'O-Leverage'!Q$2),"..")</f>
        <v>-0.34762573219496506</v>
      </c>
      <c r="S12" s="64">
        <f>IF(AND(ISNUMBER('O-Leverage'!R12),ISNUMBER('O-Leverage'!R$1),ISNUMBER('O-Leverage'!R$2)),STANDARDIZE('O-Leverage'!R12,'O-Leverage'!R$1,'O-Leverage'!R$2),"..")</f>
        <v>2.8784231601015241E-2</v>
      </c>
      <c r="T12" s="64" t="str">
        <f>IF(AND(ISNUMBER('O-Leverage'!S12),ISNUMBER('O-Leverage'!S$1),ISNUMBER('O-Leverage'!S$2)),STANDARDIZE('O-Leverage'!S12,'O-Leverage'!S$1,'O-Leverage'!S$2),"..")</f>
        <v>..</v>
      </c>
      <c r="U12" s="64" t="str">
        <f>IF(AND(ISNUMBER('O-Leverage'!T12),ISNUMBER('O-Leverage'!T$1),ISNUMBER('O-Leverage'!T$2)),STANDARDIZE('O-Leverage'!T12,'O-Leverage'!T$1,'O-Leverage'!T$2),"..")</f>
        <v>..</v>
      </c>
      <c r="V12" s="64" t="str">
        <f>IF(AND(ISNUMBER('O-Leverage'!U12),ISNUMBER('O-Leverage'!U$1),ISNUMBER('O-Leverage'!U$2)),STANDARDIZE('O-Leverage'!U12,'O-Leverage'!U$1,'O-Leverage'!U$2),"..")</f>
        <v>..</v>
      </c>
      <c r="W12" s="64" t="str">
        <f>IF(AND(ISNUMBER('O-Leverage'!V12),ISNUMBER('O-Leverage'!V$1),ISNUMBER('O-Leverage'!V$2)),STANDARDIZE('O-Leverage'!V12,'O-Leverage'!V$1,'O-Leverage'!V$2),"..")</f>
        <v>..</v>
      </c>
      <c r="X12" s="64" t="str">
        <f>IF(AND(ISNUMBER('O-Leverage'!W12),ISNUMBER('O-Leverage'!W$1),ISNUMBER('O-Leverage'!W$2)),STANDARDIZE('O-Leverage'!W12,'O-Leverage'!W$1,'O-Leverage'!W$2),"..")</f>
        <v>..</v>
      </c>
      <c r="Y12" s="64" t="str">
        <f>IF(AND(ISNUMBER('O-Leverage'!X12),ISNUMBER('O-Leverage'!X$1),ISNUMBER('O-Leverage'!X$2)),STANDARDIZE('O-Leverage'!X12,'O-Leverage'!X$1,'O-Leverage'!X$2),"..")</f>
        <v>..</v>
      </c>
      <c r="Z12" s="64" t="str">
        <f>IF(AND(ISNUMBER('O-Leverage'!Y12),ISNUMBER('O-Leverage'!Y$1),ISNUMBER('O-Leverage'!Y$2)),STANDARDIZE('O-Leverage'!Y12,'O-Leverage'!Y$1,'O-Leverage'!Y$2),"..")</f>
        <v>..</v>
      </c>
      <c r="AA12" s="64" t="str">
        <f>IF(AND(ISNUMBER('O-Leverage'!Z12),ISNUMBER('O-Leverage'!Z$1),ISNUMBER('O-Leverage'!Z$2)),STANDARDIZE('O-Leverage'!Z12,'O-Leverage'!Z$1,'O-Leverage'!Z$2),"..")</f>
        <v>..</v>
      </c>
    </row>
    <row r="13" spans="1:27">
      <c r="A13" s="42">
        <v>10</v>
      </c>
      <c r="B13" s="2">
        <f>IF(ISNUMBER('Bank List'!B11),'Bank List'!B11,"")</f>
        <v>4291604</v>
      </c>
      <c r="C13" s="55" t="str">
        <f>IF(ISTEXT(Soundness!C14),Soundness!C14,"")</f>
        <v>Bankia, SA</v>
      </c>
      <c r="D13" s="55" t="str">
        <f>IF(ISTEXT(Soundness!D14),Soundness!D14,"")</f>
        <v>Spain</v>
      </c>
      <c r="E13" s="63" t="str">
        <f>Soundness!E14</f>
        <v>Y</v>
      </c>
      <c r="F13" s="57"/>
      <c r="G13" s="64" t="str">
        <f>IF(AND(ISNUMBER('O-Leverage'!F13),ISNUMBER('O-Leverage'!F$1),ISNUMBER('O-Leverage'!F$2)),STANDARDIZE('O-Leverage'!F13,'O-Leverage'!F$1,'O-Leverage'!F$2),"..")</f>
        <v>..</v>
      </c>
      <c r="H13" s="64" t="str">
        <f>IF(AND(ISNUMBER('O-Leverage'!G13),ISNUMBER('O-Leverage'!G$1),ISNUMBER('O-Leverage'!G$2)),STANDARDIZE('O-Leverage'!G13,'O-Leverage'!G$1,'O-Leverage'!G$2),"..")</f>
        <v>..</v>
      </c>
      <c r="I13" s="64" t="str">
        <f>IF(AND(ISNUMBER('O-Leverage'!H13),ISNUMBER('O-Leverage'!H$1),ISNUMBER('O-Leverage'!H$2)),STANDARDIZE('O-Leverage'!H13,'O-Leverage'!H$1,'O-Leverage'!H$2),"..")</f>
        <v>..</v>
      </c>
      <c r="J13" s="64" t="str">
        <f>IF(AND(ISNUMBER('O-Leverage'!I13),ISNUMBER('O-Leverage'!I$1),ISNUMBER('O-Leverage'!I$2)),STANDARDIZE('O-Leverage'!I13,'O-Leverage'!I$1,'O-Leverage'!I$2),"..")</f>
        <v>..</v>
      </c>
      <c r="K13" s="64" t="str">
        <f>IF(AND(ISNUMBER('O-Leverage'!J13),ISNUMBER('O-Leverage'!J$1),ISNUMBER('O-Leverage'!J$2)),STANDARDIZE('O-Leverage'!J13,'O-Leverage'!J$1,'O-Leverage'!J$2),"..")</f>
        <v>..</v>
      </c>
      <c r="L13" s="64" t="str">
        <f>IF(AND(ISNUMBER('O-Leverage'!K13),ISNUMBER('O-Leverage'!K$1),ISNUMBER('O-Leverage'!K$2)),STANDARDIZE('O-Leverage'!K13,'O-Leverage'!K$1,'O-Leverage'!K$2),"..")</f>
        <v>..</v>
      </c>
      <c r="M13" s="64" t="str">
        <f>IF(AND(ISNUMBER('O-Leverage'!L13),ISNUMBER('O-Leverage'!L$1),ISNUMBER('O-Leverage'!L$2)),STANDARDIZE('O-Leverage'!L13,'O-Leverage'!L$1,'O-Leverage'!L$2),"..")</f>
        <v>..</v>
      </c>
      <c r="N13" s="64" t="str">
        <f>IF(AND(ISNUMBER('O-Leverage'!M13),ISNUMBER('O-Leverage'!M$1),ISNUMBER('O-Leverage'!M$2)),STANDARDIZE('O-Leverage'!M13,'O-Leverage'!M$1,'O-Leverage'!M$2),"..")</f>
        <v>..</v>
      </c>
      <c r="O13" s="64" t="str">
        <f>IF(AND(ISNUMBER('O-Leverage'!N13),ISNUMBER('O-Leverage'!N$1),ISNUMBER('O-Leverage'!N$2)),STANDARDIZE('O-Leverage'!N13,'O-Leverage'!N$1,'O-Leverage'!N$2),"..")</f>
        <v>..</v>
      </c>
      <c r="P13" s="64" t="str">
        <f>IF(AND(ISNUMBER('O-Leverage'!O13),ISNUMBER('O-Leverage'!O$1),ISNUMBER('O-Leverage'!O$2)),STANDARDIZE('O-Leverage'!O13,'O-Leverage'!O$1,'O-Leverage'!O$2),"..")</f>
        <v>..</v>
      </c>
      <c r="Q13" s="64">
        <f>IF(AND(ISNUMBER('O-Leverage'!P13),ISNUMBER('O-Leverage'!P$1),ISNUMBER('O-Leverage'!P$2)),STANDARDIZE('O-Leverage'!P13,'O-Leverage'!P$1,'O-Leverage'!P$2),"..")</f>
        <v>0.56105946661333617</v>
      </c>
      <c r="R13" s="64">
        <f>IF(AND(ISNUMBER('O-Leverage'!Q13),ISNUMBER('O-Leverage'!Q$1),ISNUMBER('O-Leverage'!Q$2)),STANDARDIZE('O-Leverage'!Q13,'O-Leverage'!Q$1,'O-Leverage'!Q$2),"..")</f>
        <v>2.4949024257881851E-2</v>
      </c>
      <c r="S13" s="64" t="str">
        <f>IF(AND(ISNUMBER('O-Leverage'!R13),ISNUMBER('O-Leverage'!R$1),ISNUMBER('O-Leverage'!R$2)),STANDARDIZE('O-Leverage'!R13,'O-Leverage'!R$1,'O-Leverage'!R$2),"..")</f>
        <v>..</v>
      </c>
      <c r="T13" s="64" t="str">
        <f>IF(AND(ISNUMBER('O-Leverage'!S13),ISNUMBER('O-Leverage'!S$1),ISNUMBER('O-Leverage'!S$2)),STANDARDIZE('O-Leverage'!S13,'O-Leverage'!S$1,'O-Leverage'!S$2),"..")</f>
        <v>..</v>
      </c>
      <c r="U13" s="64" t="str">
        <f>IF(AND(ISNUMBER('O-Leverage'!T13),ISNUMBER('O-Leverage'!T$1),ISNUMBER('O-Leverage'!T$2)),STANDARDIZE('O-Leverage'!T13,'O-Leverage'!T$1,'O-Leverage'!T$2),"..")</f>
        <v>..</v>
      </c>
      <c r="V13" s="64" t="str">
        <f>IF(AND(ISNUMBER('O-Leverage'!U13),ISNUMBER('O-Leverage'!U$1),ISNUMBER('O-Leverage'!U$2)),STANDARDIZE('O-Leverage'!U13,'O-Leverage'!U$1,'O-Leverage'!U$2),"..")</f>
        <v>..</v>
      </c>
      <c r="W13" s="64" t="str">
        <f>IF(AND(ISNUMBER('O-Leverage'!V13),ISNUMBER('O-Leverage'!V$1),ISNUMBER('O-Leverage'!V$2)),STANDARDIZE('O-Leverage'!V13,'O-Leverage'!V$1,'O-Leverage'!V$2),"..")</f>
        <v>..</v>
      </c>
      <c r="X13" s="64" t="str">
        <f>IF(AND(ISNUMBER('O-Leverage'!W13),ISNUMBER('O-Leverage'!W$1),ISNUMBER('O-Leverage'!W$2)),STANDARDIZE('O-Leverage'!W13,'O-Leverage'!W$1,'O-Leverage'!W$2),"..")</f>
        <v>..</v>
      </c>
      <c r="Y13" s="64" t="str">
        <f>IF(AND(ISNUMBER('O-Leverage'!X13),ISNUMBER('O-Leverage'!X$1),ISNUMBER('O-Leverage'!X$2)),STANDARDIZE('O-Leverage'!X13,'O-Leverage'!X$1,'O-Leverage'!X$2),"..")</f>
        <v>..</v>
      </c>
      <c r="Z13" s="64" t="str">
        <f>IF(AND(ISNUMBER('O-Leverage'!Y13),ISNUMBER('O-Leverage'!Y$1),ISNUMBER('O-Leverage'!Y$2)),STANDARDIZE('O-Leverage'!Y13,'O-Leverage'!Y$1,'O-Leverage'!Y$2),"..")</f>
        <v>..</v>
      </c>
      <c r="AA13" s="64" t="str">
        <f>IF(AND(ISNUMBER('O-Leverage'!Z13),ISNUMBER('O-Leverage'!Z$1),ISNUMBER('O-Leverage'!Z$2)),STANDARDIZE('O-Leverage'!Z13,'O-Leverage'!Z$1,'O-Leverage'!Z$2),"..")</f>
        <v>..</v>
      </c>
    </row>
    <row r="14" spans="1:27">
      <c r="A14" s="42">
        <v>11</v>
      </c>
      <c r="B14" s="2">
        <f>IF(ISNUMBER('Bank List'!B12),'Bank List'!B12,"")</f>
        <v>114508</v>
      </c>
      <c r="C14" s="55" t="str">
        <f>IF(ISTEXT(Soundness!C15),Soundness!C15,"")</f>
        <v>Barclays Plc</v>
      </c>
      <c r="D14" s="55" t="str">
        <f>IF(ISTEXT(Soundness!D15),Soundness!D15,"")</f>
        <v>United Kingdom</v>
      </c>
      <c r="E14" s="63" t="str">
        <f>Soundness!E15</f>
        <v>Y</v>
      </c>
      <c r="F14" s="57"/>
      <c r="G14" s="64" t="str">
        <f>IF(AND(ISNUMBER('O-Leverage'!F14),ISNUMBER('O-Leverage'!F$1),ISNUMBER('O-Leverage'!F$2)),STANDARDIZE('O-Leverage'!F14,'O-Leverage'!F$1,'O-Leverage'!F$2),"..")</f>
        <v>..</v>
      </c>
      <c r="H14" s="64" t="str">
        <f>IF(AND(ISNUMBER('O-Leverage'!G14),ISNUMBER('O-Leverage'!G$1),ISNUMBER('O-Leverage'!G$2)),STANDARDIZE('O-Leverage'!G14,'O-Leverage'!G$1,'O-Leverage'!G$2),"..")</f>
        <v>..</v>
      </c>
      <c r="I14" s="64" t="str">
        <f>IF(AND(ISNUMBER('O-Leverage'!H14),ISNUMBER('O-Leverage'!H$1),ISNUMBER('O-Leverage'!H$2)),STANDARDIZE('O-Leverage'!H14,'O-Leverage'!H$1,'O-Leverage'!H$2),"..")</f>
        <v>..</v>
      </c>
      <c r="J14" s="64" t="str">
        <f>IF(AND(ISNUMBER('O-Leverage'!I14),ISNUMBER('O-Leverage'!I$1),ISNUMBER('O-Leverage'!I$2)),STANDARDIZE('O-Leverage'!I14,'O-Leverage'!I$1,'O-Leverage'!I$2),"..")</f>
        <v>..</v>
      </c>
      <c r="K14" s="64" t="str">
        <f>IF(AND(ISNUMBER('O-Leverage'!J14),ISNUMBER('O-Leverage'!J$1),ISNUMBER('O-Leverage'!J$2)),STANDARDIZE('O-Leverage'!J14,'O-Leverage'!J$1,'O-Leverage'!J$2),"..")</f>
        <v>..</v>
      </c>
      <c r="L14" s="64" t="str">
        <f>IF(AND(ISNUMBER('O-Leverage'!K14),ISNUMBER('O-Leverage'!K$1),ISNUMBER('O-Leverage'!K$2)),STANDARDIZE('O-Leverage'!K14,'O-Leverage'!K$1,'O-Leverage'!K$2),"..")</f>
        <v>..</v>
      </c>
      <c r="M14" s="64" t="str">
        <f>IF(AND(ISNUMBER('O-Leverage'!L14),ISNUMBER('O-Leverage'!L$1),ISNUMBER('O-Leverage'!L$2)),STANDARDIZE('O-Leverage'!L14,'O-Leverage'!L$1,'O-Leverage'!L$2),"..")</f>
        <v>..</v>
      </c>
      <c r="N14" s="64">
        <f>IF(AND(ISNUMBER('O-Leverage'!M14),ISNUMBER('O-Leverage'!M$1),ISNUMBER('O-Leverage'!M$2)),STANDARDIZE('O-Leverage'!M14,'O-Leverage'!M$1,'O-Leverage'!M$2),"..")</f>
        <v>-1.4582103394198569</v>
      </c>
      <c r="O14" s="64">
        <f>IF(AND(ISNUMBER('O-Leverage'!N14),ISNUMBER('O-Leverage'!N$1),ISNUMBER('O-Leverage'!N$2)),STANDARDIZE('O-Leverage'!N14,'O-Leverage'!N$1,'O-Leverage'!N$2),"..")</f>
        <v>-1.2654689953975262</v>
      </c>
      <c r="P14" s="64">
        <f>IF(AND(ISNUMBER('O-Leverage'!O14),ISNUMBER('O-Leverage'!O$1),ISNUMBER('O-Leverage'!O$2)),STANDARDIZE('O-Leverage'!O14,'O-Leverage'!O$1,'O-Leverage'!O$2),"..")</f>
        <v>-0.28661853896496636</v>
      </c>
      <c r="Q14" s="64">
        <f>IF(AND(ISNUMBER('O-Leverage'!P14),ISNUMBER('O-Leverage'!P$1),ISNUMBER('O-Leverage'!P$2)),STANDARDIZE('O-Leverage'!P14,'O-Leverage'!P$1,'O-Leverage'!P$2),"..")</f>
        <v>-0.37256480895414756</v>
      </c>
      <c r="R14" s="64">
        <f>IF(AND(ISNUMBER('O-Leverage'!Q14),ISNUMBER('O-Leverage'!Q$1),ISNUMBER('O-Leverage'!Q$2)),STANDARDIZE('O-Leverage'!Q14,'O-Leverage'!Q$1,'O-Leverage'!Q$2),"..")</f>
        <v>-0.4967920652281842</v>
      </c>
      <c r="S14" s="64" t="str">
        <f>IF(AND(ISNUMBER('O-Leverage'!R14),ISNUMBER('O-Leverage'!R$1),ISNUMBER('O-Leverage'!R$2)),STANDARDIZE('O-Leverage'!R14,'O-Leverage'!R$1,'O-Leverage'!R$2),"..")</f>
        <v>..</v>
      </c>
      <c r="T14" s="64" t="str">
        <f>IF(AND(ISNUMBER('O-Leverage'!S14),ISNUMBER('O-Leverage'!S$1),ISNUMBER('O-Leverage'!S$2)),STANDARDIZE('O-Leverage'!S14,'O-Leverage'!S$1,'O-Leverage'!S$2),"..")</f>
        <v>..</v>
      </c>
      <c r="U14" s="64" t="str">
        <f>IF(AND(ISNUMBER('O-Leverage'!T14),ISNUMBER('O-Leverage'!T$1),ISNUMBER('O-Leverage'!T$2)),STANDARDIZE('O-Leverage'!T14,'O-Leverage'!T$1,'O-Leverage'!T$2),"..")</f>
        <v>..</v>
      </c>
      <c r="V14" s="64" t="str">
        <f>IF(AND(ISNUMBER('O-Leverage'!U14),ISNUMBER('O-Leverage'!U$1),ISNUMBER('O-Leverage'!U$2)),STANDARDIZE('O-Leverage'!U14,'O-Leverage'!U$1,'O-Leverage'!U$2),"..")</f>
        <v>..</v>
      </c>
      <c r="W14" s="64" t="str">
        <f>IF(AND(ISNUMBER('O-Leverage'!V14),ISNUMBER('O-Leverage'!V$1),ISNUMBER('O-Leverage'!V$2)),STANDARDIZE('O-Leverage'!V14,'O-Leverage'!V$1,'O-Leverage'!V$2),"..")</f>
        <v>..</v>
      </c>
      <c r="X14" s="64" t="str">
        <f>IF(AND(ISNUMBER('O-Leverage'!W14),ISNUMBER('O-Leverage'!W$1),ISNUMBER('O-Leverage'!W$2)),STANDARDIZE('O-Leverage'!W14,'O-Leverage'!W$1,'O-Leverage'!W$2),"..")</f>
        <v>..</v>
      </c>
      <c r="Y14" s="64" t="str">
        <f>IF(AND(ISNUMBER('O-Leverage'!X14),ISNUMBER('O-Leverage'!X$1),ISNUMBER('O-Leverage'!X$2)),STANDARDIZE('O-Leverage'!X14,'O-Leverage'!X$1,'O-Leverage'!X$2),"..")</f>
        <v>..</v>
      </c>
      <c r="Z14" s="64" t="str">
        <f>IF(AND(ISNUMBER('O-Leverage'!Y14),ISNUMBER('O-Leverage'!Y$1),ISNUMBER('O-Leverage'!Y$2)),STANDARDIZE('O-Leverage'!Y14,'O-Leverage'!Y$1,'O-Leverage'!Y$2),"..")</f>
        <v>..</v>
      </c>
      <c r="AA14" s="64" t="str">
        <f>IF(AND(ISNUMBER('O-Leverage'!Z14),ISNUMBER('O-Leverage'!Z$1),ISNUMBER('O-Leverage'!Z$2)),STANDARDIZE('O-Leverage'!Z14,'O-Leverage'!Z$1,'O-Leverage'!Z$2),"..")</f>
        <v>..</v>
      </c>
    </row>
    <row r="15" spans="1:27">
      <c r="A15" s="42">
        <v>12</v>
      </c>
      <c r="B15" s="2">
        <f>IF(ISNUMBER('Bank List'!B13),'Bank List'!B13,"")</f>
        <v>3001689</v>
      </c>
      <c r="C15" s="55" t="str">
        <f>IF(ISTEXT(Soundness!C16),Soundness!C16,"")</f>
        <v>BNP Paribas SA</v>
      </c>
      <c r="D15" s="55" t="str">
        <f>IF(ISTEXT(Soundness!D16),Soundness!D16,"")</f>
        <v>France</v>
      </c>
      <c r="E15" s="63" t="str">
        <f>Soundness!E16</f>
        <v>Y</v>
      </c>
      <c r="F15" s="57"/>
      <c r="G15" s="64" t="str">
        <f>IF(AND(ISNUMBER('O-Leverage'!F15),ISNUMBER('O-Leverage'!F$1),ISNUMBER('O-Leverage'!F$2)),STANDARDIZE('O-Leverage'!F15,'O-Leverage'!F$1,'O-Leverage'!F$2),"..")</f>
        <v>..</v>
      </c>
      <c r="H15" s="64" t="str">
        <f>IF(AND(ISNUMBER('O-Leverage'!G15),ISNUMBER('O-Leverage'!G$1),ISNUMBER('O-Leverage'!G$2)),STANDARDIZE('O-Leverage'!G15,'O-Leverage'!G$1,'O-Leverage'!G$2),"..")</f>
        <v>..</v>
      </c>
      <c r="I15" s="64" t="str">
        <f>IF(AND(ISNUMBER('O-Leverage'!H15),ISNUMBER('O-Leverage'!H$1),ISNUMBER('O-Leverage'!H$2)),STANDARDIZE('O-Leverage'!H15,'O-Leverage'!H$1,'O-Leverage'!H$2),"..")</f>
        <v>..</v>
      </c>
      <c r="J15" s="64" t="str">
        <f>IF(AND(ISNUMBER('O-Leverage'!I15),ISNUMBER('O-Leverage'!I$1),ISNUMBER('O-Leverage'!I$2)),STANDARDIZE('O-Leverage'!I15,'O-Leverage'!I$1,'O-Leverage'!I$2),"..")</f>
        <v>..</v>
      </c>
      <c r="K15" s="64" t="str">
        <f>IF(AND(ISNUMBER('O-Leverage'!J15),ISNUMBER('O-Leverage'!J$1),ISNUMBER('O-Leverage'!J$2)),STANDARDIZE('O-Leverage'!J15,'O-Leverage'!J$1,'O-Leverage'!J$2),"..")</f>
        <v>..</v>
      </c>
      <c r="L15" s="64" t="str">
        <f>IF(AND(ISNUMBER('O-Leverage'!K15),ISNUMBER('O-Leverage'!K$1),ISNUMBER('O-Leverage'!K$2)),STANDARDIZE('O-Leverage'!K15,'O-Leverage'!K$1,'O-Leverage'!K$2),"..")</f>
        <v>..</v>
      </c>
      <c r="M15" s="64" t="str">
        <f>IF(AND(ISNUMBER('O-Leverage'!L15),ISNUMBER('O-Leverage'!L$1),ISNUMBER('O-Leverage'!L$2)),STANDARDIZE('O-Leverage'!L15,'O-Leverage'!L$1,'O-Leverage'!L$2),"..")</f>
        <v>..</v>
      </c>
      <c r="N15" s="64">
        <f>IF(AND(ISNUMBER('O-Leverage'!M15),ISNUMBER('O-Leverage'!M$1),ISNUMBER('O-Leverage'!M$2)),STANDARDIZE('O-Leverage'!M15,'O-Leverage'!M$1,'O-Leverage'!M$2),"..")</f>
        <v>-0.92003043696138431</v>
      </c>
      <c r="O15" s="64">
        <f>IF(AND(ISNUMBER('O-Leverage'!N15),ISNUMBER('O-Leverage'!N$1),ISNUMBER('O-Leverage'!N$2)),STANDARDIZE('O-Leverage'!N15,'O-Leverage'!N$1,'O-Leverage'!N$2),"..")</f>
        <v>-1.0647140066947594</v>
      </c>
      <c r="P15" s="64">
        <f>IF(AND(ISNUMBER('O-Leverage'!O15),ISNUMBER('O-Leverage'!O$1),ISNUMBER('O-Leverage'!O$2)),STANDARDIZE('O-Leverage'!O15,'O-Leverage'!O$1,'O-Leverage'!O$2),"..")</f>
        <v>-0.53627331536331146</v>
      </c>
      <c r="Q15" s="64">
        <f>IF(AND(ISNUMBER('O-Leverage'!P15),ISNUMBER('O-Leverage'!P$1),ISNUMBER('O-Leverage'!P$2)),STANDARDIZE('O-Leverage'!P15,'O-Leverage'!P$1,'O-Leverage'!P$2),"..")</f>
        <v>-0.47800933580617988</v>
      </c>
      <c r="R15" s="64">
        <f>IF(AND(ISNUMBER('O-Leverage'!Q15),ISNUMBER('O-Leverage'!Q$1),ISNUMBER('O-Leverage'!Q$2)),STANDARDIZE('O-Leverage'!Q15,'O-Leverage'!Q$1,'O-Leverage'!Q$2),"..")</f>
        <v>-0.65707773403253023</v>
      </c>
      <c r="S15" s="64" t="str">
        <f>IF(AND(ISNUMBER('O-Leverage'!R15),ISNUMBER('O-Leverage'!R$1),ISNUMBER('O-Leverage'!R$2)),STANDARDIZE('O-Leverage'!R15,'O-Leverage'!R$1,'O-Leverage'!R$2),"..")</f>
        <v>..</v>
      </c>
      <c r="T15" s="64" t="str">
        <f>IF(AND(ISNUMBER('O-Leverage'!S15),ISNUMBER('O-Leverage'!S$1),ISNUMBER('O-Leverage'!S$2)),STANDARDIZE('O-Leverage'!S15,'O-Leverage'!S$1,'O-Leverage'!S$2),"..")</f>
        <v>..</v>
      </c>
      <c r="U15" s="64" t="str">
        <f>IF(AND(ISNUMBER('O-Leverage'!T15),ISNUMBER('O-Leverage'!T$1),ISNUMBER('O-Leverage'!T$2)),STANDARDIZE('O-Leverage'!T15,'O-Leverage'!T$1,'O-Leverage'!T$2),"..")</f>
        <v>..</v>
      </c>
      <c r="V15" s="64" t="str">
        <f>IF(AND(ISNUMBER('O-Leverage'!U15),ISNUMBER('O-Leverage'!U$1),ISNUMBER('O-Leverage'!U$2)),STANDARDIZE('O-Leverage'!U15,'O-Leverage'!U$1,'O-Leverage'!U$2),"..")</f>
        <v>..</v>
      </c>
      <c r="W15" s="64" t="str">
        <f>IF(AND(ISNUMBER('O-Leverage'!V15),ISNUMBER('O-Leverage'!V$1),ISNUMBER('O-Leverage'!V$2)),STANDARDIZE('O-Leverage'!V15,'O-Leverage'!V$1,'O-Leverage'!V$2),"..")</f>
        <v>..</v>
      </c>
      <c r="X15" s="64" t="str">
        <f>IF(AND(ISNUMBER('O-Leverage'!W15),ISNUMBER('O-Leverage'!W$1),ISNUMBER('O-Leverage'!W$2)),STANDARDIZE('O-Leverage'!W15,'O-Leverage'!W$1,'O-Leverage'!W$2),"..")</f>
        <v>..</v>
      </c>
      <c r="Y15" s="64" t="str">
        <f>IF(AND(ISNUMBER('O-Leverage'!X15),ISNUMBER('O-Leverage'!X$1),ISNUMBER('O-Leverage'!X$2)),STANDARDIZE('O-Leverage'!X15,'O-Leverage'!X$1,'O-Leverage'!X$2),"..")</f>
        <v>..</v>
      </c>
      <c r="Z15" s="64" t="str">
        <f>IF(AND(ISNUMBER('O-Leverage'!Y15),ISNUMBER('O-Leverage'!Y$1),ISNUMBER('O-Leverage'!Y$2)),STANDARDIZE('O-Leverage'!Y15,'O-Leverage'!Y$1,'O-Leverage'!Y$2),"..")</f>
        <v>..</v>
      </c>
      <c r="AA15" s="64" t="str">
        <f>IF(AND(ISNUMBER('O-Leverage'!Z15),ISNUMBER('O-Leverage'!Z$1),ISNUMBER('O-Leverage'!Z$2)),STANDARDIZE('O-Leverage'!Z15,'O-Leverage'!Z$1,'O-Leverage'!Z$2),"..")</f>
        <v>..</v>
      </c>
    </row>
    <row r="16" spans="1:27">
      <c r="A16" s="42">
        <v>13</v>
      </c>
      <c r="B16" s="2">
        <f>IF(ISNUMBER('Bank List'!B14),'Bank List'!B14,"")</f>
        <v>4219193</v>
      </c>
      <c r="C16" s="55" t="str">
        <f>IF(ISTEXT(Soundness!C17),Soundness!C17,"")</f>
        <v>CaixaBank, SA</v>
      </c>
      <c r="D16" s="55" t="str">
        <f>IF(ISTEXT(Soundness!D17),Soundness!D17,"")</f>
        <v>Spain</v>
      </c>
      <c r="E16" s="63" t="str">
        <f>Soundness!E17</f>
        <v>Y</v>
      </c>
      <c r="F16" s="57"/>
      <c r="G16" s="64" t="str">
        <f>IF(AND(ISNUMBER('O-Leverage'!F16),ISNUMBER('O-Leverage'!F$1),ISNUMBER('O-Leverage'!F$2)),STANDARDIZE('O-Leverage'!F16,'O-Leverage'!F$1,'O-Leverage'!F$2),"..")</f>
        <v>..</v>
      </c>
      <c r="H16" s="64" t="str">
        <f>IF(AND(ISNUMBER('O-Leverage'!G16),ISNUMBER('O-Leverage'!G$1),ISNUMBER('O-Leverage'!G$2)),STANDARDIZE('O-Leverage'!G16,'O-Leverage'!G$1,'O-Leverage'!G$2),"..")</f>
        <v>..</v>
      </c>
      <c r="I16" s="64" t="str">
        <f>IF(AND(ISNUMBER('O-Leverage'!H16),ISNUMBER('O-Leverage'!H$1),ISNUMBER('O-Leverage'!H$2)),STANDARDIZE('O-Leverage'!H16,'O-Leverage'!H$1,'O-Leverage'!H$2),"..")</f>
        <v>..</v>
      </c>
      <c r="J16" s="64" t="str">
        <f>IF(AND(ISNUMBER('O-Leverage'!I16),ISNUMBER('O-Leverage'!I$1),ISNUMBER('O-Leverage'!I$2)),STANDARDIZE('O-Leverage'!I16,'O-Leverage'!I$1,'O-Leverage'!I$2),"..")</f>
        <v>..</v>
      </c>
      <c r="K16" s="64" t="str">
        <f>IF(AND(ISNUMBER('O-Leverage'!J16),ISNUMBER('O-Leverage'!J$1),ISNUMBER('O-Leverage'!J$2)),STANDARDIZE('O-Leverage'!J16,'O-Leverage'!J$1,'O-Leverage'!J$2),"..")</f>
        <v>..</v>
      </c>
      <c r="L16" s="64" t="str">
        <f>IF(AND(ISNUMBER('O-Leverage'!K16),ISNUMBER('O-Leverage'!K$1),ISNUMBER('O-Leverage'!K$2)),STANDARDIZE('O-Leverage'!K16,'O-Leverage'!K$1,'O-Leverage'!K$2),"..")</f>
        <v>..</v>
      </c>
      <c r="M16" s="64" t="str">
        <f>IF(AND(ISNUMBER('O-Leverage'!L16),ISNUMBER('O-Leverage'!L$1),ISNUMBER('O-Leverage'!L$2)),STANDARDIZE('O-Leverage'!L16,'O-Leverage'!L$1,'O-Leverage'!L$2),"..")</f>
        <v>..</v>
      </c>
      <c r="N16" s="64" t="str">
        <f>IF(AND(ISNUMBER('O-Leverage'!M16),ISNUMBER('O-Leverage'!M$1),ISNUMBER('O-Leverage'!M$2)),STANDARDIZE('O-Leverage'!M16,'O-Leverage'!M$1,'O-Leverage'!M$2),"..")</f>
        <v>..</v>
      </c>
      <c r="O16" s="64" t="str">
        <f>IF(AND(ISNUMBER('O-Leverage'!N16),ISNUMBER('O-Leverage'!N$1),ISNUMBER('O-Leverage'!N$2)),STANDARDIZE('O-Leverage'!N16,'O-Leverage'!N$1,'O-Leverage'!N$2),"..")</f>
        <v>..</v>
      </c>
      <c r="P16" s="64" t="str">
        <f>IF(AND(ISNUMBER('O-Leverage'!O16),ISNUMBER('O-Leverage'!O$1),ISNUMBER('O-Leverage'!O$2)),STANDARDIZE('O-Leverage'!O16,'O-Leverage'!O$1,'O-Leverage'!O$2),"..")</f>
        <v>..</v>
      </c>
      <c r="Q16" s="64" t="str">
        <f>IF(AND(ISNUMBER('O-Leverage'!P16),ISNUMBER('O-Leverage'!P$1),ISNUMBER('O-Leverage'!P$2)),STANDARDIZE('O-Leverage'!P16,'O-Leverage'!P$1,'O-Leverage'!P$2),"..")</f>
        <v>..</v>
      </c>
      <c r="R16" s="64">
        <f>IF(AND(ISNUMBER('O-Leverage'!Q16),ISNUMBER('O-Leverage'!Q$1),ISNUMBER('O-Leverage'!Q$2)),STANDARDIZE('O-Leverage'!Q16,'O-Leverage'!Q$1,'O-Leverage'!Q$2),"..")</f>
        <v>1.5069917821285574</v>
      </c>
      <c r="S16" s="64" t="str">
        <f>IF(AND(ISNUMBER('O-Leverage'!R16),ISNUMBER('O-Leverage'!R$1),ISNUMBER('O-Leverage'!R$2)),STANDARDIZE('O-Leverage'!R16,'O-Leverage'!R$1,'O-Leverage'!R$2),"..")</f>
        <v>..</v>
      </c>
      <c r="T16" s="64" t="str">
        <f>IF(AND(ISNUMBER('O-Leverage'!S16),ISNUMBER('O-Leverage'!S$1),ISNUMBER('O-Leverage'!S$2)),STANDARDIZE('O-Leverage'!S16,'O-Leverage'!S$1,'O-Leverage'!S$2),"..")</f>
        <v>..</v>
      </c>
      <c r="U16" s="64" t="str">
        <f>IF(AND(ISNUMBER('O-Leverage'!T16),ISNUMBER('O-Leverage'!T$1),ISNUMBER('O-Leverage'!T$2)),STANDARDIZE('O-Leverage'!T16,'O-Leverage'!T$1,'O-Leverage'!T$2),"..")</f>
        <v>..</v>
      </c>
      <c r="V16" s="64" t="str">
        <f>IF(AND(ISNUMBER('O-Leverage'!U16),ISNUMBER('O-Leverage'!U$1),ISNUMBER('O-Leverage'!U$2)),STANDARDIZE('O-Leverage'!U16,'O-Leverage'!U$1,'O-Leverage'!U$2),"..")</f>
        <v>..</v>
      </c>
      <c r="W16" s="64" t="str">
        <f>IF(AND(ISNUMBER('O-Leverage'!V16),ISNUMBER('O-Leverage'!V$1),ISNUMBER('O-Leverage'!V$2)),STANDARDIZE('O-Leverage'!V16,'O-Leverage'!V$1,'O-Leverage'!V$2),"..")</f>
        <v>..</v>
      </c>
      <c r="X16" s="64" t="str">
        <f>IF(AND(ISNUMBER('O-Leverage'!W16),ISNUMBER('O-Leverage'!W$1),ISNUMBER('O-Leverage'!W$2)),STANDARDIZE('O-Leverage'!W16,'O-Leverage'!W$1,'O-Leverage'!W$2),"..")</f>
        <v>..</v>
      </c>
      <c r="Y16" s="64" t="str">
        <f>IF(AND(ISNUMBER('O-Leverage'!X16),ISNUMBER('O-Leverage'!X$1),ISNUMBER('O-Leverage'!X$2)),STANDARDIZE('O-Leverage'!X16,'O-Leverage'!X$1,'O-Leverage'!X$2),"..")</f>
        <v>..</v>
      </c>
      <c r="Z16" s="64" t="str">
        <f>IF(AND(ISNUMBER('O-Leverage'!Y16),ISNUMBER('O-Leverage'!Y$1),ISNUMBER('O-Leverage'!Y$2)),STANDARDIZE('O-Leverage'!Y16,'O-Leverage'!Y$1,'O-Leverage'!Y$2),"..")</f>
        <v>..</v>
      </c>
      <c r="AA16" s="64" t="str">
        <f>IF(AND(ISNUMBER('O-Leverage'!Z16),ISNUMBER('O-Leverage'!Z$1),ISNUMBER('O-Leverage'!Z$2)),STANDARDIZE('O-Leverage'!Z16,'O-Leverage'!Z$1,'O-Leverage'!Z$2),"..")</f>
        <v>..</v>
      </c>
    </row>
    <row r="17" spans="1:27">
      <c r="A17" s="42">
        <v>14</v>
      </c>
      <c r="B17" s="2">
        <f>IF(ISNUMBER('Bank List'!B15),'Bank List'!B15,"")</f>
        <v>100515</v>
      </c>
      <c r="C17" s="55" t="str">
        <f>IF(ISTEXT(Soundness!C18),Soundness!C18,"")</f>
        <v>Canadian Imperial Bank of Commerce</v>
      </c>
      <c r="D17" s="55" t="str">
        <f>IF(ISTEXT(Soundness!D18),Soundness!D18,"")</f>
        <v>Canada</v>
      </c>
      <c r="E17" s="63" t="str">
        <f>Soundness!E18</f>
        <v>Y</v>
      </c>
      <c r="F17" s="57"/>
      <c r="G17" s="64" t="str">
        <f>IF(AND(ISNUMBER('O-Leverage'!F17),ISNUMBER('O-Leverage'!F$1),ISNUMBER('O-Leverage'!F$2)),STANDARDIZE('O-Leverage'!F17,'O-Leverage'!F$1,'O-Leverage'!F$2),"..")</f>
        <v>..</v>
      </c>
      <c r="H17" s="64" t="str">
        <f>IF(AND(ISNUMBER('O-Leverage'!G17),ISNUMBER('O-Leverage'!G$1),ISNUMBER('O-Leverage'!G$2)),STANDARDIZE('O-Leverage'!G17,'O-Leverage'!G$1,'O-Leverage'!G$2),"..")</f>
        <v>..</v>
      </c>
      <c r="I17" s="64" t="str">
        <f>IF(AND(ISNUMBER('O-Leverage'!H17),ISNUMBER('O-Leverage'!H$1),ISNUMBER('O-Leverage'!H$2)),STANDARDIZE('O-Leverage'!H17,'O-Leverage'!H$1,'O-Leverage'!H$2),"..")</f>
        <v>..</v>
      </c>
      <c r="J17" s="64" t="str">
        <f>IF(AND(ISNUMBER('O-Leverage'!I17),ISNUMBER('O-Leverage'!I$1),ISNUMBER('O-Leverage'!I$2)),STANDARDIZE('O-Leverage'!I17,'O-Leverage'!I$1,'O-Leverage'!I$2),"..")</f>
        <v>..</v>
      </c>
      <c r="K17" s="64" t="str">
        <f>IF(AND(ISNUMBER('O-Leverage'!J17),ISNUMBER('O-Leverage'!J$1),ISNUMBER('O-Leverage'!J$2)),STANDARDIZE('O-Leverage'!J17,'O-Leverage'!J$1,'O-Leverage'!J$2),"..")</f>
        <v>..</v>
      </c>
      <c r="L17" s="64" t="str">
        <f>IF(AND(ISNUMBER('O-Leverage'!K17),ISNUMBER('O-Leverage'!K$1),ISNUMBER('O-Leverage'!K$2)),STANDARDIZE('O-Leverage'!K17,'O-Leverage'!K$1,'O-Leverage'!K$2),"..")</f>
        <v>..</v>
      </c>
      <c r="M17" s="64" t="str">
        <f>IF(AND(ISNUMBER('O-Leverage'!L17),ISNUMBER('O-Leverage'!L$1),ISNUMBER('O-Leverage'!L$2)),STANDARDIZE('O-Leverage'!L17,'O-Leverage'!L$1,'O-Leverage'!L$2),"..")</f>
        <v>..</v>
      </c>
      <c r="N17" s="64">
        <f>IF(AND(ISNUMBER('O-Leverage'!M17),ISNUMBER('O-Leverage'!M$1),ISNUMBER('O-Leverage'!M$2)),STANDARDIZE('O-Leverage'!M17,'O-Leverage'!M$1,'O-Leverage'!M$2),"..")</f>
        <v>-0.66588625120547951</v>
      </c>
      <c r="O17" s="64">
        <f>IF(AND(ISNUMBER('O-Leverage'!N17),ISNUMBER('O-Leverage'!N$1),ISNUMBER('O-Leverage'!N$2)),STANDARDIZE('O-Leverage'!N17,'O-Leverage'!N$1,'O-Leverage'!N$2),"..")</f>
        <v>-0.5419287522326941</v>
      </c>
      <c r="P17" s="64">
        <f>IF(AND(ISNUMBER('O-Leverage'!O17),ISNUMBER('O-Leverage'!O$1),ISNUMBER('O-Leverage'!O$2)),STANDARDIZE('O-Leverage'!O17,'O-Leverage'!O$1,'O-Leverage'!O$2),"..")</f>
        <v>-0.43860665453194042</v>
      </c>
      <c r="Q17" s="64">
        <f>IF(AND(ISNUMBER('O-Leverage'!P17),ISNUMBER('O-Leverage'!P$1),ISNUMBER('O-Leverage'!P$2)),STANDARDIZE('O-Leverage'!P17,'O-Leverage'!P$1,'O-Leverage'!P$2),"..")</f>
        <v>-0.34649584752576224</v>
      </c>
      <c r="R17" s="64">
        <f>IF(AND(ISNUMBER('O-Leverage'!Q17),ISNUMBER('O-Leverage'!Q$1),ISNUMBER('O-Leverage'!Q$2)),STANDARDIZE('O-Leverage'!Q17,'O-Leverage'!Q$1,'O-Leverage'!Q$2),"..")</f>
        <v>-0.61934759322222499</v>
      </c>
      <c r="S17" s="64">
        <f>IF(AND(ISNUMBER('O-Leverage'!R17),ISNUMBER('O-Leverage'!R$1),ISNUMBER('O-Leverage'!R$2)),STANDARDIZE('O-Leverage'!R17,'O-Leverage'!R$1,'O-Leverage'!R$2),"..")</f>
        <v>-0.45866544895379752</v>
      </c>
      <c r="T17" s="64" t="str">
        <f>IF(AND(ISNUMBER('O-Leverage'!S17),ISNUMBER('O-Leverage'!S$1),ISNUMBER('O-Leverage'!S$2)),STANDARDIZE('O-Leverage'!S17,'O-Leverage'!S$1,'O-Leverage'!S$2),"..")</f>
        <v>..</v>
      </c>
      <c r="U17" s="64" t="str">
        <f>IF(AND(ISNUMBER('O-Leverage'!T17),ISNUMBER('O-Leverage'!T$1),ISNUMBER('O-Leverage'!T$2)),STANDARDIZE('O-Leverage'!T17,'O-Leverage'!T$1,'O-Leverage'!T$2),"..")</f>
        <v>..</v>
      </c>
      <c r="V17" s="64" t="str">
        <f>IF(AND(ISNUMBER('O-Leverage'!U17),ISNUMBER('O-Leverage'!U$1),ISNUMBER('O-Leverage'!U$2)),STANDARDIZE('O-Leverage'!U17,'O-Leverage'!U$1,'O-Leverage'!U$2),"..")</f>
        <v>..</v>
      </c>
      <c r="W17" s="64" t="str">
        <f>IF(AND(ISNUMBER('O-Leverage'!V17),ISNUMBER('O-Leverage'!V$1),ISNUMBER('O-Leverage'!V$2)),STANDARDIZE('O-Leverage'!V17,'O-Leverage'!V$1,'O-Leverage'!V$2),"..")</f>
        <v>..</v>
      </c>
      <c r="X17" s="64" t="str">
        <f>IF(AND(ISNUMBER('O-Leverage'!W17),ISNUMBER('O-Leverage'!W$1),ISNUMBER('O-Leverage'!W$2)),STANDARDIZE('O-Leverage'!W17,'O-Leverage'!W$1,'O-Leverage'!W$2),"..")</f>
        <v>..</v>
      </c>
      <c r="Y17" s="64" t="str">
        <f>IF(AND(ISNUMBER('O-Leverage'!X17),ISNUMBER('O-Leverage'!X$1),ISNUMBER('O-Leverage'!X$2)),STANDARDIZE('O-Leverage'!X17,'O-Leverage'!X$1,'O-Leverage'!X$2),"..")</f>
        <v>..</v>
      </c>
      <c r="Z17" s="64" t="str">
        <f>IF(AND(ISNUMBER('O-Leverage'!Y17),ISNUMBER('O-Leverage'!Y$1),ISNUMBER('O-Leverage'!Y$2)),STANDARDIZE('O-Leverage'!Y17,'O-Leverage'!Y$1,'O-Leverage'!Y$2),"..")</f>
        <v>..</v>
      </c>
      <c r="AA17" s="64" t="str">
        <f>IF(AND(ISNUMBER('O-Leverage'!Z17),ISNUMBER('O-Leverage'!Z$1),ISNUMBER('O-Leverage'!Z$2)),STANDARDIZE('O-Leverage'!Z17,'O-Leverage'!Z$1,'O-Leverage'!Z$2),"..")</f>
        <v>..</v>
      </c>
    </row>
    <row r="18" spans="1:27">
      <c r="A18" s="42">
        <v>15</v>
      </c>
      <c r="B18" s="2">
        <f>IF(ISNUMBER('Bank List'!B16),'Bank List'!B16,"")</f>
        <v>4041896</v>
      </c>
      <c r="C18" s="55" t="str">
        <f>IF(ISTEXT(Soundness!C19),Soundness!C19,"")</f>
        <v>Citigroup Inc.</v>
      </c>
      <c r="D18" s="55" t="str">
        <f>IF(ISTEXT(Soundness!D19),Soundness!D19,"")</f>
        <v>USA</v>
      </c>
      <c r="E18" s="63" t="str">
        <f>Soundness!E19</f>
        <v>Y</v>
      </c>
      <c r="F18" s="57"/>
      <c r="G18" s="64" t="str">
        <f>IF(AND(ISNUMBER('O-Leverage'!F18),ISNUMBER('O-Leverage'!F$1),ISNUMBER('O-Leverage'!F$2)),STANDARDIZE('O-Leverage'!F18,'O-Leverage'!F$1,'O-Leverage'!F$2),"..")</f>
        <v>..</v>
      </c>
      <c r="H18" s="64" t="str">
        <f>IF(AND(ISNUMBER('O-Leverage'!G18),ISNUMBER('O-Leverage'!G$1),ISNUMBER('O-Leverage'!G$2)),STANDARDIZE('O-Leverage'!G18,'O-Leverage'!G$1,'O-Leverage'!G$2),"..")</f>
        <v>..</v>
      </c>
      <c r="I18" s="64" t="str">
        <f>IF(AND(ISNUMBER('O-Leverage'!H18),ISNUMBER('O-Leverage'!H$1),ISNUMBER('O-Leverage'!H$2)),STANDARDIZE('O-Leverage'!H18,'O-Leverage'!H$1,'O-Leverage'!H$2),"..")</f>
        <v>..</v>
      </c>
      <c r="J18" s="64" t="str">
        <f>IF(AND(ISNUMBER('O-Leverage'!I18),ISNUMBER('O-Leverage'!I$1),ISNUMBER('O-Leverage'!I$2)),STANDARDIZE('O-Leverage'!I18,'O-Leverage'!I$1,'O-Leverage'!I$2),"..")</f>
        <v>..</v>
      </c>
      <c r="K18" s="64" t="str">
        <f>IF(AND(ISNUMBER('O-Leverage'!J18),ISNUMBER('O-Leverage'!J$1),ISNUMBER('O-Leverage'!J$2)),STANDARDIZE('O-Leverage'!J18,'O-Leverage'!J$1,'O-Leverage'!J$2),"..")</f>
        <v>..</v>
      </c>
      <c r="L18" s="64" t="str">
        <f>IF(AND(ISNUMBER('O-Leverage'!K18),ISNUMBER('O-Leverage'!K$1),ISNUMBER('O-Leverage'!K$2)),STANDARDIZE('O-Leverage'!K18,'O-Leverage'!K$1,'O-Leverage'!K$2),"..")</f>
        <v>..</v>
      </c>
      <c r="M18" s="64" t="str">
        <f>IF(AND(ISNUMBER('O-Leverage'!L18),ISNUMBER('O-Leverage'!L$1),ISNUMBER('O-Leverage'!L$2)),STANDARDIZE('O-Leverage'!L18,'O-Leverage'!L$1,'O-Leverage'!L$2),"..")</f>
        <v>..</v>
      </c>
      <c r="N18" s="64">
        <f>IF(AND(ISNUMBER('O-Leverage'!M18),ISNUMBER('O-Leverage'!M$1),ISNUMBER('O-Leverage'!M$2)),STANDARDIZE('O-Leverage'!M18,'O-Leverage'!M$1,'O-Leverage'!M$2),"..")</f>
        <v>-0.39319235641510025</v>
      </c>
      <c r="O18" s="64">
        <f>IF(AND(ISNUMBER('O-Leverage'!N18),ISNUMBER('O-Leverage'!N$1),ISNUMBER('O-Leverage'!N$2)),STANDARDIZE('O-Leverage'!N18,'O-Leverage'!N$1,'O-Leverage'!N$2),"..")</f>
        <v>-0.883690585498207</v>
      </c>
      <c r="P18" s="64">
        <f>IF(AND(ISNUMBER('O-Leverage'!O18),ISNUMBER('O-Leverage'!O$1),ISNUMBER('O-Leverage'!O$2)),STANDARDIZE('O-Leverage'!O18,'O-Leverage'!O$1,'O-Leverage'!O$2),"..")</f>
        <v>1.8627104316470833</v>
      </c>
      <c r="Q18" s="64">
        <f>IF(AND(ISNUMBER('O-Leverage'!P18),ISNUMBER('O-Leverage'!P$1),ISNUMBER('O-Leverage'!P$2)),STANDARDIZE('O-Leverage'!P18,'O-Leverage'!P$1,'O-Leverage'!P$2),"..")</f>
        <v>1.9822633451149478</v>
      </c>
      <c r="R18" s="64">
        <f>IF(AND(ISNUMBER('O-Leverage'!Q18),ISNUMBER('O-Leverage'!Q$1),ISNUMBER('O-Leverage'!Q$2)),STANDARDIZE('O-Leverage'!Q18,'O-Leverage'!Q$1,'O-Leverage'!Q$2),"..")</f>
        <v>2.2374850575108733</v>
      </c>
      <c r="S18" s="64" t="str">
        <f>IF(AND(ISNUMBER('O-Leverage'!R18),ISNUMBER('O-Leverage'!R$1),ISNUMBER('O-Leverage'!R$2)),STANDARDIZE('O-Leverage'!R18,'O-Leverage'!R$1,'O-Leverage'!R$2),"..")</f>
        <v>..</v>
      </c>
      <c r="T18" s="64" t="str">
        <f>IF(AND(ISNUMBER('O-Leverage'!S18),ISNUMBER('O-Leverage'!S$1),ISNUMBER('O-Leverage'!S$2)),STANDARDIZE('O-Leverage'!S18,'O-Leverage'!S$1,'O-Leverage'!S$2),"..")</f>
        <v>..</v>
      </c>
      <c r="U18" s="64" t="str">
        <f>IF(AND(ISNUMBER('O-Leverage'!T18),ISNUMBER('O-Leverage'!T$1),ISNUMBER('O-Leverage'!T$2)),STANDARDIZE('O-Leverage'!T18,'O-Leverage'!T$1,'O-Leverage'!T$2),"..")</f>
        <v>..</v>
      </c>
      <c r="V18" s="64" t="str">
        <f>IF(AND(ISNUMBER('O-Leverage'!U18),ISNUMBER('O-Leverage'!U$1),ISNUMBER('O-Leverage'!U$2)),STANDARDIZE('O-Leverage'!U18,'O-Leverage'!U$1,'O-Leverage'!U$2),"..")</f>
        <v>..</v>
      </c>
      <c r="W18" s="64" t="str">
        <f>IF(AND(ISNUMBER('O-Leverage'!V18),ISNUMBER('O-Leverage'!V$1),ISNUMBER('O-Leverage'!V$2)),STANDARDIZE('O-Leverage'!V18,'O-Leverage'!V$1,'O-Leverage'!V$2),"..")</f>
        <v>..</v>
      </c>
      <c r="X18" s="64" t="str">
        <f>IF(AND(ISNUMBER('O-Leverage'!W18),ISNUMBER('O-Leverage'!W$1),ISNUMBER('O-Leverage'!W$2)),STANDARDIZE('O-Leverage'!W18,'O-Leverage'!W$1,'O-Leverage'!W$2),"..")</f>
        <v>..</v>
      </c>
      <c r="Y18" s="64" t="str">
        <f>IF(AND(ISNUMBER('O-Leverage'!X18),ISNUMBER('O-Leverage'!X$1),ISNUMBER('O-Leverage'!X$2)),STANDARDIZE('O-Leverage'!X18,'O-Leverage'!X$1,'O-Leverage'!X$2),"..")</f>
        <v>..</v>
      </c>
      <c r="Z18" s="64" t="str">
        <f>IF(AND(ISNUMBER('O-Leverage'!Y18),ISNUMBER('O-Leverage'!Y$1),ISNUMBER('O-Leverage'!Y$2)),STANDARDIZE('O-Leverage'!Y18,'O-Leverage'!Y$1,'O-Leverage'!Y$2),"..")</f>
        <v>..</v>
      </c>
      <c r="AA18" s="64" t="str">
        <f>IF(AND(ISNUMBER('O-Leverage'!Z18),ISNUMBER('O-Leverage'!Z$1),ISNUMBER('O-Leverage'!Z$2)),STANDARDIZE('O-Leverage'!Z18,'O-Leverage'!Z$1,'O-Leverage'!Z$2),"..")</f>
        <v>..</v>
      </c>
    </row>
    <row r="19" spans="1:27">
      <c r="A19" s="42">
        <v>16</v>
      </c>
      <c r="B19" s="2">
        <f>IF(ISNUMBER('Bank List'!B17),'Bank List'!B17,"")</f>
        <v>113985</v>
      </c>
      <c r="C19" s="55" t="str">
        <f>IF(ISTEXT(Soundness!C20),Soundness!C20,"")</f>
        <v>Commerzbank AG</v>
      </c>
      <c r="D19" s="55" t="str">
        <f>IF(ISTEXT(Soundness!D20),Soundness!D20,"")</f>
        <v>Germany</v>
      </c>
      <c r="E19" s="63" t="str">
        <f>Soundness!E20</f>
        <v>Y</v>
      </c>
      <c r="F19" s="57"/>
      <c r="G19" s="64" t="str">
        <f>IF(AND(ISNUMBER('O-Leverage'!F19),ISNUMBER('O-Leverage'!F$1),ISNUMBER('O-Leverage'!F$2)),STANDARDIZE('O-Leverage'!F19,'O-Leverage'!F$1,'O-Leverage'!F$2),"..")</f>
        <v>..</v>
      </c>
      <c r="H19" s="64" t="str">
        <f>IF(AND(ISNUMBER('O-Leverage'!G19),ISNUMBER('O-Leverage'!G$1),ISNUMBER('O-Leverage'!G$2)),STANDARDIZE('O-Leverage'!G19,'O-Leverage'!G$1,'O-Leverage'!G$2),"..")</f>
        <v>..</v>
      </c>
      <c r="I19" s="64" t="str">
        <f>IF(AND(ISNUMBER('O-Leverage'!H19),ISNUMBER('O-Leverage'!H$1),ISNUMBER('O-Leverage'!H$2)),STANDARDIZE('O-Leverage'!H19,'O-Leverage'!H$1,'O-Leverage'!H$2),"..")</f>
        <v>..</v>
      </c>
      <c r="J19" s="64" t="str">
        <f>IF(AND(ISNUMBER('O-Leverage'!I19),ISNUMBER('O-Leverage'!I$1),ISNUMBER('O-Leverage'!I$2)),STANDARDIZE('O-Leverage'!I19,'O-Leverage'!I$1,'O-Leverage'!I$2),"..")</f>
        <v>..</v>
      </c>
      <c r="K19" s="64" t="str">
        <f>IF(AND(ISNUMBER('O-Leverage'!J19),ISNUMBER('O-Leverage'!J$1),ISNUMBER('O-Leverage'!J$2)),STANDARDIZE('O-Leverage'!J19,'O-Leverage'!J$1,'O-Leverage'!J$2),"..")</f>
        <v>..</v>
      </c>
      <c r="L19" s="64" t="str">
        <f>IF(AND(ISNUMBER('O-Leverage'!K19),ISNUMBER('O-Leverage'!K$1),ISNUMBER('O-Leverage'!K$2)),STANDARDIZE('O-Leverage'!K19,'O-Leverage'!K$1,'O-Leverage'!K$2),"..")</f>
        <v>..</v>
      </c>
      <c r="M19" s="64" t="str">
        <f>IF(AND(ISNUMBER('O-Leverage'!L19),ISNUMBER('O-Leverage'!L$1),ISNUMBER('O-Leverage'!L$2)),STANDARDIZE('O-Leverage'!L19,'O-Leverage'!L$1,'O-Leverage'!L$2),"..")</f>
        <v>..</v>
      </c>
      <c r="N19" s="64">
        <f>IF(AND(ISNUMBER('O-Leverage'!M19),ISNUMBER('O-Leverage'!M$1),ISNUMBER('O-Leverage'!M$2)),STANDARDIZE('O-Leverage'!M19,'O-Leverage'!M$1,'O-Leverage'!M$2),"..")</f>
        <v>-0.81530610460100716</v>
      </c>
      <c r="O19" s="64">
        <f>IF(AND(ISNUMBER('O-Leverage'!N19),ISNUMBER('O-Leverage'!N$1),ISNUMBER('O-Leverage'!N$2)),STANDARDIZE('O-Leverage'!N19,'O-Leverage'!N$1,'O-Leverage'!N$2),"..")</f>
        <v>-1.0109907971503018</v>
      </c>
      <c r="P19" s="64">
        <f>IF(AND(ISNUMBER('O-Leverage'!O19),ISNUMBER('O-Leverage'!O$1),ISNUMBER('O-Leverage'!O$2)),STANDARDIZE('O-Leverage'!O19,'O-Leverage'!O$1,'O-Leverage'!O$2),"..")</f>
        <v>-1.4812793814767267</v>
      </c>
      <c r="Q19" s="64">
        <f>IF(AND(ISNUMBER('O-Leverage'!P19),ISNUMBER('O-Leverage'!P$1),ISNUMBER('O-Leverage'!P$2)),STANDARDIZE('O-Leverage'!P19,'O-Leverage'!P$1,'O-Leverage'!P$2),"..")</f>
        <v>-1.4077657918361233</v>
      </c>
      <c r="R19" s="64">
        <f>IF(AND(ISNUMBER('O-Leverage'!Q19),ISNUMBER('O-Leverage'!Q$1),ISNUMBER('O-Leverage'!Q$2)),STANDARDIZE('O-Leverage'!Q19,'O-Leverage'!Q$1,'O-Leverage'!Q$2),"..")</f>
        <v>-0.65098839618903015</v>
      </c>
      <c r="S19" s="64" t="str">
        <f>IF(AND(ISNUMBER('O-Leverage'!R19),ISNUMBER('O-Leverage'!R$1),ISNUMBER('O-Leverage'!R$2)),STANDARDIZE('O-Leverage'!R19,'O-Leverage'!R$1,'O-Leverage'!R$2),"..")</f>
        <v>..</v>
      </c>
      <c r="T19" s="64" t="str">
        <f>IF(AND(ISNUMBER('O-Leverage'!S19),ISNUMBER('O-Leverage'!S$1),ISNUMBER('O-Leverage'!S$2)),STANDARDIZE('O-Leverage'!S19,'O-Leverage'!S$1,'O-Leverage'!S$2),"..")</f>
        <v>..</v>
      </c>
      <c r="U19" s="64" t="str">
        <f>IF(AND(ISNUMBER('O-Leverage'!T19),ISNUMBER('O-Leverage'!T$1),ISNUMBER('O-Leverage'!T$2)),STANDARDIZE('O-Leverage'!T19,'O-Leverage'!T$1,'O-Leverage'!T$2),"..")</f>
        <v>..</v>
      </c>
      <c r="V19" s="64" t="str">
        <f>IF(AND(ISNUMBER('O-Leverage'!U19),ISNUMBER('O-Leverage'!U$1),ISNUMBER('O-Leverage'!U$2)),STANDARDIZE('O-Leverage'!U19,'O-Leverage'!U$1,'O-Leverage'!U$2),"..")</f>
        <v>..</v>
      </c>
      <c r="W19" s="64" t="str">
        <f>IF(AND(ISNUMBER('O-Leverage'!V19),ISNUMBER('O-Leverage'!V$1),ISNUMBER('O-Leverage'!V$2)),STANDARDIZE('O-Leverage'!V19,'O-Leverage'!V$1,'O-Leverage'!V$2),"..")</f>
        <v>..</v>
      </c>
      <c r="X19" s="64" t="str">
        <f>IF(AND(ISNUMBER('O-Leverage'!W19),ISNUMBER('O-Leverage'!W$1),ISNUMBER('O-Leverage'!W$2)),STANDARDIZE('O-Leverage'!W19,'O-Leverage'!W$1,'O-Leverage'!W$2),"..")</f>
        <v>..</v>
      </c>
      <c r="Y19" s="64" t="str">
        <f>IF(AND(ISNUMBER('O-Leverage'!X19),ISNUMBER('O-Leverage'!X$1),ISNUMBER('O-Leverage'!X$2)),STANDARDIZE('O-Leverage'!X19,'O-Leverage'!X$1,'O-Leverage'!X$2),"..")</f>
        <v>..</v>
      </c>
      <c r="Z19" s="64" t="str">
        <f>IF(AND(ISNUMBER('O-Leverage'!Y19),ISNUMBER('O-Leverage'!Y$1),ISNUMBER('O-Leverage'!Y$2)),STANDARDIZE('O-Leverage'!Y19,'O-Leverage'!Y$1,'O-Leverage'!Y$2),"..")</f>
        <v>..</v>
      </c>
      <c r="AA19" s="64" t="str">
        <f>IF(AND(ISNUMBER('O-Leverage'!Z19),ISNUMBER('O-Leverage'!Z$1),ISNUMBER('O-Leverage'!Z$2)),STANDARDIZE('O-Leverage'!Z19,'O-Leverage'!Z$1,'O-Leverage'!Z$2),"..")</f>
        <v>..</v>
      </c>
    </row>
    <row r="20" spans="1:27">
      <c r="A20" s="42">
        <v>17</v>
      </c>
      <c r="B20" s="2">
        <f>IF(ISNUMBER('Bank List'!B18),'Bank List'!B18,"")</f>
        <v>4087374</v>
      </c>
      <c r="C20" s="55" t="str">
        <f>IF(ISTEXT(Soundness!C21),Soundness!C21,"")</f>
        <v>Commonwealth Bank of Australia</v>
      </c>
      <c r="D20" s="55" t="str">
        <f>IF(ISTEXT(Soundness!D21),Soundness!D21,"")</f>
        <v>Australia</v>
      </c>
      <c r="E20" s="63" t="str">
        <f>Soundness!E21</f>
        <v>Y</v>
      </c>
      <c r="F20" s="57"/>
      <c r="G20" s="64" t="str">
        <f>IF(AND(ISNUMBER('O-Leverage'!F20),ISNUMBER('O-Leverage'!F$1),ISNUMBER('O-Leverage'!F$2)),STANDARDIZE('O-Leverage'!F20,'O-Leverage'!F$1,'O-Leverage'!F$2),"..")</f>
        <v>..</v>
      </c>
      <c r="H20" s="64" t="str">
        <f>IF(AND(ISNUMBER('O-Leverage'!G20),ISNUMBER('O-Leverage'!G$1),ISNUMBER('O-Leverage'!G$2)),STANDARDIZE('O-Leverage'!G20,'O-Leverage'!G$1,'O-Leverage'!G$2),"..")</f>
        <v>..</v>
      </c>
      <c r="I20" s="64" t="str">
        <f>IF(AND(ISNUMBER('O-Leverage'!H20),ISNUMBER('O-Leverage'!H$1),ISNUMBER('O-Leverage'!H$2)),STANDARDIZE('O-Leverage'!H20,'O-Leverage'!H$1,'O-Leverage'!H$2),"..")</f>
        <v>..</v>
      </c>
      <c r="J20" s="64" t="str">
        <f>IF(AND(ISNUMBER('O-Leverage'!I20),ISNUMBER('O-Leverage'!I$1),ISNUMBER('O-Leverage'!I$2)),STANDARDIZE('O-Leverage'!I20,'O-Leverage'!I$1,'O-Leverage'!I$2),"..")</f>
        <v>..</v>
      </c>
      <c r="K20" s="64" t="str">
        <f>IF(AND(ISNUMBER('O-Leverage'!J20),ISNUMBER('O-Leverage'!J$1),ISNUMBER('O-Leverage'!J$2)),STANDARDIZE('O-Leverage'!J20,'O-Leverage'!J$1,'O-Leverage'!J$2),"..")</f>
        <v>..</v>
      </c>
      <c r="L20" s="64" t="str">
        <f>IF(AND(ISNUMBER('O-Leverage'!K20),ISNUMBER('O-Leverage'!K$1),ISNUMBER('O-Leverage'!K$2)),STANDARDIZE('O-Leverage'!K20,'O-Leverage'!K$1,'O-Leverage'!K$2),"..")</f>
        <v>..</v>
      </c>
      <c r="M20" s="64" t="str">
        <f>IF(AND(ISNUMBER('O-Leverage'!L20),ISNUMBER('O-Leverage'!L$1),ISNUMBER('O-Leverage'!L$2)),STANDARDIZE('O-Leverage'!L20,'O-Leverage'!L$1,'O-Leverage'!L$2),"..")</f>
        <v>..</v>
      </c>
      <c r="N20" s="64">
        <f>IF(AND(ISNUMBER('O-Leverage'!M20),ISNUMBER('O-Leverage'!M$1),ISNUMBER('O-Leverage'!M$2)),STANDARDIZE('O-Leverage'!M20,'O-Leverage'!M$1,'O-Leverage'!M$2),"..")</f>
        <v>0.10646998990483945</v>
      </c>
      <c r="O20" s="64">
        <f>IF(AND(ISNUMBER('O-Leverage'!N20),ISNUMBER('O-Leverage'!N$1),ISNUMBER('O-Leverage'!N$2)),STANDARDIZE('O-Leverage'!N20,'O-Leverage'!N$1,'O-Leverage'!N$2),"..")</f>
        <v>0.18418499884171102</v>
      </c>
      <c r="P20" s="64">
        <f>IF(AND(ISNUMBER('O-Leverage'!O20),ISNUMBER('O-Leverage'!O$1),ISNUMBER('O-Leverage'!O$2)),STANDARDIZE('O-Leverage'!O20,'O-Leverage'!O$1,'O-Leverage'!O$2),"..")</f>
        <v>0.12552848392129537</v>
      </c>
      <c r="Q20" s="64">
        <f>IF(AND(ISNUMBER('O-Leverage'!P20),ISNUMBER('O-Leverage'!P$1),ISNUMBER('O-Leverage'!P$2)),STANDARDIZE('O-Leverage'!P20,'O-Leverage'!P$1,'O-Leverage'!P$2),"..")</f>
        <v>0.29093888418893865</v>
      </c>
      <c r="R20" s="64">
        <f>IF(AND(ISNUMBER('O-Leverage'!Q20),ISNUMBER('O-Leverage'!Q$1),ISNUMBER('O-Leverage'!Q$2)),STANDARDIZE('O-Leverage'!Q20,'O-Leverage'!Q$1,'O-Leverage'!Q$2),"..")</f>
        <v>8.7267557106678717E-2</v>
      </c>
      <c r="S20" s="64">
        <f>IF(AND(ISNUMBER('O-Leverage'!R20),ISNUMBER('O-Leverage'!R$1),ISNUMBER('O-Leverage'!R$2)),STANDARDIZE('O-Leverage'!R20,'O-Leverage'!R$1,'O-Leverage'!R$2),"..")</f>
        <v>0.13999525840264282</v>
      </c>
      <c r="T20" s="64" t="str">
        <f>IF(AND(ISNUMBER('O-Leverage'!S20),ISNUMBER('O-Leverage'!S$1),ISNUMBER('O-Leverage'!S$2)),STANDARDIZE('O-Leverage'!S20,'O-Leverage'!S$1,'O-Leverage'!S$2),"..")</f>
        <v>..</v>
      </c>
      <c r="U20" s="64" t="str">
        <f>IF(AND(ISNUMBER('O-Leverage'!T20),ISNUMBER('O-Leverage'!T$1),ISNUMBER('O-Leverage'!T$2)),STANDARDIZE('O-Leverage'!T20,'O-Leverage'!T$1,'O-Leverage'!T$2),"..")</f>
        <v>..</v>
      </c>
      <c r="V20" s="64" t="str">
        <f>IF(AND(ISNUMBER('O-Leverage'!U20),ISNUMBER('O-Leverage'!U$1),ISNUMBER('O-Leverage'!U$2)),STANDARDIZE('O-Leverage'!U20,'O-Leverage'!U$1,'O-Leverage'!U$2),"..")</f>
        <v>..</v>
      </c>
      <c r="W20" s="64" t="str">
        <f>IF(AND(ISNUMBER('O-Leverage'!V20),ISNUMBER('O-Leverage'!V$1),ISNUMBER('O-Leverage'!V$2)),STANDARDIZE('O-Leverage'!V20,'O-Leverage'!V$1,'O-Leverage'!V$2),"..")</f>
        <v>..</v>
      </c>
      <c r="X20" s="64" t="str">
        <f>IF(AND(ISNUMBER('O-Leverage'!W20),ISNUMBER('O-Leverage'!W$1),ISNUMBER('O-Leverage'!W$2)),STANDARDIZE('O-Leverage'!W20,'O-Leverage'!W$1,'O-Leverage'!W$2),"..")</f>
        <v>..</v>
      </c>
      <c r="Y20" s="64" t="str">
        <f>IF(AND(ISNUMBER('O-Leverage'!X20),ISNUMBER('O-Leverage'!X$1),ISNUMBER('O-Leverage'!X$2)),STANDARDIZE('O-Leverage'!X20,'O-Leverage'!X$1,'O-Leverage'!X$2),"..")</f>
        <v>..</v>
      </c>
      <c r="Z20" s="64" t="str">
        <f>IF(AND(ISNUMBER('O-Leverage'!Y20),ISNUMBER('O-Leverage'!Y$1),ISNUMBER('O-Leverage'!Y$2)),STANDARDIZE('O-Leverage'!Y20,'O-Leverage'!Y$1,'O-Leverage'!Y$2),"..")</f>
        <v>..</v>
      </c>
      <c r="AA20" s="64" t="str">
        <f>IF(AND(ISNUMBER('O-Leverage'!Z20),ISNUMBER('O-Leverage'!Z$1),ISNUMBER('O-Leverage'!Z$2)),STANDARDIZE('O-Leverage'!Z20,'O-Leverage'!Z$1,'O-Leverage'!Z$2),"..")</f>
        <v>..</v>
      </c>
    </row>
    <row r="21" spans="1:27">
      <c r="A21" s="42">
        <v>18</v>
      </c>
      <c r="B21" s="2">
        <f>IF(ISNUMBER('Bank List'!B19),'Bank List'!B19,"")</f>
        <v>4085960</v>
      </c>
      <c r="C21" s="55" t="str">
        <f>IF(ISTEXT(Soundness!C22),Soundness!C22,"")</f>
        <v>Crédit Agricole SA</v>
      </c>
      <c r="D21" s="55" t="str">
        <f>IF(ISTEXT(Soundness!D22),Soundness!D22,"")</f>
        <v>France</v>
      </c>
      <c r="E21" s="63" t="str">
        <f>Soundness!E22</f>
        <v>Y</v>
      </c>
      <c r="F21" s="57"/>
      <c r="G21" s="64" t="str">
        <f>IF(AND(ISNUMBER('O-Leverage'!F21),ISNUMBER('O-Leverage'!F$1),ISNUMBER('O-Leverage'!F$2)),STANDARDIZE('O-Leverage'!F21,'O-Leverage'!F$1,'O-Leverage'!F$2),"..")</f>
        <v>..</v>
      </c>
      <c r="H21" s="64" t="str">
        <f>IF(AND(ISNUMBER('O-Leverage'!G21),ISNUMBER('O-Leverage'!G$1),ISNUMBER('O-Leverage'!G$2)),STANDARDIZE('O-Leverage'!G21,'O-Leverage'!G$1,'O-Leverage'!G$2),"..")</f>
        <v>..</v>
      </c>
      <c r="I21" s="64" t="str">
        <f>IF(AND(ISNUMBER('O-Leverage'!H21),ISNUMBER('O-Leverage'!H$1),ISNUMBER('O-Leverage'!H$2)),STANDARDIZE('O-Leverage'!H21,'O-Leverage'!H$1,'O-Leverage'!H$2),"..")</f>
        <v>..</v>
      </c>
      <c r="J21" s="64" t="str">
        <f>IF(AND(ISNUMBER('O-Leverage'!I21),ISNUMBER('O-Leverage'!I$1),ISNUMBER('O-Leverage'!I$2)),STANDARDIZE('O-Leverage'!I21,'O-Leverage'!I$1,'O-Leverage'!I$2),"..")</f>
        <v>..</v>
      </c>
      <c r="K21" s="64" t="str">
        <f>IF(AND(ISNUMBER('O-Leverage'!J21),ISNUMBER('O-Leverage'!J$1),ISNUMBER('O-Leverage'!J$2)),STANDARDIZE('O-Leverage'!J21,'O-Leverage'!J$1,'O-Leverage'!J$2),"..")</f>
        <v>..</v>
      </c>
      <c r="L21" s="64" t="str">
        <f>IF(AND(ISNUMBER('O-Leverage'!K21),ISNUMBER('O-Leverage'!K$1),ISNUMBER('O-Leverage'!K$2)),STANDARDIZE('O-Leverage'!K21,'O-Leverage'!K$1,'O-Leverage'!K$2),"..")</f>
        <v>..</v>
      </c>
      <c r="M21" s="64" t="str">
        <f>IF(AND(ISNUMBER('O-Leverage'!L21),ISNUMBER('O-Leverage'!L$1),ISNUMBER('O-Leverage'!L$2)),STANDARDIZE('O-Leverage'!L21,'O-Leverage'!L$1,'O-Leverage'!L$2),"..")</f>
        <v>..</v>
      </c>
      <c r="N21" s="64">
        <f>IF(AND(ISNUMBER('O-Leverage'!M21),ISNUMBER('O-Leverage'!M$1),ISNUMBER('O-Leverage'!M$2)),STANDARDIZE('O-Leverage'!M21,'O-Leverage'!M$1,'O-Leverage'!M$2),"..")</f>
        <v>-1.1687004068637186</v>
      </c>
      <c r="O21" s="64">
        <f>IF(AND(ISNUMBER('O-Leverage'!N21),ISNUMBER('O-Leverage'!N$1),ISNUMBER('O-Leverage'!N$2)),STANDARDIZE('O-Leverage'!N21,'O-Leverage'!N$1,'O-Leverage'!N$2),"..")</f>
        <v>-1.1711110396946602</v>
      </c>
      <c r="P21" s="64">
        <f>IF(AND(ISNUMBER('O-Leverage'!O21),ISNUMBER('O-Leverage'!O$1),ISNUMBER('O-Leverage'!O$2)),STANDARDIZE('O-Leverage'!O21,'O-Leverage'!O$1,'O-Leverage'!O$2),"..")</f>
        <v>-0.97020082794074858</v>
      </c>
      <c r="Q21" s="64">
        <f>IF(AND(ISNUMBER('O-Leverage'!P21),ISNUMBER('O-Leverage'!P$1),ISNUMBER('O-Leverage'!P$2)),STANDARDIZE('O-Leverage'!P21,'O-Leverage'!P$1,'O-Leverage'!P$2),"..")</f>
        <v>-1.0828297971808649</v>
      </c>
      <c r="R21" s="64">
        <f>IF(AND(ISNUMBER('O-Leverage'!Q21),ISNUMBER('O-Leverage'!Q$1),ISNUMBER('O-Leverage'!Q$2)),STANDARDIZE('O-Leverage'!Q21,'O-Leverage'!Q$1,'O-Leverage'!Q$2),"..")</f>
        <v>-1.4345040778357268</v>
      </c>
      <c r="S21" s="64" t="str">
        <f>IF(AND(ISNUMBER('O-Leverage'!R21),ISNUMBER('O-Leverage'!R$1),ISNUMBER('O-Leverage'!R$2)),STANDARDIZE('O-Leverage'!R21,'O-Leverage'!R$1,'O-Leverage'!R$2),"..")</f>
        <v>..</v>
      </c>
      <c r="T21" s="64" t="str">
        <f>IF(AND(ISNUMBER('O-Leverage'!S21),ISNUMBER('O-Leverage'!S$1),ISNUMBER('O-Leverage'!S$2)),STANDARDIZE('O-Leverage'!S21,'O-Leverage'!S$1,'O-Leverage'!S$2),"..")</f>
        <v>..</v>
      </c>
      <c r="U21" s="64" t="str">
        <f>IF(AND(ISNUMBER('O-Leverage'!T21),ISNUMBER('O-Leverage'!T$1),ISNUMBER('O-Leverage'!T$2)),STANDARDIZE('O-Leverage'!T21,'O-Leverage'!T$1,'O-Leverage'!T$2),"..")</f>
        <v>..</v>
      </c>
      <c r="V21" s="64" t="str">
        <f>IF(AND(ISNUMBER('O-Leverage'!U21),ISNUMBER('O-Leverage'!U$1),ISNUMBER('O-Leverage'!U$2)),STANDARDIZE('O-Leverage'!U21,'O-Leverage'!U$1,'O-Leverage'!U$2),"..")</f>
        <v>..</v>
      </c>
      <c r="W21" s="64" t="str">
        <f>IF(AND(ISNUMBER('O-Leverage'!V21),ISNUMBER('O-Leverage'!V$1),ISNUMBER('O-Leverage'!V$2)),STANDARDIZE('O-Leverage'!V21,'O-Leverage'!V$1,'O-Leverage'!V$2),"..")</f>
        <v>..</v>
      </c>
      <c r="X21" s="64" t="str">
        <f>IF(AND(ISNUMBER('O-Leverage'!W21),ISNUMBER('O-Leverage'!W$1),ISNUMBER('O-Leverage'!W$2)),STANDARDIZE('O-Leverage'!W21,'O-Leverage'!W$1,'O-Leverage'!W$2),"..")</f>
        <v>..</v>
      </c>
      <c r="Y21" s="64" t="str">
        <f>IF(AND(ISNUMBER('O-Leverage'!X21),ISNUMBER('O-Leverage'!X$1),ISNUMBER('O-Leverage'!X$2)),STANDARDIZE('O-Leverage'!X21,'O-Leverage'!X$1,'O-Leverage'!X$2),"..")</f>
        <v>..</v>
      </c>
      <c r="Z21" s="64" t="str">
        <f>IF(AND(ISNUMBER('O-Leverage'!Y21),ISNUMBER('O-Leverage'!Y$1),ISNUMBER('O-Leverage'!Y$2)),STANDARDIZE('O-Leverage'!Y21,'O-Leverage'!Y$1,'O-Leverage'!Y$2),"..")</f>
        <v>..</v>
      </c>
      <c r="AA21" s="64" t="str">
        <f>IF(AND(ISNUMBER('O-Leverage'!Z21),ISNUMBER('O-Leverage'!Z$1),ISNUMBER('O-Leverage'!Z$2)),STANDARDIZE('O-Leverage'!Z21,'O-Leverage'!Z$1,'O-Leverage'!Z$2),"..")</f>
        <v>..</v>
      </c>
    </row>
    <row r="22" spans="1:27">
      <c r="A22" s="42">
        <v>19</v>
      </c>
      <c r="B22" s="2">
        <f>IF(ISNUMBER('Bank List'!B20),'Bank List'!B20,"")</f>
        <v>4238541</v>
      </c>
      <c r="C22" s="55" t="str">
        <f>IF(ISTEXT(Soundness!C23),Soundness!C23,"")</f>
        <v>Crédit Industriel et Commercial</v>
      </c>
      <c r="D22" s="55" t="str">
        <f>IF(ISTEXT(Soundness!D23),Soundness!D23,"")</f>
        <v>France</v>
      </c>
      <c r="E22" s="63" t="str">
        <f>Soundness!E23</f>
        <v>Y</v>
      </c>
      <c r="F22" s="57"/>
      <c r="G22" s="64" t="str">
        <f>IF(AND(ISNUMBER('O-Leverage'!F22),ISNUMBER('O-Leverage'!F$1),ISNUMBER('O-Leverage'!F$2)),STANDARDIZE('O-Leverage'!F22,'O-Leverage'!F$1,'O-Leverage'!F$2),"..")</f>
        <v>..</v>
      </c>
      <c r="H22" s="64" t="str">
        <f>IF(AND(ISNUMBER('O-Leverage'!G22),ISNUMBER('O-Leverage'!G$1),ISNUMBER('O-Leverage'!G$2)),STANDARDIZE('O-Leverage'!G22,'O-Leverage'!G$1,'O-Leverage'!G$2),"..")</f>
        <v>..</v>
      </c>
      <c r="I22" s="64" t="str">
        <f>IF(AND(ISNUMBER('O-Leverage'!H22),ISNUMBER('O-Leverage'!H$1),ISNUMBER('O-Leverage'!H$2)),STANDARDIZE('O-Leverage'!H22,'O-Leverage'!H$1,'O-Leverage'!H$2),"..")</f>
        <v>..</v>
      </c>
      <c r="J22" s="64" t="str">
        <f>IF(AND(ISNUMBER('O-Leverage'!I22),ISNUMBER('O-Leverage'!I$1),ISNUMBER('O-Leverage'!I$2)),STANDARDIZE('O-Leverage'!I22,'O-Leverage'!I$1,'O-Leverage'!I$2),"..")</f>
        <v>..</v>
      </c>
      <c r="K22" s="64" t="str">
        <f>IF(AND(ISNUMBER('O-Leverage'!J22),ISNUMBER('O-Leverage'!J$1),ISNUMBER('O-Leverage'!J$2)),STANDARDIZE('O-Leverage'!J22,'O-Leverage'!J$1,'O-Leverage'!J$2),"..")</f>
        <v>..</v>
      </c>
      <c r="L22" s="64" t="str">
        <f>IF(AND(ISNUMBER('O-Leverage'!K22),ISNUMBER('O-Leverage'!K$1),ISNUMBER('O-Leverage'!K$2)),STANDARDIZE('O-Leverage'!K22,'O-Leverage'!K$1,'O-Leverage'!K$2),"..")</f>
        <v>..</v>
      </c>
      <c r="M22" s="64" t="str">
        <f>IF(AND(ISNUMBER('O-Leverage'!L22),ISNUMBER('O-Leverage'!L$1),ISNUMBER('O-Leverage'!L$2)),STANDARDIZE('O-Leverage'!L22,'O-Leverage'!L$1,'O-Leverage'!L$2),"..")</f>
        <v>..</v>
      </c>
      <c r="N22" s="64">
        <f>IF(AND(ISNUMBER('O-Leverage'!M22),ISNUMBER('O-Leverage'!M$1),ISNUMBER('O-Leverage'!M$2)),STANDARDIZE('O-Leverage'!M22,'O-Leverage'!M$1,'O-Leverage'!M$2),"..")</f>
        <v>-0.18690983207965986</v>
      </c>
      <c r="O22" s="64">
        <f>IF(AND(ISNUMBER('O-Leverage'!N22),ISNUMBER('O-Leverage'!N$1),ISNUMBER('O-Leverage'!N$2)),STANDARDIZE('O-Leverage'!N22,'O-Leverage'!N$1,'O-Leverage'!N$2),"..")</f>
        <v>-0.40124801503346202</v>
      </c>
      <c r="P22" s="64">
        <f>IF(AND(ISNUMBER('O-Leverage'!O22),ISNUMBER('O-Leverage'!O$1),ISNUMBER('O-Leverage'!O$2)),STANDARDIZE('O-Leverage'!O22,'O-Leverage'!O$1,'O-Leverage'!O$2),"..")</f>
        <v>8.4932211453759329E-2</v>
      </c>
      <c r="Q22" s="64">
        <f>IF(AND(ISNUMBER('O-Leverage'!P22),ISNUMBER('O-Leverage'!P$1),ISNUMBER('O-Leverage'!P$2)),STANDARDIZE('O-Leverage'!P22,'O-Leverage'!P$1,'O-Leverage'!P$2),"..")</f>
        <v>0.16489913603125</v>
      </c>
      <c r="R22" s="64">
        <f>IF(AND(ISNUMBER('O-Leverage'!Q22),ISNUMBER('O-Leverage'!Q$1),ISNUMBER('O-Leverage'!Q$2)),STANDARDIZE('O-Leverage'!Q22,'O-Leverage'!Q$1,'O-Leverage'!Q$2),"..")</f>
        <v>-8.6943719536062572E-2</v>
      </c>
      <c r="S22" s="64" t="str">
        <f>IF(AND(ISNUMBER('O-Leverage'!R22),ISNUMBER('O-Leverage'!R$1),ISNUMBER('O-Leverage'!R$2)),STANDARDIZE('O-Leverage'!R22,'O-Leverage'!R$1,'O-Leverage'!R$2),"..")</f>
        <v>..</v>
      </c>
      <c r="T22" s="64" t="str">
        <f>IF(AND(ISNUMBER('O-Leverage'!S22),ISNUMBER('O-Leverage'!S$1),ISNUMBER('O-Leverage'!S$2)),STANDARDIZE('O-Leverage'!S22,'O-Leverage'!S$1,'O-Leverage'!S$2),"..")</f>
        <v>..</v>
      </c>
      <c r="U22" s="64" t="str">
        <f>IF(AND(ISNUMBER('O-Leverage'!T22),ISNUMBER('O-Leverage'!T$1),ISNUMBER('O-Leverage'!T$2)),STANDARDIZE('O-Leverage'!T22,'O-Leverage'!T$1,'O-Leverage'!T$2),"..")</f>
        <v>..</v>
      </c>
      <c r="V22" s="64" t="str">
        <f>IF(AND(ISNUMBER('O-Leverage'!U22),ISNUMBER('O-Leverage'!U$1),ISNUMBER('O-Leverage'!U$2)),STANDARDIZE('O-Leverage'!U22,'O-Leverage'!U$1,'O-Leverage'!U$2),"..")</f>
        <v>..</v>
      </c>
      <c r="W22" s="64" t="str">
        <f>IF(AND(ISNUMBER('O-Leverage'!V22),ISNUMBER('O-Leverage'!V$1),ISNUMBER('O-Leverage'!V$2)),STANDARDIZE('O-Leverage'!V22,'O-Leverage'!V$1,'O-Leverage'!V$2),"..")</f>
        <v>..</v>
      </c>
      <c r="X22" s="64" t="str">
        <f>IF(AND(ISNUMBER('O-Leverage'!W22),ISNUMBER('O-Leverage'!W$1),ISNUMBER('O-Leverage'!W$2)),STANDARDIZE('O-Leverage'!W22,'O-Leverage'!W$1,'O-Leverage'!W$2),"..")</f>
        <v>..</v>
      </c>
      <c r="Y22" s="64" t="str">
        <f>IF(AND(ISNUMBER('O-Leverage'!X22),ISNUMBER('O-Leverage'!X$1),ISNUMBER('O-Leverage'!X$2)),STANDARDIZE('O-Leverage'!X22,'O-Leverage'!X$1,'O-Leverage'!X$2),"..")</f>
        <v>..</v>
      </c>
      <c r="Z22" s="64" t="str">
        <f>IF(AND(ISNUMBER('O-Leverage'!Y22),ISNUMBER('O-Leverage'!Y$1),ISNUMBER('O-Leverage'!Y$2)),STANDARDIZE('O-Leverage'!Y22,'O-Leverage'!Y$1,'O-Leverage'!Y$2),"..")</f>
        <v>..</v>
      </c>
      <c r="AA22" s="64" t="str">
        <f>IF(AND(ISNUMBER('O-Leverage'!Z22),ISNUMBER('O-Leverage'!Z$1),ISNUMBER('O-Leverage'!Z$2)),STANDARDIZE('O-Leverage'!Z22,'O-Leverage'!Z$1,'O-Leverage'!Z$2),"..")</f>
        <v>..</v>
      </c>
    </row>
    <row r="23" spans="1:27">
      <c r="A23" s="42">
        <v>20</v>
      </c>
      <c r="B23" s="2">
        <f>IF(ISNUMBER('Bank List'!B21),'Bank List'!B21,"")</f>
        <v>113824</v>
      </c>
      <c r="C23" s="55" t="str">
        <f>IF(ISTEXT(Soundness!C24),Soundness!C24,"")</f>
        <v>Credit Suisse Group AG</v>
      </c>
      <c r="D23" s="55" t="str">
        <f>IF(ISTEXT(Soundness!D24),Soundness!D24,"")</f>
        <v>Switzerland</v>
      </c>
      <c r="E23" s="63" t="str">
        <f>Soundness!E24</f>
        <v>Y</v>
      </c>
      <c r="F23" s="57"/>
      <c r="G23" s="64" t="str">
        <f>IF(AND(ISNUMBER('O-Leverage'!F23),ISNUMBER('O-Leverage'!F$1),ISNUMBER('O-Leverage'!F$2)),STANDARDIZE('O-Leverage'!F23,'O-Leverage'!F$1,'O-Leverage'!F$2),"..")</f>
        <v>..</v>
      </c>
      <c r="H23" s="64" t="str">
        <f>IF(AND(ISNUMBER('O-Leverage'!G23),ISNUMBER('O-Leverage'!G$1),ISNUMBER('O-Leverage'!G$2)),STANDARDIZE('O-Leverage'!G23,'O-Leverage'!G$1,'O-Leverage'!G$2),"..")</f>
        <v>..</v>
      </c>
      <c r="I23" s="64" t="str">
        <f>IF(AND(ISNUMBER('O-Leverage'!H23),ISNUMBER('O-Leverage'!H$1),ISNUMBER('O-Leverage'!H$2)),STANDARDIZE('O-Leverage'!H23,'O-Leverage'!H$1,'O-Leverage'!H$2),"..")</f>
        <v>..</v>
      </c>
      <c r="J23" s="64" t="str">
        <f>IF(AND(ISNUMBER('O-Leverage'!I23),ISNUMBER('O-Leverage'!I$1),ISNUMBER('O-Leverage'!I$2)),STANDARDIZE('O-Leverage'!I23,'O-Leverage'!I$1,'O-Leverage'!I$2),"..")</f>
        <v>..</v>
      </c>
      <c r="K23" s="64" t="str">
        <f>IF(AND(ISNUMBER('O-Leverage'!J23),ISNUMBER('O-Leverage'!J$1),ISNUMBER('O-Leverage'!J$2)),STANDARDIZE('O-Leverage'!J23,'O-Leverage'!J$1,'O-Leverage'!J$2),"..")</f>
        <v>..</v>
      </c>
      <c r="L23" s="64" t="str">
        <f>IF(AND(ISNUMBER('O-Leverage'!K23),ISNUMBER('O-Leverage'!K$1),ISNUMBER('O-Leverage'!K$2)),STANDARDIZE('O-Leverage'!K23,'O-Leverage'!K$1,'O-Leverage'!K$2),"..")</f>
        <v>..</v>
      </c>
      <c r="M23" s="64" t="str">
        <f>IF(AND(ISNUMBER('O-Leverage'!L23),ISNUMBER('O-Leverage'!L$1),ISNUMBER('O-Leverage'!L$2)),STANDARDIZE('O-Leverage'!L23,'O-Leverage'!L$1,'O-Leverage'!L$2),"..")</f>
        <v>..</v>
      </c>
      <c r="N23" s="64">
        <f>IF(AND(ISNUMBER('O-Leverage'!M23),ISNUMBER('O-Leverage'!M$1),ISNUMBER('O-Leverage'!M$2)),STANDARDIZE('O-Leverage'!M23,'O-Leverage'!M$1,'O-Leverage'!M$2),"..")</f>
        <v>-0.74779816919611575</v>
      </c>
      <c r="O23" s="64">
        <f>IF(AND(ISNUMBER('O-Leverage'!N23),ISNUMBER('O-Leverage'!N$1),ISNUMBER('O-Leverage'!N$2)),STANDARDIZE('O-Leverage'!N23,'O-Leverage'!N$1,'O-Leverage'!N$2),"..")</f>
        <v>-0.78278427412859086</v>
      </c>
      <c r="P23" s="64">
        <f>IF(AND(ISNUMBER('O-Leverage'!O23),ISNUMBER('O-Leverage'!O$1),ISNUMBER('O-Leverage'!O$2)),STANDARDIZE('O-Leverage'!O23,'O-Leverage'!O$1,'O-Leverage'!O$2),"..")</f>
        <v>-0.3290862738274396</v>
      </c>
      <c r="Q23" s="64">
        <f>IF(AND(ISNUMBER('O-Leverage'!P23),ISNUMBER('O-Leverage'!P$1),ISNUMBER('O-Leverage'!P$2)),STANDARDIZE('O-Leverage'!P23,'O-Leverage'!P$1,'O-Leverage'!P$2),"..")</f>
        <v>-0.63388841945675545</v>
      </c>
      <c r="R23" s="64">
        <f>IF(AND(ISNUMBER('O-Leverage'!Q23),ISNUMBER('O-Leverage'!Q$1),ISNUMBER('O-Leverage'!Q$2)),STANDARDIZE('O-Leverage'!Q23,'O-Leverage'!Q$1,'O-Leverage'!Q$2),"..")</f>
        <v>-0.87582440738597889</v>
      </c>
      <c r="S23" s="64" t="str">
        <f>IF(AND(ISNUMBER('O-Leverage'!R23),ISNUMBER('O-Leverage'!R$1),ISNUMBER('O-Leverage'!R$2)),STANDARDIZE('O-Leverage'!R23,'O-Leverage'!R$1,'O-Leverage'!R$2),"..")</f>
        <v>..</v>
      </c>
      <c r="T23" s="64" t="str">
        <f>IF(AND(ISNUMBER('O-Leverage'!S23),ISNUMBER('O-Leverage'!S$1),ISNUMBER('O-Leverage'!S$2)),STANDARDIZE('O-Leverage'!S23,'O-Leverage'!S$1,'O-Leverage'!S$2),"..")</f>
        <v>..</v>
      </c>
      <c r="U23" s="64" t="str">
        <f>IF(AND(ISNUMBER('O-Leverage'!T23),ISNUMBER('O-Leverage'!T$1),ISNUMBER('O-Leverage'!T$2)),STANDARDIZE('O-Leverage'!T23,'O-Leverage'!T$1,'O-Leverage'!T$2),"..")</f>
        <v>..</v>
      </c>
      <c r="V23" s="64" t="str">
        <f>IF(AND(ISNUMBER('O-Leverage'!U23),ISNUMBER('O-Leverage'!U$1),ISNUMBER('O-Leverage'!U$2)),STANDARDIZE('O-Leverage'!U23,'O-Leverage'!U$1,'O-Leverage'!U$2),"..")</f>
        <v>..</v>
      </c>
      <c r="W23" s="64" t="str">
        <f>IF(AND(ISNUMBER('O-Leverage'!V23),ISNUMBER('O-Leverage'!V$1),ISNUMBER('O-Leverage'!V$2)),STANDARDIZE('O-Leverage'!V23,'O-Leverage'!V$1,'O-Leverage'!V$2),"..")</f>
        <v>..</v>
      </c>
      <c r="X23" s="64" t="str">
        <f>IF(AND(ISNUMBER('O-Leverage'!W23),ISNUMBER('O-Leverage'!W$1),ISNUMBER('O-Leverage'!W$2)),STANDARDIZE('O-Leverage'!W23,'O-Leverage'!W$1,'O-Leverage'!W$2),"..")</f>
        <v>..</v>
      </c>
      <c r="Y23" s="64" t="str">
        <f>IF(AND(ISNUMBER('O-Leverage'!X23),ISNUMBER('O-Leverage'!X$1),ISNUMBER('O-Leverage'!X$2)),STANDARDIZE('O-Leverage'!X23,'O-Leverage'!X$1,'O-Leverage'!X$2),"..")</f>
        <v>..</v>
      </c>
      <c r="Z23" s="64" t="str">
        <f>IF(AND(ISNUMBER('O-Leverage'!Y23),ISNUMBER('O-Leverage'!Y$1),ISNUMBER('O-Leverage'!Y$2)),STANDARDIZE('O-Leverage'!Y23,'O-Leverage'!Y$1,'O-Leverage'!Y$2),"..")</f>
        <v>..</v>
      </c>
      <c r="AA23" s="64" t="str">
        <f>IF(AND(ISNUMBER('O-Leverage'!Z23),ISNUMBER('O-Leverage'!Z$1),ISNUMBER('O-Leverage'!Z$2)),STANDARDIZE('O-Leverage'!Z23,'O-Leverage'!Z$1,'O-Leverage'!Z$2),"..")</f>
        <v>..</v>
      </c>
    </row>
    <row r="24" spans="1:27">
      <c r="A24" s="42">
        <v>21</v>
      </c>
      <c r="B24" s="2">
        <f>IF(ISNUMBER('Bank List'!B22),'Bank List'!B22,"")</f>
        <v>4080954</v>
      </c>
      <c r="C24" s="55" t="str">
        <f>IF(ISTEXT(Soundness!C25),Soundness!C25,"")</f>
        <v>Danske Bank A/S</v>
      </c>
      <c r="D24" s="55" t="str">
        <f>IF(ISTEXT(Soundness!D25),Soundness!D25,"")</f>
        <v>Denmark</v>
      </c>
      <c r="E24" s="63" t="str">
        <f>Soundness!E25</f>
        <v>Y</v>
      </c>
      <c r="F24" s="57"/>
      <c r="G24" s="64" t="str">
        <f>IF(AND(ISNUMBER('O-Leverage'!F24),ISNUMBER('O-Leverage'!F$1),ISNUMBER('O-Leverage'!F$2)),STANDARDIZE('O-Leverage'!F24,'O-Leverage'!F$1,'O-Leverage'!F$2),"..")</f>
        <v>..</v>
      </c>
      <c r="H24" s="64" t="str">
        <f>IF(AND(ISNUMBER('O-Leverage'!G24),ISNUMBER('O-Leverage'!G$1),ISNUMBER('O-Leverage'!G$2)),STANDARDIZE('O-Leverage'!G24,'O-Leverage'!G$1,'O-Leverage'!G$2),"..")</f>
        <v>..</v>
      </c>
      <c r="I24" s="64" t="str">
        <f>IF(AND(ISNUMBER('O-Leverage'!H24),ISNUMBER('O-Leverage'!H$1),ISNUMBER('O-Leverage'!H$2)),STANDARDIZE('O-Leverage'!H24,'O-Leverage'!H$1,'O-Leverage'!H$2),"..")</f>
        <v>..</v>
      </c>
      <c r="J24" s="64" t="str">
        <f>IF(AND(ISNUMBER('O-Leverage'!I24),ISNUMBER('O-Leverage'!I$1),ISNUMBER('O-Leverage'!I$2)),STANDARDIZE('O-Leverage'!I24,'O-Leverage'!I$1,'O-Leverage'!I$2),"..")</f>
        <v>..</v>
      </c>
      <c r="K24" s="64" t="str">
        <f>IF(AND(ISNUMBER('O-Leverage'!J24),ISNUMBER('O-Leverage'!J$1),ISNUMBER('O-Leverage'!J$2)),STANDARDIZE('O-Leverage'!J24,'O-Leverage'!J$1,'O-Leverage'!J$2),"..")</f>
        <v>..</v>
      </c>
      <c r="L24" s="64" t="str">
        <f>IF(AND(ISNUMBER('O-Leverage'!K24),ISNUMBER('O-Leverage'!K$1),ISNUMBER('O-Leverage'!K$2)),STANDARDIZE('O-Leverage'!K24,'O-Leverage'!K$1,'O-Leverage'!K$2),"..")</f>
        <v>..</v>
      </c>
      <c r="M24" s="64" t="str">
        <f>IF(AND(ISNUMBER('O-Leverage'!L24),ISNUMBER('O-Leverage'!L$1),ISNUMBER('O-Leverage'!L$2)),STANDARDIZE('O-Leverage'!L24,'O-Leverage'!L$1,'O-Leverage'!L$2),"..")</f>
        <v>..</v>
      </c>
      <c r="N24" s="64">
        <f>IF(AND(ISNUMBER('O-Leverage'!M24),ISNUMBER('O-Leverage'!M$1),ISNUMBER('O-Leverage'!M$2)),STANDARDIZE('O-Leverage'!M24,'O-Leverage'!M$1,'O-Leverage'!M$2),"..")</f>
        <v>-0.81395066607042388</v>
      </c>
      <c r="O24" s="64">
        <f>IF(AND(ISNUMBER('O-Leverage'!N24),ISNUMBER('O-Leverage'!N$1),ISNUMBER('O-Leverage'!N$2)),STANDARDIZE('O-Leverage'!N24,'O-Leverage'!N$1,'O-Leverage'!N$2),"..")</f>
        <v>-0.70483168349802938</v>
      </c>
      <c r="P24" s="64">
        <f>IF(AND(ISNUMBER('O-Leverage'!O24),ISNUMBER('O-Leverage'!O$1),ISNUMBER('O-Leverage'!O$2)),STANDARDIZE('O-Leverage'!O24,'O-Leverage'!O$1,'O-Leverage'!O$2),"..")</f>
        <v>-0.44552178899018557</v>
      </c>
      <c r="Q24" s="64">
        <f>IF(AND(ISNUMBER('O-Leverage'!P24),ISNUMBER('O-Leverage'!P$1),ISNUMBER('O-Leverage'!P$2)),STANDARDIZE('O-Leverage'!P24,'O-Leverage'!P$1,'O-Leverage'!P$2),"..")</f>
        <v>-0.53251284244344599</v>
      </c>
      <c r="R24" s="64">
        <f>IF(AND(ISNUMBER('O-Leverage'!Q24),ISNUMBER('O-Leverage'!Q$1),ISNUMBER('O-Leverage'!Q$2)),STANDARDIZE('O-Leverage'!Q24,'O-Leverage'!Q$1,'O-Leverage'!Q$2),"..")</f>
        <v>-0.51058663580992047</v>
      </c>
      <c r="S24" s="64" t="str">
        <f>IF(AND(ISNUMBER('O-Leverage'!R24),ISNUMBER('O-Leverage'!R$1),ISNUMBER('O-Leverage'!R$2)),STANDARDIZE('O-Leverage'!R24,'O-Leverage'!R$1,'O-Leverage'!R$2),"..")</f>
        <v>..</v>
      </c>
      <c r="T24" s="64" t="str">
        <f>IF(AND(ISNUMBER('O-Leverage'!S24),ISNUMBER('O-Leverage'!S$1),ISNUMBER('O-Leverage'!S$2)),STANDARDIZE('O-Leverage'!S24,'O-Leverage'!S$1,'O-Leverage'!S$2),"..")</f>
        <v>..</v>
      </c>
      <c r="U24" s="64" t="str">
        <f>IF(AND(ISNUMBER('O-Leverage'!T24),ISNUMBER('O-Leverage'!T$1),ISNUMBER('O-Leverage'!T$2)),STANDARDIZE('O-Leverage'!T24,'O-Leverage'!T$1,'O-Leverage'!T$2),"..")</f>
        <v>..</v>
      </c>
      <c r="V24" s="64" t="str">
        <f>IF(AND(ISNUMBER('O-Leverage'!U24),ISNUMBER('O-Leverage'!U$1),ISNUMBER('O-Leverage'!U$2)),STANDARDIZE('O-Leverage'!U24,'O-Leverage'!U$1,'O-Leverage'!U$2),"..")</f>
        <v>..</v>
      </c>
      <c r="W24" s="64" t="str">
        <f>IF(AND(ISNUMBER('O-Leverage'!V24),ISNUMBER('O-Leverage'!V$1),ISNUMBER('O-Leverage'!V$2)),STANDARDIZE('O-Leverage'!V24,'O-Leverage'!V$1,'O-Leverage'!V$2),"..")</f>
        <v>..</v>
      </c>
      <c r="X24" s="64" t="str">
        <f>IF(AND(ISNUMBER('O-Leverage'!W24),ISNUMBER('O-Leverage'!W$1),ISNUMBER('O-Leverage'!W$2)),STANDARDIZE('O-Leverage'!W24,'O-Leverage'!W$1,'O-Leverage'!W$2),"..")</f>
        <v>..</v>
      </c>
      <c r="Y24" s="64" t="str">
        <f>IF(AND(ISNUMBER('O-Leverage'!X24),ISNUMBER('O-Leverage'!X$1),ISNUMBER('O-Leverage'!X$2)),STANDARDIZE('O-Leverage'!X24,'O-Leverage'!X$1,'O-Leverage'!X$2),"..")</f>
        <v>..</v>
      </c>
      <c r="Z24" s="64" t="str">
        <f>IF(AND(ISNUMBER('O-Leverage'!Y24),ISNUMBER('O-Leverage'!Y$1),ISNUMBER('O-Leverage'!Y$2)),STANDARDIZE('O-Leverage'!Y24,'O-Leverage'!Y$1,'O-Leverage'!Y$2),"..")</f>
        <v>..</v>
      </c>
      <c r="AA24" s="64" t="str">
        <f>IF(AND(ISNUMBER('O-Leverage'!Z24),ISNUMBER('O-Leverage'!Z$1),ISNUMBER('O-Leverage'!Z$2)),STANDARDIZE('O-Leverage'!Z24,'O-Leverage'!Z$1,'O-Leverage'!Z$2),"..")</f>
        <v>..</v>
      </c>
    </row>
    <row r="25" spans="1:27">
      <c r="A25" s="42">
        <v>22</v>
      </c>
      <c r="B25" s="2">
        <f>IF(ISNUMBER('Bank List'!B23),'Bank List'!B23,"")</f>
        <v>113830</v>
      </c>
      <c r="C25" s="55" t="str">
        <f>IF(ISTEXT(Soundness!C26),Soundness!C26,"")</f>
        <v>Deutsche Bank AG</v>
      </c>
      <c r="D25" s="55" t="str">
        <f>IF(ISTEXT(Soundness!D26),Soundness!D26,"")</f>
        <v>Germany</v>
      </c>
      <c r="E25" s="63" t="str">
        <f>Soundness!E26</f>
        <v>Y</v>
      </c>
      <c r="F25" s="57"/>
      <c r="G25" s="64" t="str">
        <f>IF(AND(ISNUMBER('O-Leverage'!F25),ISNUMBER('O-Leverage'!F$1),ISNUMBER('O-Leverage'!F$2)),STANDARDIZE('O-Leverage'!F25,'O-Leverage'!F$1,'O-Leverage'!F$2),"..")</f>
        <v>..</v>
      </c>
      <c r="H25" s="64" t="str">
        <f>IF(AND(ISNUMBER('O-Leverage'!G25),ISNUMBER('O-Leverage'!G$1),ISNUMBER('O-Leverage'!G$2)),STANDARDIZE('O-Leverage'!G25,'O-Leverage'!G$1,'O-Leverage'!G$2),"..")</f>
        <v>..</v>
      </c>
      <c r="I25" s="64" t="str">
        <f>IF(AND(ISNUMBER('O-Leverage'!H25),ISNUMBER('O-Leverage'!H$1),ISNUMBER('O-Leverage'!H$2)),STANDARDIZE('O-Leverage'!H25,'O-Leverage'!H$1,'O-Leverage'!H$2),"..")</f>
        <v>..</v>
      </c>
      <c r="J25" s="64" t="str">
        <f>IF(AND(ISNUMBER('O-Leverage'!I25),ISNUMBER('O-Leverage'!I$1),ISNUMBER('O-Leverage'!I$2)),STANDARDIZE('O-Leverage'!I25,'O-Leverage'!I$1,'O-Leverage'!I$2),"..")</f>
        <v>..</v>
      </c>
      <c r="K25" s="64" t="str">
        <f>IF(AND(ISNUMBER('O-Leverage'!J25),ISNUMBER('O-Leverage'!J$1),ISNUMBER('O-Leverage'!J$2)),STANDARDIZE('O-Leverage'!J25,'O-Leverage'!J$1,'O-Leverage'!J$2),"..")</f>
        <v>..</v>
      </c>
      <c r="L25" s="64" t="str">
        <f>IF(AND(ISNUMBER('O-Leverage'!K25),ISNUMBER('O-Leverage'!K$1),ISNUMBER('O-Leverage'!K$2)),STANDARDIZE('O-Leverage'!K25,'O-Leverage'!K$1,'O-Leverage'!K$2),"..")</f>
        <v>..</v>
      </c>
      <c r="M25" s="64" t="str">
        <f>IF(AND(ISNUMBER('O-Leverage'!L25),ISNUMBER('O-Leverage'!L$1),ISNUMBER('O-Leverage'!L$2)),STANDARDIZE('O-Leverage'!L25,'O-Leverage'!L$1,'O-Leverage'!L$2),"..")</f>
        <v>..</v>
      </c>
      <c r="N25" s="64">
        <f>IF(AND(ISNUMBER('O-Leverage'!M25),ISNUMBER('O-Leverage'!M$1),ISNUMBER('O-Leverage'!M$2)),STANDARDIZE('O-Leverage'!M25,'O-Leverage'!M$1,'O-Leverage'!M$2),"..")</f>
        <v>-1.2961472303706991</v>
      </c>
      <c r="O25" s="64">
        <f>IF(AND(ISNUMBER('O-Leverage'!N25),ISNUMBER('O-Leverage'!N$1),ISNUMBER('O-Leverage'!N$2)),STANDARDIZE('O-Leverage'!N25,'O-Leverage'!N$1,'O-Leverage'!N$2),"..")</f>
        <v>-1.3546282285106623</v>
      </c>
      <c r="P25" s="64">
        <f>IF(AND(ISNUMBER('O-Leverage'!O25),ISNUMBER('O-Leverage'!O$1),ISNUMBER('O-Leverage'!O$2)),STANDARDIZE('O-Leverage'!O25,'O-Leverage'!O$1,'O-Leverage'!O$2),"..")</f>
        <v>-0.86272107684922672</v>
      </c>
      <c r="Q25" s="64">
        <f>IF(AND(ISNUMBER('O-Leverage'!P25),ISNUMBER('O-Leverage'!P$1),ISNUMBER('O-Leverage'!P$2)),STANDARDIZE('O-Leverage'!P25,'O-Leverage'!P$1,'O-Leverage'!P$2),"..")</f>
        <v>-0.98658389759812193</v>
      </c>
      <c r="R25" s="64">
        <f>IF(AND(ISNUMBER('O-Leverage'!Q25),ISNUMBER('O-Leverage'!Q$1),ISNUMBER('O-Leverage'!Q$2)),STANDARDIZE('O-Leverage'!Q25,'O-Leverage'!Q$1,'O-Leverage'!Q$2),"..")</f>
        <v>-1.226297280832797</v>
      </c>
      <c r="S25" s="64" t="str">
        <f>IF(AND(ISNUMBER('O-Leverage'!R25),ISNUMBER('O-Leverage'!R$1),ISNUMBER('O-Leverage'!R$2)),STANDARDIZE('O-Leverage'!R25,'O-Leverage'!R$1,'O-Leverage'!R$2),"..")</f>
        <v>..</v>
      </c>
      <c r="T25" s="64" t="str">
        <f>IF(AND(ISNUMBER('O-Leverage'!S25),ISNUMBER('O-Leverage'!S$1),ISNUMBER('O-Leverage'!S$2)),STANDARDIZE('O-Leverage'!S25,'O-Leverage'!S$1,'O-Leverage'!S$2),"..")</f>
        <v>..</v>
      </c>
      <c r="U25" s="64" t="str">
        <f>IF(AND(ISNUMBER('O-Leverage'!T25),ISNUMBER('O-Leverage'!T$1),ISNUMBER('O-Leverage'!T$2)),STANDARDIZE('O-Leverage'!T25,'O-Leverage'!T$1,'O-Leverage'!T$2),"..")</f>
        <v>..</v>
      </c>
      <c r="V25" s="64" t="str">
        <f>IF(AND(ISNUMBER('O-Leverage'!U25),ISNUMBER('O-Leverage'!U$1),ISNUMBER('O-Leverage'!U$2)),STANDARDIZE('O-Leverage'!U25,'O-Leverage'!U$1,'O-Leverage'!U$2),"..")</f>
        <v>..</v>
      </c>
      <c r="W25" s="64" t="str">
        <f>IF(AND(ISNUMBER('O-Leverage'!V25),ISNUMBER('O-Leverage'!V$1),ISNUMBER('O-Leverage'!V$2)),STANDARDIZE('O-Leverage'!V25,'O-Leverage'!V$1,'O-Leverage'!V$2),"..")</f>
        <v>..</v>
      </c>
      <c r="X25" s="64" t="str">
        <f>IF(AND(ISNUMBER('O-Leverage'!W25),ISNUMBER('O-Leverage'!W$1),ISNUMBER('O-Leverage'!W$2)),STANDARDIZE('O-Leverage'!W25,'O-Leverage'!W$1,'O-Leverage'!W$2),"..")</f>
        <v>..</v>
      </c>
      <c r="Y25" s="64" t="str">
        <f>IF(AND(ISNUMBER('O-Leverage'!X25),ISNUMBER('O-Leverage'!X$1),ISNUMBER('O-Leverage'!X$2)),STANDARDIZE('O-Leverage'!X25,'O-Leverage'!X$1,'O-Leverage'!X$2),"..")</f>
        <v>..</v>
      </c>
      <c r="Z25" s="64" t="str">
        <f>IF(AND(ISNUMBER('O-Leverage'!Y25),ISNUMBER('O-Leverage'!Y$1),ISNUMBER('O-Leverage'!Y$2)),STANDARDIZE('O-Leverage'!Y25,'O-Leverage'!Y$1,'O-Leverage'!Y$2),"..")</f>
        <v>..</v>
      </c>
      <c r="AA25" s="64" t="str">
        <f>IF(AND(ISNUMBER('O-Leverage'!Z25),ISNUMBER('O-Leverage'!Z$1),ISNUMBER('O-Leverage'!Z$2)),STANDARDIZE('O-Leverage'!Z25,'O-Leverage'!Z$1,'O-Leverage'!Z$2),"..")</f>
        <v>..</v>
      </c>
    </row>
    <row r="26" spans="1:27">
      <c r="A26" s="42">
        <v>23</v>
      </c>
      <c r="B26" s="2">
        <f>IF(ISNUMBER('Bank List'!B24),'Bank List'!B24,"")</f>
        <v>4024522</v>
      </c>
      <c r="C26" s="55" t="str">
        <f>IF(ISTEXT(Soundness!C27),Soundness!C27,"")</f>
        <v>Dexia SA</v>
      </c>
      <c r="D26" s="55" t="str">
        <f>IF(ISTEXT(Soundness!D27),Soundness!D27,"")</f>
        <v>Belgium</v>
      </c>
      <c r="E26" s="63" t="str">
        <f>Soundness!E27</f>
        <v>Y</v>
      </c>
      <c r="F26" s="57"/>
      <c r="G26" s="64" t="str">
        <f>IF(AND(ISNUMBER('O-Leverage'!F26),ISNUMBER('O-Leverage'!F$1),ISNUMBER('O-Leverage'!F$2)),STANDARDIZE('O-Leverage'!F26,'O-Leverage'!F$1,'O-Leverage'!F$2),"..")</f>
        <v>..</v>
      </c>
      <c r="H26" s="64" t="str">
        <f>IF(AND(ISNUMBER('O-Leverage'!G26),ISNUMBER('O-Leverage'!G$1),ISNUMBER('O-Leverage'!G$2)),STANDARDIZE('O-Leverage'!G26,'O-Leverage'!G$1,'O-Leverage'!G$2),"..")</f>
        <v>..</v>
      </c>
      <c r="I26" s="64" t="str">
        <f>IF(AND(ISNUMBER('O-Leverage'!H26),ISNUMBER('O-Leverage'!H$1),ISNUMBER('O-Leverage'!H$2)),STANDARDIZE('O-Leverage'!H26,'O-Leverage'!H$1,'O-Leverage'!H$2),"..")</f>
        <v>..</v>
      </c>
      <c r="J26" s="64" t="str">
        <f>IF(AND(ISNUMBER('O-Leverage'!I26),ISNUMBER('O-Leverage'!I$1),ISNUMBER('O-Leverage'!I$2)),STANDARDIZE('O-Leverage'!I26,'O-Leverage'!I$1,'O-Leverage'!I$2),"..")</f>
        <v>..</v>
      </c>
      <c r="K26" s="64" t="str">
        <f>IF(AND(ISNUMBER('O-Leverage'!J26),ISNUMBER('O-Leverage'!J$1),ISNUMBER('O-Leverage'!J$2)),STANDARDIZE('O-Leverage'!J26,'O-Leverage'!J$1,'O-Leverage'!J$2),"..")</f>
        <v>..</v>
      </c>
      <c r="L26" s="64" t="str">
        <f>IF(AND(ISNUMBER('O-Leverage'!K26),ISNUMBER('O-Leverage'!K$1),ISNUMBER('O-Leverage'!K$2)),STANDARDIZE('O-Leverage'!K26,'O-Leverage'!K$1,'O-Leverage'!K$2),"..")</f>
        <v>..</v>
      </c>
      <c r="M26" s="64" t="str">
        <f>IF(AND(ISNUMBER('O-Leverage'!L26),ISNUMBER('O-Leverage'!L$1),ISNUMBER('O-Leverage'!L$2)),STANDARDIZE('O-Leverage'!L26,'O-Leverage'!L$1,'O-Leverage'!L$2),"..")</f>
        <v>..</v>
      </c>
      <c r="N26" s="64">
        <f>IF(AND(ISNUMBER('O-Leverage'!M26),ISNUMBER('O-Leverage'!M$1),ISNUMBER('O-Leverage'!M$2)),STANDARDIZE('O-Leverage'!M26,'O-Leverage'!M$1,'O-Leverage'!M$2),"..")</f>
        <v>-0.97917609911589187</v>
      </c>
      <c r="O26" s="64">
        <f>IF(AND(ISNUMBER('O-Leverage'!N26),ISNUMBER('O-Leverage'!N$1),ISNUMBER('O-Leverage'!N$2)),STANDARDIZE('O-Leverage'!N26,'O-Leverage'!N$1,'O-Leverage'!N$2),"..")</f>
        <v>-1.7486855555746668</v>
      </c>
      <c r="P26" s="64">
        <f>IF(AND(ISNUMBER('O-Leverage'!O26),ISNUMBER('O-Leverage'!O$1),ISNUMBER('O-Leverage'!O$2)),STANDARDIZE('O-Leverage'!O26,'O-Leverage'!O$1,'O-Leverage'!O$2),"..")</f>
        <v>-1.0779153409392244</v>
      </c>
      <c r="Q26" s="64">
        <f>IF(AND(ISNUMBER('O-Leverage'!P26),ISNUMBER('O-Leverage'!P$1),ISNUMBER('O-Leverage'!P$2)),STANDARDIZE('O-Leverage'!P26,'O-Leverage'!P$1,'O-Leverage'!P$2),"..")</f>
        <v>-1.3115929554274195</v>
      </c>
      <c r="R26" s="64">
        <f>IF(AND(ISNUMBER('O-Leverage'!Q26),ISNUMBER('O-Leverage'!Q$1),ISNUMBER('O-Leverage'!Q$2)),STANDARDIZE('O-Leverage'!Q26,'O-Leverage'!Q$1,'O-Leverage'!Q$2),"..")</f>
        <v>-2.6239746527254502</v>
      </c>
      <c r="S26" s="64" t="str">
        <f>IF(AND(ISNUMBER('O-Leverage'!R26),ISNUMBER('O-Leverage'!R$1),ISNUMBER('O-Leverage'!R$2)),STANDARDIZE('O-Leverage'!R26,'O-Leverage'!R$1,'O-Leverage'!R$2),"..")</f>
        <v>..</v>
      </c>
      <c r="T26" s="64" t="str">
        <f>IF(AND(ISNUMBER('O-Leverage'!S26),ISNUMBER('O-Leverage'!S$1),ISNUMBER('O-Leverage'!S$2)),STANDARDIZE('O-Leverage'!S26,'O-Leverage'!S$1,'O-Leverage'!S$2),"..")</f>
        <v>..</v>
      </c>
      <c r="U26" s="64" t="str">
        <f>IF(AND(ISNUMBER('O-Leverage'!T26),ISNUMBER('O-Leverage'!T$1),ISNUMBER('O-Leverage'!T$2)),STANDARDIZE('O-Leverage'!T26,'O-Leverage'!T$1,'O-Leverage'!T$2),"..")</f>
        <v>..</v>
      </c>
      <c r="V26" s="64" t="str">
        <f>IF(AND(ISNUMBER('O-Leverage'!U26),ISNUMBER('O-Leverage'!U$1),ISNUMBER('O-Leverage'!U$2)),STANDARDIZE('O-Leverage'!U26,'O-Leverage'!U$1,'O-Leverage'!U$2),"..")</f>
        <v>..</v>
      </c>
      <c r="W26" s="64" t="str">
        <f>IF(AND(ISNUMBER('O-Leverage'!V26),ISNUMBER('O-Leverage'!V$1),ISNUMBER('O-Leverage'!V$2)),STANDARDIZE('O-Leverage'!V26,'O-Leverage'!V$1,'O-Leverage'!V$2),"..")</f>
        <v>..</v>
      </c>
      <c r="X26" s="64" t="str">
        <f>IF(AND(ISNUMBER('O-Leverage'!W26),ISNUMBER('O-Leverage'!W$1),ISNUMBER('O-Leverage'!W$2)),STANDARDIZE('O-Leverage'!W26,'O-Leverage'!W$1,'O-Leverage'!W$2),"..")</f>
        <v>..</v>
      </c>
      <c r="Y26" s="64" t="str">
        <f>IF(AND(ISNUMBER('O-Leverage'!X26),ISNUMBER('O-Leverage'!X$1),ISNUMBER('O-Leverage'!X$2)),STANDARDIZE('O-Leverage'!X26,'O-Leverage'!X$1,'O-Leverage'!X$2),"..")</f>
        <v>..</v>
      </c>
      <c r="Z26" s="64" t="str">
        <f>IF(AND(ISNUMBER('O-Leverage'!Y26),ISNUMBER('O-Leverage'!Y$1),ISNUMBER('O-Leverage'!Y$2)),STANDARDIZE('O-Leverage'!Y26,'O-Leverage'!Y$1,'O-Leverage'!Y$2),"..")</f>
        <v>..</v>
      </c>
      <c r="AA26" s="64" t="str">
        <f>IF(AND(ISNUMBER('O-Leverage'!Z26),ISNUMBER('O-Leverage'!Z$1),ISNUMBER('O-Leverage'!Z$2)),STANDARDIZE('O-Leverage'!Z26,'O-Leverage'!Z$1,'O-Leverage'!Z$2),"..")</f>
        <v>..</v>
      </c>
    </row>
    <row r="27" spans="1:27">
      <c r="A27" s="42">
        <v>24</v>
      </c>
      <c r="B27" s="2">
        <f>IF(ISNUMBER('Bank List'!B25),'Bank List'!B25,"")</f>
        <v>4142645</v>
      </c>
      <c r="C27" s="55" t="str">
        <f>IF(ISTEXT(Soundness!C28),Soundness!C28,"")</f>
        <v>DNB ASA</v>
      </c>
      <c r="D27" s="55" t="str">
        <f>IF(ISTEXT(Soundness!D28),Soundness!D28,"")</f>
        <v>Norway</v>
      </c>
      <c r="E27" s="63" t="str">
        <f>Soundness!E28</f>
        <v>Y</v>
      </c>
      <c r="F27" s="57"/>
      <c r="G27" s="64" t="str">
        <f>IF(AND(ISNUMBER('O-Leverage'!F27),ISNUMBER('O-Leverage'!F$1),ISNUMBER('O-Leverage'!F$2)),STANDARDIZE('O-Leverage'!F27,'O-Leverage'!F$1,'O-Leverage'!F$2),"..")</f>
        <v>..</v>
      </c>
      <c r="H27" s="64" t="str">
        <f>IF(AND(ISNUMBER('O-Leverage'!G27),ISNUMBER('O-Leverage'!G$1),ISNUMBER('O-Leverage'!G$2)),STANDARDIZE('O-Leverage'!G27,'O-Leverage'!G$1,'O-Leverage'!G$2),"..")</f>
        <v>..</v>
      </c>
      <c r="I27" s="64" t="str">
        <f>IF(AND(ISNUMBER('O-Leverage'!H27),ISNUMBER('O-Leverage'!H$1),ISNUMBER('O-Leverage'!H$2)),STANDARDIZE('O-Leverage'!H27,'O-Leverage'!H$1,'O-Leverage'!H$2),"..")</f>
        <v>..</v>
      </c>
      <c r="J27" s="64" t="str">
        <f>IF(AND(ISNUMBER('O-Leverage'!I27),ISNUMBER('O-Leverage'!I$1),ISNUMBER('O-Leverage'!I$2)),STANDARDIZE('O-Leverage'!I27,'O-Leverage'!I$1,'O-Leverage'!I$2),"..")</f>
        <v>..</v>
      </c>
      <c r="K27" s="64" t="str">
        <f>IF(AND(ISNUMBER('O-Leverage'!J27),ISNUMBER('O-Leverage'!J$1),ISNUMBER('O-Leverage'!J$2)),STANDARDIZE('O-Leverage'!J27,'O-Leverage'!J$1,'O-Leverage'!J$2),"..")</f>
        <v>..</v>
      </c>
      <c r="L27" s="64" t="str">
        <f>IF(AND(ISNUMBER('O-Leverage'!K27),ISNUMBER('O-Leverage'!K$1),ISNUMBER('O-Leverage'!K$2)),STANDARDIZE('O-Leverage'!K27,'O-Leverage'!K$1,'O-Leverage'!K$2),"..")</f>
        <v>..</v>
      </c>
      <c r="M27" s="64" t="str">
        <f>IF(AND(ISNUMBER('O-Leverage'!L27),ISNUMBER('O-Leverage'!L$1),ISNUMBER('O-Leverage'!L$2)),STANDARDIZE('O-Leverage'!L27,'O-Leverage'!L$1,'O-Leverage'!L$2),"..")</f>
        <v>..</v>
      </c>
      <c r="N27" s="64">
        <f>IF(AND(ISNUMBER('O-Leverage'!M27),ISNUMBER('O-Leverage'!M$1),ISNUMBER('O-Leverage'!M$2)),STANDARDIZE('O-Leverage'!M27,'O-Leverage'!M$1,'O-Leverage'!M$2),"..")</f>
        <v>0.57645575855329001</v>
      </c>
      <c r="O27" s="64">
        <f>IF(AND(ISNUMBER('O-Leverage'!N27),ISNUMBER('O-Leverage'!N$1),ISNUMBER('O-Leverage'!N$2)),STANDARDIZE('O-Leverage'!N27,'O-Leverage'!N$1,'O-Leverage'!N$2),"..")</f>
        <v>0.2646021566273084</v>
      </c>
      <c r="P27" s="64">
        <f>IF(AND(ISNUMBER('O-Leverage'!O27),ISNUMBER('O-Leverage'!O$1),ISNUMBER('O-Leverage'!O$2)),STANDARDIZE('O-Leverage'!O27,'O-Leverage'!O$1,'O-Leverage'!O$2),"..")</f>
        <v>0.94304759704626206</v>
      </c>
      <c r="Q27" s="64">
        <f>IF(AND(ISNUMBER('O-Leverage'!P27),ISNUMBER('O-Leverage'!P$1),ISNUMBER('O-Leverage'!P$2)),STANDARDIZE('O-Leverage'!P27,'O-Leverage'!P$1,'O-Leverage'!P$2),"..")</f>
        <v>1.1853030159023714</v>
      </c>
      <c r="R27" s="64">
        <f>IF(AND(ISNUMBER('O-Leverage'!Q27),ISNUMBER('O-Leverage'!Q$1),ISNUMBER('O-Leverage'!Q$2)),STANDARDIZE('O-Leverage'!Q27,'O-Leverage'!Q$1,'O-Leverage'!Q$2),"..")</f>
        <v>0.69774013061351836</v>
      </c>
      <c r="S27" s="64" t="str">
        <f>IF(AND(ISNUMBER('O-Leverage'!R27),ISNUMBER('O-Leverage'!R$1),ISNUMBER('O-Leverage'!R$2)),STANDARDIZE('O-Leverage'!R27,'O-Leverage'!R$1,'O-Leverage'!R$2),"..")</f>
        <v>..</v>
      </c>
      <c r="T27" s="64" t="str">
        <f>IF(AND(ISNUMBER('O-Leverage'!S27),ISNUMBER('O-Leverage'!S$1),ISNUMBER('O-Leverage'!S$2)),STANDARDIZE('O-Leverage'!S27,'O-Leverage'!S$1,'O-Leverage'!S$2),"..")</f>
        <v>..</v>
      </c>
      <c r="U27" s="64" t="str">
        <f>IF(AND(ISNUMBER('O-Leverage'!T27),ISNUMBER('O-Leverage'!T$1),ISNUMBER('O-Leverage'!T$2)),STANDARDIZE('O-Leverage'!T27,'O-Leverage'!T$1,'O-Leverage'!T$2),"..")</f>
        <v>..</v>
      </c>
      <c r="V27" s="64" t="str">
        <f>IF(AND(ISNUMBER('O-Leverage'!U27),ISNUMBER('O-Leverage'!U$1),ISNUMBER('O-Leverage'!U$2)),STANDARDIZE('O-Leverage'!U27,'O-Leverage'!U$1,'O-Leverage'!U$2),"..")</f>
        <v>..</v>
      </c>
      <c r="W27" s="64" t="str">
        <f>IF(AND(ISNUMBER('O-Leverage'!V27),ISNUMBER('O-Leverage'!V$1),ISNUMBER('O-Leverage'!V$2)),STANDARDIZE('O-Leverage'!V27,'O-Leverage'!V$1,'O-Leverage'!V$2),"..")</f>
        <v>..</v>
      </c>
      <c r="X27" s="64" t="str">
        <f>IF(AND(ISNUMBER('O-Leverage'!W27),ISNUMBER('O-Leverage'!W$1),ISNUMBER('O-Leverage'!W$2)),STANDARDIZE('O-Leverage'!W27,'O-Leverage'!W$1,'O-Leverage'!W$2),"..")</f>
        <v>..</v>
      </c>
      <c r="Y27" s="64" t="str">
        <f>IF(AND(ISNUMBER('O-Leverage'!X27),ISNUMBER('O-Leverage'!X$1),ISNUMBER('O-Leverage'!X$2)),STANDARDIZE('O-Leverage'!X27,'O-Leverage'!X$1,'O-Leverage'!X$2),"..")</f>
        <v>..</v>
      </c>
      <c r="Z27" s="64" t="str">
        <f>IF(AND(ISNUMBER('O-Leverage'!Y27),ISNUMBER('O-Leverage'!Y$1),ISNUMBER('O-Leverage'!Y$2)),STANDARDIZE('O-Leverage'!Y27,'O-Leverage'!Y$1,'O-Leverage'!Y$2),"..")</f>
        <v>..</v>
      </c>
      <c r="AA27" s="64" t="str">
        <f>IF(AND(ISNUMBER('O-Leverage'!Z27),ISNUMBER('O-Leverage'!Z$1),ISNUMBER('O-Leverage'!Z$2)),STANDARDIZE('O-Leverage'!Z27,'O-Leverage'!Z$1,'O-Leverage'!Z$2),"..")</f>
        <v>..</v>
      </c>
    </row>
    <row r="28" spans="1:27">
      <c r="A28" s="42">
        <v>25</v>
      </c>
      <c r="B28" s="2">
        <f>IF(ISNUMBER('Bank List'!B26),'Bank List'!B26,"")</f>
        <v>113876</v>
      </c>
      <c r="C28" s="55" t="str">
        <f>IF(ISTEXT(Soundness!C29),Soundness!C29,"")</f>
        <v>HSBC Holdings Plc</v>
      </c>
      <c r="D28" s="55" t="str">
        <f>IF(ISTEXT(Soundness!D29),Soundness!D29,"")</f>
        <v>United Kingdom</v>
      </c>
      <c r="E28" s="63" t="str">
        <f>Soundness!E29</f>
        <v>Y</v>
      </c>
      <c r="F28" s="57"/>
      <c r="G28" s="64" t="str">
        <f>IF(AND(ISNUMBER('O-Leverage'!F28),ISNUMBER('O-Leverage'!F$1),ISNUMBER('O-Leverage'!F$2)),STANDARDIZE('O-Leverage'!F28,'O-Leverage'!F$1,'O-Leverage'!F$2),"..")</f>
        <v>..</v>
      </c>
      <c r="H28" s="64" t="str">
        <f>IF(AND(ISNUMBER('O-Leverage'!G28),ISNUMBER('O-Leverage'!G$1),ISNUMBER('O-Leverage'!G$2)),STANDARDIZE('O-Leverage'!G28,'O-Leverage'!G$1,'O-Leverage'!G$2),"..")</f>
        <v>..</v>
      </c>
      <c r="I28" s="64" t="str">
        <f>IF(AND(ISNUMBER('O-Leverage'!H28),ISNUMBER('O-Leverage'!H$1),ISNUMBER('O-Leverage'!H$2)),STANDARDIZE('O-Leverage'!H28,'O-Leverage'!H$1,'O-Leverage'!H$2),"..")</f>
        <v>..</v>
      </c>
      <c r="J28" s="64" t="str">
        <f>IF(AND(ISNUMBER('O-Leverage'!I28),ISNUMBER('O-Leverage'!I$1),ISNUMBER('O-Leverage'!I$2)),STANDARDIZE('O-Leverage'!I28,'O-Leverage'!I$1,'O-Leverage'!I$2),"..")</f>
        <v>..</v>
      </c>
      <c r="K28" s="64" t="str">
        <f>IF(AND(ISNUMBER('O-Leverage'!J28),ISNUMBER('O-Leverage'!J$1),ISNUMBER('O-Leverage'!J$2)),STANDARDIZE('O-Leverage'!J28,'O-Leverage'!J$1,'O-Leverage'!J$2),"..")</f>
        <v>..</v>
      </c>
      <c r="L28" s="64" t="str">
        <f>IF(AND(ISNUMBER('O-Leverage'!K28),ISNUMBER('O-Leverage'!K$1),ISNUMBER('O-Leverage'!K$2)),STANDARDIZE('O-Leverage'!K28,'O-Leverage'!K$1,'O-Leverage'!K$2),"..")</f>
        <v>..</v>
      </c>
      <c r="M28" s="64" t="str">
        <f>IF(AND(ISNUMBER('O-Leverage'!L28),ISNUMBER('O-Leverage'!L$1),ISNUMBER('O-Leverage'!L$2)),STANDARDIZE('O-Leverage'!L28,'O-Leverage'!L$1,'O-Leverage'!L$2),"..")</f>
        <v>..</v>
      </c>
      <c r="N28" s="64">
        <f>IF(AND(ISNUMBER('O-Leverage'!M28),ISNUMBER('O-Leverage'!M$1),ISNUMBER('O-Leverage'!M$2)),STANDARDIZE('O-Leverage'!M28,'O-Leverage'!M$1,'O-Leverage'!M$2),"..")</f>
        <v>0.16857031775611048</v>
      </c>
      <c r="O28" s="64">
        <f>IF(AND(ISNUMBER('O-Leverage'!N28),ISNUMBER('O-Leverage'!N$1),ISNUMBER('O-Leverage'!N$2)),STANDARDIZE('O-Leverage'!N28,'O-Leverage'!N$1,'O-Leverage'!N$2),"..")</f>
        <v>-0.45750803730452366</v>
      </c>
      <c r="P28" s="64">
        <f>IF(AND(ISNUMBER('O-Leverage'!O28),ISNUMBER('O-Leverage'!O$1),ISNUMBER('O-Leverage'!O$2)),STANDARDIZE('O-Leverage'!O28,'O-Leverage'!O$1,'O-Leverage'!O$2),"..")</f>
        <v>0.41154038174634311</v>
      </c>
      <c r="Q28" s="64">
        <f>IF(AND(ISNUMBER('O-Leverage'!P28),ISNUMBER('O-Leverage'!P$1),ISNUMBER('O-Leverage'!P$2)),STANDARDIZE('O-Leverage'!P28,'O-Leverage'!P$1,'O-Leverage'!P$2),"..")</f>
        <v>0.59148961151441337</v>
      </c>
      <c r="R28" s="64">
        <f>IF(AND(ISNUMBER('O-Leverage'!Q28),ISNUMBER('O-Leverage'!Q$1),ISNUMBER('O-Leverage'!Q$2)),STANDARDIZE('O-Leverage'!Q28,'O-Leverage'!Q$1,'O-Leverage'!Q$2),"..")</f>
        <v>0.48581014914759224</v>
      </c>
      <c r="S28" s="64" t="str">
        <f>IF(AND(ISNUMBER('O-Leverage'!R28),ISNUMBER('O-Leverage'!R$1),ISNUMBER('O-Leverage'!R$2)),STANDARDIZE('O-Leverage'!R28,'O-Leverage'!R$1,'O-Leverage'!R$2),"..")</f>
        <v>..</v>
      </c>
      <c r="T28" s="64" t="str">
        <f>IF(AND(ISNUMBER('O-Leverage'!S28),ISNUMBER('O-Leverage'!S$1),ISNUMBER('O-Leverage'!S$2)),STANDARDIZE('O-Leverage'!S28,'O-Leverage'!S$1,'O-Leverage'!S$2),"..")</f>
        <v>..</v>
      </c>
      <c r="U28" s="64" t="str">
        <f>IF(AND(ISNUMBER('O-Leverage'!T28),ISNUMBER('O-Leverage'!T$1),ISNUMBER('O-Leverage'!T$2)),STANDARDIZE('O-Leverage'!T28,'O-Leverage'!T$1,'O-Leverage'!T$2),"..")</f>
        <v>..</v>
      </c>
      <c r="V28" s="64" t="str">
        <f>IF(AND(ISNUMBER('O-Leverage'!U28),ISNUMBER('O-Leverage'!U$1),ISNUMBER('O-Leverage'!U$2)),STANDARDIZE('O-Leverage'!U28,'O-Leverage'!U$1,'O-Leverage'!U$2),"..")</f>
        <v>..</v>
      </c>
      <c r="W28" s="64" t="str">
        <f>IF(AND(ISNUMBER('O-Leverage'!V28),ISNUMBER('O-Leverage'!V$1),ISNUMBER('O-Leverage'!V$2)),STANDARDIZE('O-Leverage'!V28,'O-Leverage'!V$1,'O-Leverage'!V$2),"..")</f>
        <v>..</v>
      </c>
      <c r="X28" s="64" t="str">
        <f>IF(AND(ISNUMBER('O-Leverage'!W28),ISNUMBER('O-Leverage'!W$1),ISNUMBER('O-Leverage'!W$2)),STANDARDIZE('O-Leverage'!W28,'O-Leverage'!W$1,'O-Leverage'!W$2),"..")</f>
        <v>..</v>
      </c>
      <c r="Y28" s="64" t="str">
        <f>IF(AND(ISNUMBER('O-Leverage'!X28),ISNUMBER('O-Leverage'!X$1),ISNUMBER('O-Leverage'!X$2)),STANDARDIZE('O-Leverage'!X28,'O-Leverage'!X$1,'O-Leverage'!X$2),"..")</f>
        <v>..</v>
      </c>
      <c r="Z28" s="64" t="str">
        <f>IF(AND(ISNUMBER('O-Leverage'!Y28),ISNUMBER('O-Leverage'!Y$1),ISNUMBER('O-Leverage'!Y$2)),STANDARDIZE('O-Leverage'!Y28,'O-Leverage'!Y$1,'O-Leverage'!Y$2),"..")</f>
        <v>..</v>
      </c>
      <c r="AA28" s="64" t="str">
        <f>IF(AND(ISNUMBER('O-Leverage'!Z28),ISNUMBER('O-Leverage'!Z$1),ISNUMBER('O-Leverage'!Z$2)),STANDARDIZE('O-Leverage'!Z28,'O-Leverage'!Z$1,'O-Leverage'!Z$2),"..")</f>
        <v>..</v>
      </c>
    </row>
    <row r="29" spans="1:27">
      <c r="A29" s="42">
        <v>26</v>
      </c>
      <c r="B29" s="2">
        <f>IF(ISNUMBER('Bank List'!B27),'Bank List'!B27,"")</f>
        <v>4100801</v>
      </c>
      <c r="C29" s="55" t="str">
        <f>IF(ISTEXT(Soundness!C30),Soundness!C30,"")</f>
        <v>Intesa Sanpaolo SpA</v>
      </c>
      <c r="D29" s="55" t="str">
        <f>IF(ISTEXT(Soundness!D30),Soundness!D30,"")</f>
        <v>Italy</v>
      </c>
      <c r="E29" s="63" t="str">
        <f>Soundness!E30</f>
        <v>Y</v>
      </c>
      <c r="F29" s="57"/>
      <c r="G29" s="64" t="str">
        <f>IF(AND(ISNUMBER('O-Leverage'!F29),ISNUMBER('O-Leverage'!F$1),ISNUMBER('O-Leverage'!F$2)),STANDARDIZE('O-Leverage'!F29,'O-Leverage'!F$1,'O-Leverage'!F$2),"..")</f>
        <v>..</v>
      </c>
      <c r="H29" s="64" t="str">
        <f>IF(AND(ISNUMBER('O-Leverage'!G29),ISNUMBER('O-Leverage'!G$1),ISNUMBER('O-Leverage'!G$2)),STANDARDIZE('O-Leverage'!G29,'O-Leverage'!G$1,'O-Leverage'!G$2),"..")</f>
        <v>..</v>
      </c>
      <c r="I29" s="64" t="str">
        <f>IF(AND(ISNUMBER('O-Leverage'!H29),ISNUMBER('O-Leverage'!H$1),ISNUMBER('O-Leverage'!H$2)),STANDARDIZE('O-Leverage'!H29,'O-Leverage'!H$1,'O-Leverage'!H$2),"..")</f>
        <v>..</v>
      </c>
      <c r="J29" s="64" t="str">
        <f>IF(AND(ISNUMBER('O-Leverage'!I29),ISNUMBER('O-Leverage'!I$1),ISNUMBER('O-Leverage'!I$2)),STANDARDIZE('O-Leverage'!I29,'O-Leverage'!I$1,'O-Leverage'!I$2),"..")</f>
        <v>..</v>
      </c>
      <c r="K29" s="64" t="str">
        <f>IF(AND(ISNUMBER('O-Leverage'!J29),ISNUMBER('O-Leverage'!J$1),ISNUMBER('O-Leverage'!J$2)),STANDARDIZE('O-Leverage'!J29,'O-Leverage'!J$1,'O-Leverage'!J$2),"..")</f>
        <v>..</v>
      </c>
      <c r="L29" s="64" t="str">
        <f>IF(AND(ISNUMBER('O-Leverage'!K29),ISNUMBER('O-Leverage'!K$1),ISNUMBER('O-Leverage'!K$2)),STANDARDIZE('O-Leverage'!K29,'O-Leverage'!K$1,'O-Leverage'!K$2),"..")</f>
        <v>..</v>
      </c>
      <c r="M29" s="64" t="str">
        <f>IF(AND(ISNUMBER('O-Leverage'!L29),ISNUMBER('O-Leverage'!L$1),ISNUMBER('O-Leverage'!L$2)),STANDARDIZE('O-Leverage'!L29,'O-Leverage'!L$1,'O-Leverage'!L$2),"..")</f>
        <v>..</v>
      </c>
      <c r="N29" s="64">
        <f>IF(AND(ISNUMBER('O-Leverage'!M29),ISNUMBER('O-Leverage'!M$1),ISNUMBER('O-Leverage'!M$2)),STANDARDIZE('O-Leverage'!M29,'O-Leverage'!M$1,'O-Leverage'!M$2),"..")</f>
        <v>0.7338094833505826</v>
      </c>
      <c r="O29" s="64">
        <f>IF(AND(ISNUMBER('O-Leverage'!N29),ISNUMBER('O-Leverage'!N$1),ISNUMBER('O-Leverage'!N$2)),STANDARDIZE('O-Leverage'!N29,'O-Leverage'!N$1,'O-Leverage'!N$2),"..")</f>
        <v>0.16010576697114437</v>
      </c>
      <c r="P29" s="64">
        <f>IF(AND(ISNUMBER('O-Leverage'!O29),ISNUMBER('O-Leverage'!O$1),ISNUMBER('O-Leverage'!O$2)),STANDARDIZE('O-Leverage'!O29,'O-Leverage'!O$1,'O-Leverage'!O$2),"..")</f>
        <v>0.65131060553955522</v>
      </c>
      <c r="Q29" s="64">
        <f>IF(AND(ISNUMBER('O-Leverage'!P29),ISNUMBER('O-Leverage'!P$1),ISNUMBER('O-Leverage'!P$2)),STANDARDIZE('O-Leverage'!P29,'O-Leverage'!P$1,'O-Leverage'!P$2),"..")</f>
        <v>0.47652305966524533</v>
      </c>
      <c r="R29" s="64">
        <f>IF(AND(ISNUMBER('O-Leverage'!Q29),ISNUMBER('O-Leverage'!Q$1),ISNUMBER('O-Leverage'!Q$2)),STANDARDIZE('O-Leverage'!Q29,'O-Leverage'!Q$1,'O-Leverage'!Q$2),"..")</f>
        <v>0.64098070390517614</v>
      </c>
      <c r="S29" s="64" t="str">
        <f>IF(AND(ISNUMBER('O-Leverage'!R29),ISNUMBER('O-Leverage'!R$1),ISNUMBER('O-Leverage'!R$2)),STANDARDIZE('O-Leverage'!R29,'O-Leverage'!R$1,'O-Leverage'!R$2),"..")</f>
        <v>..</v>
      </c>
      <c r="T29" s="64" t="str">
        <f>IF(AND(ISNUMBER('O-Leverage'!S29),ISNUMBER('O-Leverage'!S$1),ISNUMBER('O-Leverage'!S$2)),STANDARDIZE('O-Leverage'!S29,'O-Leverage'!S$1,'O-Leverage'!S$2),"..")</f>
        <v>..</v>
      </c>
      <c r="U29" s="64" t="str">
        <f>IF(AND(ISNUMBER('O-Leverage'!T29),ISNUMBER('O-Leverage'!T$1),ISNUMBER('O-Leverage'!T$2)),STANDARDIZE('O-Leverage'!T29,'O-Leverage'!T$1,'O-Leverage'!T$2),"..")</f>
        <v>..</v>
      </c>
      <c r="V29" s="64" t="str">
        <f>IF(AND(ISNUMBER('O-Leverage'!U29),ISNUMBER('O-Leverage'!U$1),ISNUMBER('O-Leverage'!U$2)),STANDARDIZE('O-Leverage'!U29,'O-Leverage'!U$1,'O-Leverage'!U$2),"..")</f>
        <v>..</v>
      </c>
      <c r="W29" s="64" t="str">
        <f>IF(AND(ISNUMBER('O-Leverage'!V29),ISNUMBER('O-Leverage'!V$1),ISNUMBER('O-Leverage'!V$2)),STANDARDIZE('O-Leverage'!V29,'O-Leverage'!V$1,'O-Leverage'!V$2),"..")</f>
        <v>..</v>
      </c>
      <c r="X29" s="64" t="str">
        <f>IF(AND(ISNUMBER('O-Leverage'!W29),ISNUMBER('O-Leverage'!W$1),ISNUMBER('O-Leverage'!W$2)),STANDARDIZE('O-Leverage'!W29,'O-Leverage'!W$1,'O-Leverage'!W$2),"..")</f>
        <v>..</v>
      </c>
      <c r="Y29" s="64" t="str">
        <f>IF(AND(ISNUMBER('O-Leverage'!X29),ISNUMBER('O-Leverage'!X$1),ISNUMBER('O-Leverage'!X$2)),STANDARDIZE('O-Leverage'!X29,'O-Leverage'!X$1,'O-Leverage'!X$2),"..")</f>
        <v>..</v>
      </c>
      <c r="Z29" s="64" t="str">
        <f>IF(AND(ISNUMBER('O-Leverage'!Y29),ISNUMBER('O-Leverage'!Y$1),ISNUMBER('O-Leverage'!Y$2)),STANDARDIZE('O-Leverage'!Y29,'O-Leverage'!Y$1,'O-Leverage'!Y$2),"..")</f>
        <v>..</v>
      </c>
      <c r="AA29" s="64" t="str">
        <f>IF(AND(ISNUMBER('O-Leverage'!Z29),ISNUMBER('O-Leverage'!Z$1),ISNUMBER('O-Leverage'!Z$2)),STANDARDIZE('O-Leverage'!Z29,'O-Leverage'!Z$1,'O-Leverage'!Z$2),"..")</f>
        <v>..</v>
      </c>
    </row>
    <row r="30" spans="1:27">
      <c r="A30" s="42">
        <v>27</v>
      </c>
      <c r="B30" s="2">
        <f>IF(ISNUMBER('Bank List'!B28),'Bank List'!B28,"")</f>
        <v>4047336</v>
      </c>
      <c r="C30" s="55" t="str">
        <f>IF(ISTEXT(Soundness!C31),Soundness!C31,"")</f>
        <v>Itaú Unibanco Holding S.A.</v>
      </c>
      <c r="D30" s="55" t="str">
        <f>IF(ISTEXT(Soundness!D31),Soundness!D31,"")</f>
        <v>Brazil</v>
      </c>
      <c r="E30" s="63" t="str">
        <f>Soundness!E31</f>
        <v>Y</v>
      </c>
      <c r="F30" s="57"/>
      <c r="G30" s="64" t="str">
        <f>IF(AND(ISNUMBER('O-Leverage'!F30),ISNUMBER('O-Leverage'!F$1),ISNUMBER('O-Leverage'!F$2)),STANDARDIZE('O-Leverage'!F30,'O-Leverage'!F$1,'O-Leverage'!F$2),"..")</f>
        <v>..</v>
      </c>
      <c r="H30" s="64" t="str">
        <f>IF(AND(ISNUMBER('O-Leverage'!G30),ISNUMBER('O-Leverage'!G$1),ISNUMBER('O-Leverage'!G$2)),STANDARDIZE('O-Leverage'!G30,'O-Leverage'!G$1,'O-Leverage'!G$2),"..")</f>
        <v>..</v>
      </c>
      <c r="I30" s="64" t="str">
        <f>IF(AND(ISNUMBER('O-Leverage'!H30),ISNUMBER('O-Leverage'!H$1),ISNUMBER('O-Leverage'!H$2)),STANDARDIZE('O-Leverage'!H30,'O-Leverage'!H$1,'O-Leverage'!H$2),"..")</f>
        <v>..</v>
      </c>
      <c r="J30" s="64" t="str">
        <f>IF(AND(ISNUMBER('O-Leverage'!I30),ISNUMBER('O-Leverage'!I$1),ISNUMBER('O-Leverage'!I$2)),STANDARDIZE('O-Leverage'!I30,'O-Leverage'!I$1,'O-Leverage'!I$2),"..")</f>
        <v>..</v>
      </c>
      <c r="K30" s="64" t="str">
        <f>IF(AND(ISNUMBER('O-Leverage'!J30),ISNUMBER('O-Leverage'!J$1),ISNUMBER('O-Leverage'!J$2)),STANDARDIZE('O-Leverage'!J30,'O-Leverage'!J$1,'O-Leverage'!J$2),"..")</f>
        <v>..</v>
      </c>
      <c r="L30" s="64" t="str">
        <f>IF(AND(ISNUMBER('O-Leverage'!K30),ISNUMBER('O-Leverage'!K$1),ISNUMBER('O-Leverage'!K$2)),STANDARDIZE('O-Leverage'!K30,'O-Leverage'!K$1,'O-Leverage'!K$2),"..")</f>
        <v>..</v>
      </c>
      <c r="M30" s="64" t="str">
        <f>IF(AND(ISNUMBER('O-Leverage'!L30),ISNUMBER('O-Leverage'!L$1),ISNUMBER('O-Leverage'!L$2)),STANDARDIZE('O-Leverage'!L30,'O-Leverage'!L$1,'O-Leverage'!L$2),"..")</f>
        <v>..</v>
      </c>
      <c r="N30" s="64" t="str">
        <f>IF(AND(ISNUMBER('O-Leverage'!M30),ISNUMBER('O-Leverage'!M$1),ISNUMBER('O-Leverage'!M$2)),STANDARDIZE('O-Leverage'!M30,'O-Leverage'!M$1,'O-Leverage'!M$2),"..")</f>
        <v>..</v>
      </c>
      <c r="O30" s="64">
        <f>IF(AND(ISNUMBER('O-Leverage'!N30),ISNUMBER('O-Leverage'!N$1),ISNUMBER('O-Leverage'!N$2)),STANDARDIZE('O-Leverage'!N30,'O-Leverage'!N$1,'O-Leverage'!N$2),"..")</f>
        <v>-0.17249319168557936</v>
      </c>
      <c r="P30" s="64" t="str">
        <f>IF(AND(ISNUMBER('O-Leverage'!O30),ISNUMBER('O-Leverage'!O$1),ISNUMBER('O-Leverage'!O$2)),STANDARDIZE('O-Leverage'!O30,'O-Leverage'!O$1,'O-Leverage'!O$2),"..")</f>
        <v>..</v>
      </c>
      <c r="Q30" s="64" t="str">
        <f>IF(AND(ISNUMBER('O-Leverage'!P30),ISNUMBER('O-Leverage'!P$1),ISNUMBER('O-Leverage'!P$2)),STANDARDIZE('O-Leverage'!P30,'O-Leverage'!P$1,'O-Leverage'!P$2),"..")</f>
        <v>..</v>
      </c>
      <c r="R30" s="64" t="str">
        <f>IF(AND(ISNUMBER('O-Leverage'!Q30),ISNUMBER('O-Leverage'!Q$1),ISNUMBER('O-Leverage'!Q$2)),STANDARDIZE('O-Leverage'!Q30,'O-Leverage'!Q$1,'O-Leverage'!Q$2),"..")</f>
        <v>..</v>
      </c>
      <c r="S30" s="64" t="str">
        <f>IF(AND(ISNUMBER('O-Leverage'!R30),ISNUMBER('O-Leverage'!R$1),ISNUMBER('O-Leverage'!R$2)),STANDARDIZE('O-Leverage'!R30,'O-Leverage'!R$1,'O-Leverage'!R$2),"..")</f>
        <v>..</v>
      </c>
      <c r="T30" s="64" t="str">
        <f>IF(AND(ISNUMBER('O-Leverage'!S30),ISNUMBER('O-Leverage'!S$1),ISNUMBER('O-Leverage'!S$2)),STANDARDIZE('O-Leverage'!S30,'O-Leverage'!S$1,'O-Leverage'!S$2),"..")</f>
        <v>..</v>
      </c>
      <c r="U30" s="64" t="str">
        <f>IF(AND(ISNUMBER('O-Leverage'!T30),ISNUMBER('O-Leverage'!T$1),ISNUMBER('O-Leverage'!T$2)),STANDARDIZE('O-Leverage'!T30,'O-Leverage'!T$1,'O-Leverage'!T$2),"..")</f>
        <v>..</v>
      </c>
      <c r="V30" s="64" t="str">
        <f>IF(AND(ISNUMBER('O-Leverage'!U30),ISNUMBER('O-Leverage'!U$1),ISNUMBER('O-Leverage'!U$2)),STANDARDIZE('O-Leverage'!U30,'O-Leverage'!U$1,'O-Leverage'!U$2),"..")</f>
        <v>..</v>
      </c>
      <c r="W30" s="64" t="str">
        <f>IF(AND(ISNUMBER('O-Leverage'!V30),ISNUMBER('O-Leverage'!V$1),ISNUMBER('O-Leverage'!V$2)),STANDARDIZE('O-Leverage'!V30,'O-Leverage'!V$1,'O-Leverage'!V$2),"..")</f>
        <v>..</v>
      </c>
      <c r="X30" s="64" t="str">
        <f>IF(AND(ISNUMBER('O-Leverage'!W30),ISNUMBER('O-Leverage'!W$1),ISNUMBER('O-Leverage'!W$2)),STANDARDIZE('O-Leverage'!W30,'O-Leverage'!W$1,'O-Leverage'!W$2),"..")</f>
        <v>..</v>
      </c>
      <c r="Y30" s="64" t="str">
        <f>IF(AND(ISNUMBER('O-Leverage'!X30),ISNUMBER('O-Leverage'!X$1),ISNUMBER('O-Leverage'!X$2)),STANDARDIZE('O-Leverage'!X30,'O-Leverage'!X$1,'O-Leverage'!X$2),"..")</f>
        <v>..</v>
      </c>
      <c r="Z30" s="64" t="str">
        <f>IF(AND(ISNUMBER('O-Leverage'!Y30),ISNUMBER('O-Leverage'!Y$1),ISNUMBER('O-Leverage'!Y$2)),STANDARDIZE('O-Leverage'!Y30,'O-Leverage'!Y$1,'O-Leverage'!Y$2),"..")</f>
        <v>..</v>
      </c>
      <c r="AA30" s="64" t="str">
        <f>IF(AND(ISNUMBER('O-Leverage'!Z30),ISNUMBER('O-Leverage'!Z$1),ISNUMBER('O-Leverage'!Z$2)),STANDARDIZE('O-Leverage'!Z30,'O-Leverage'!Z$1,'O-Leverage'!Z$2),"..")</f>
        <v>..</v>
      </c>
    </row>
    <row r="31" spans="1:27">
      <c r="A31" s="42">
        <v>28</v>
      </c>
      <c r="B31" s="2">
        <f>IF(ISNUMBER('Bank List'!B29),'Bank List'!B29,"")</f>
        <v>100201</v>
      </c>
      <c r="C31" s="55" t="str">
        <f>IF(ISTEXT(Soundness!C32),Soundness!C32,"")</f>
        <v>JPMorgan Chase &amp; Co.</v>
      </c>
      <c r="D31" s="55" t="str">
        <f>IF(ISTEXT(Soundness!D32),Soundness!D32,"")</f>
        <v>USA</v>
      </c>
      <c r="E31" s="63" t="str">
        <f>Soundness!E32</f>
        <v>Y</v>
      </c>
      <c r="F31" s="57"/>
      <c r="G31" s="64" t="str">
        <f>IF(AND(ISNUMBER('O-Leverage'!F31),ISNUMBER('O-Leverage'!F$1),ISNUMBER('O-Leverage'!F$2)),STANDARDIZE('O-Leverage'!F31,'O-Leverage'!F$1,'O-Leverage'!F$2),"..")</f>
        <v>..</v>
      </c>
      <c r="H31" s="64" t="str">
        <f>IF(AND(ISNUMBER('O-Leverage'!G31),ISNUMBER('O-Leverage'!G$1),ISNUMBER('O-Leverage'!G$2)),STANDARDIZE('O-Leverage'!G31,'O-Leverage'!G$1,'O-Leverage'!G$2),"..")</f>
        <v>..</v>
      </c>
      <c r="I31" s="64" t="str">
        <f>IF(AND(ISNUMBER('O-Leverage'!H31),ISNUMBER('O-Leverage'!H$1),ISNUMBER('O-Leverage'!H$2)),STANDARDIZE('O-Leverage'!H31,'O-Leverage'!H$1,'O-Leverage'!H$2),"..")</f>
        <v>..</v>
      </c>
      <c r="J31" s="64" t="str">
        <f>IF(AND(ISNUMBER('O-Leverage'!I31),ISNUMBER('O-Leverage'!I$1),ISNUMBER('O-Leverage'!I$2)),STANDARDIZE('O-Leverage'!I31,'O-Leverage'!I$1,'O-Leverage'!I$2),"..")</f>
        <v>..</v>
      </c>
      <c r="K31" s="64" t="str">
        <f>IF(AND(ISNUMBER('O-Leverage'!J31),ISNUMBER('O-Leverage'!J$1),ISNUMBER('O-Leverage'!J$2)),STANDARDIZE('O-Leverage'!J31,'O-Leverage'!J$1,'O-Leverage'!J$2),"..")</f>
        <v>..</v>
      </c>
      <c r="L31" s="64" t="str">
        <f>IF(AND(ISNUMBER('O-Leverage'!K31),ISNUMBER('O-Leverage'!K$1),ISNUMBER('O-Leverage'!K$2)),STANDARDIZE('O-Leverage'!K31,'O-Leverage'!K$1,'O-Leverage'!K$2),"..")</f>
        <v>..</v>
      </c>
      <c r="M31" s="64" t="str">
        <f>IF(AND(ISNUMBER('O-Leverage'!L31),ISNUMBER('O-Leverage'!L$1),ISNUMBER('O-Leverage'!L$2)),STANDARDIZE('O-Leverage'!L31,'O-Leverage'!L$1,'O-Leverage'!L$2),"..")</f>
        <v>..</v>
      </c>
      <c r="N31" s="64">
        <f>IF(AND(ISNUMBER('O-Leverage'!M31),ISNUMBER('O-Leverage'!M$1),ISNUMBER('O-Leverage'!M$2)),STANDARDIZE('O-Leverage'!M31,'O-Leverage'!M$1,'O-Leverage'!M$2),"..")</f>
        <v>0.84543099823546575</v>
      </c>
      <c r="O31" s="64">
        <f>IF(AND(ISNUMBER('O-Leverage'!N31),ISNUMBER('O-Leverage'!N$1),ISNUMBER('O-Leverage'!N$2)),STANDARDIZE('O-Leverage'!N31,'O-Leverage'!N$1,'O-Leverage'!N$2),"..")</f>
        <v>0.34927261067550974</v>
      </c>
      <c r="P31" s="64">
        <f>IF(AND(ISNUMBER('O-Leverage'!O31),ISNUMBER('O-Leverage'!O$1),ISNUMBER('O-Leverage'!O$2)),STANDARDIZE('O-Leverage'!O31,'O-Leverage'!O$1,'O-Leverage'!O$2),"..")</f>
        <v>1.1187914140673489</v>
      </c>
      <c r="Q31" s="64">
        <f>IF(AND(ISNUMBER('O-Leverage'!P31),ISNUMBER('O-Leverage'!P$1),ISNUMBER('O-Leverage'!P$2)),STANDARDIZE('O-Leverage'!P31,'O-Leverage'!P$1,'O-Leverage'!P$2),"..")</f>
        <v>1.1971130983793929</v>
      </c>
      <c r="R31" s="64">
        <f>IF(AND(ISNUMBER('O-Leverage'!Q31),ISNUMBER('O-Leverage'!Q$1),ISNUMBER('O-Leverage'!Q$2)),STANDARDIZE('O-Leverage'!Q31,'O-Leverage'!Q$1,'O-Leverage'!Q$2),"..")</f>
        <v>0.9262363230567201</v>
      </c>
      <c r="S31" s="64" t="str">
        <f>IF(AND(ISNUMBER('O-Leverage'!R31),ISNUMBER('O-Leverage'!R$1),ISNUMBER('O-Leverage'!R$2)),STANDARDIZE('O-Leverage'!R31,'O-Leverage'!R$1,'O-Leverage'!R$2),"..")</f>
        <v>..</v>
      </c>
      <c r="T31" s="64" t="str">
        <f>IF(AND(ISNUMBER('O-Leverage'!S31),ISNUMBER('O-Leverage'!S$1),ISNUMBER('O-Leverage'!S$2)),STANDARDIZE('O-Leverage'!S31,'O-Leverage'!S$1,'O-Leverage'!S$2),"..")</f>
        <v>..</v>
      </c>
      <c r="U31" s="64" t="str">
        <f>IF(AND(ISNUMBER('O-Leverage'!T31),ISNUMBER('O-Leverage'!T$1),ISNUMBER('O-Leverage'!T$2)),STANDARDIZE('O-Leverage'!T31,'O-Leverage'!T$1,'O-Leverage'!T$2),"..")</f>
        <v>..</v>
      </c>
      <c r="V31" s="64" t="str">
        <f>IF(AND(ISNUMBER('O-Leverage'!U31),ISNUMBER('O-Leverage'!U$1),ISNUMBER('O-Leverage'!U$2)),STANDARDIZE('O-Leverage'!U31,'O-Leverage'!U$1,'O-Leverage'!U$2),"..")</f>
        <v>..</v>
      </c>
      <c r="W31" s="64" t="str">
        <f>IF(AND(ISNUMBER('O-Leverage'!V31),ISNUMBER('O-Leverage'!V$1),ISNUMBER('O-Leverage'!V$2)),STANDARDIZE('O-Leverage'!V31,'O-Leverage'!V$1,'O-Leverage'!V$2),"..")</f>
        <v>..</v>
      </c>
      <c r="X31" s="64" t="str">
        <f>IF(AND(ISNUMBER('O-Leverage'!W31),ISNUMBER('O-Leverage'!W$1),ISNUMBER('O-Leverage'!W$2)),STANDARDIZE('O-Leverage'!W31,'O-Leverage'!W$1,'O-Leverage'!W$2),"..")</f>
        <v>..</v>
      </c>
      <c r="Y31" s="64" t="str">
        <f>IF(AND(ISNUMBER('O-Leverage'!X31),ISNUMBER('O-Leverage'!X$1),ISNUMBER('O-Leverage'!X$2)),STANDARDIZE('O-Leverage'!X31,'O-Leverage'!X$1,'O-Leverage'!X$2),"..")</f>
        <v>..</v>
      </c>
      <c r="Z31" s="64" t="str">
        <f>IF(AND(ISNUMBER('O-Leverage'!Y31),ISNUMBER('O-Leverage'!Y$1),ISNUMBER('O-Leverage'!Y$2)),STANDARDIZE('O-Leverage'!Y31,'O-Leverage'!Y$1,'O-Leverage'!Y$2),"..")</f>
        <v>..</v>
      </c>
      <c r="AA31" s="64" t="str">
        <f>IF(AND(ISNUMBER('O-Leverage'!Z31),ISNUMBER('O-Leverage'!Z$1),ISNUMBER('O-Leverage'!Z$2)),STANDARDIZE('O-Leverage'!Z31,'O-Leverage'!Z$1,'O-Leverage'!Z$2),"..")</f>
        <v>..</v>
      </c>
    </row>
    <row r="32" spans="1:27">
      <c r="A32" s="42">
        <v>29</v>
      </c>
      <c r="B32" s="2">
        <f>IF(ISNUMBER('Bank List'!B30),'Bank List'!B30,"")</f>
        <v>4145062</v>
      </c>
      <c r="C32" s="55" t="str">
        <f>IF(ISTEXT(Soundness!C33),Soundness!C33,"")</f>
        <v>KBC Group NV</v>
      </c>
      <c r="D32" s="55" t="str">
        <f>IF(ISTEXT(Soundness!D33),Soundness!D33,"")</f>
        <v>Belgium</v>
      </c>
      <c r="E32" s="63" t="str">
        <f>Soundness!E33</f>
        <v>Y</v>
      </c>
      <c r="F32" s="57"/>
      <c r="G32" s="64" t="str">
        <f>IF(AND(ISNUMBER('O-Leverage'!F32),ISNUMBER('O-Leverage'!F$1),ISNUMBER('O-Leverage'!F$2)),STANDARDIZE('O-Leverage'!F32,'O-Leverage'!F$1,'O-Leverage'!F$2),"..")</f>
        <v>..</v>
      </c>
      <c r="H32" s="64" t="str">
        <f>IF(AND(ISNUMBER('O-Leverage'!G32),ISNUMBER('O-Leverage'!G$1),ISNUMBER('O-Leverage'!G$2)),STANDARDIZE('O-Leverage'!G32,'O-Leverage'!G$1,'O-Leverage'!G$2),"..")</f>
        <v>..</v>
      </c>
      <c r="I32" s="64" t="str">
        <f>IF(AND(ISNUMBER('O-Leverage'!H32),ISNUMBER('O-Leverage'!H$1),ISNUMBER('O-Leverage'!H$2)),STANDARDIZE('O-Leverage'!H32,'O-Leverage'!H$1,'O-Leverage'!H$2),"..")</f>
        <v>..</v>
      </c>
      <c r="J32" s="64" t="str">
        <f>IF(AND(ISNUMBER('O-Leverage'!I32),ISNUMBER('O-Leverage'!I$1),ISNUMBER('O-Leverage'!I$2)),STANDARDIZE('O-Leverage'!I32,'O-Leverage'!I$1,'O-Leverage'!I$2),"..")</f>
        <v>..</v>
      </c>
      <c r="K32" s="64" t="str">
        <f>IF(AND(ISNUMBER('O-Leverage'!J32),ISNUMBER('O-Leverage'!J$1),ISNUMBER('O-Leverage'!J$2)),STANDARDIZE('O-Leverage'!J32,'O-Leverage'!J$1,'O-Leverage'!J$2),"..")</f>
        <v>..</v>
      </c>
      <c r="L32" s="64" t="str">
        <f>IF(AND(ISNUMBER('O-Leverage'!K32),ISNUMBER('O-Leverage'!K$1),ISNUMBER('O-Leverage'!K$2)),STANDARDIZE('O-Leverage'!K32,'O-Leverage'!K$1,'O-Leverage'!K$2),"..")</f>
        <v>..</v>
      </c>
      <c r="M32" s="64" t="str">
        <f>IF(AND(ISNUMBER('O-Leverage'!L32),ISNUMBER('O-Leverage'!L$1),ISNUMBER('O-Leverage'!L$2)),STANDARDIZE('O-Leverage'!L32,'O-Leverage'!L$1,'O-Leverage'!L$2),"..")</f>
        <v>..</v>
      </c>
      <c r="N32" s="64">
        <f>IF(AND(ISNUMBER('O-Leverage'!M32),ISNUMBER('O-Leverage'!M$1),ISNUMBER('O-Leverage'!M$2)),STANDARDIZE('O-Leverage'!M32,'O-Leverage'!M$1,'O-Leverage'!M$2),"..")</f>
        <v>0.20558781688969496</v>
      </c>
      <c r="O32" s="64">
        <f>IF(AND(ISNUMBER('O-Leverage'!N32),ISNUMBER('O-Leverage'!N$1),ISNUMBER('O-Leverage'!N$2)),STANDARDIZE('O-Leverage'!N32,'O-Leverage'!N$1,'O-Leverage'!N$2),"..")</f>
        <v>-0.78020672443476935</v>
      </c>
      <c r="P32" s="64">
        <f>IF(AND(ISNUMBER('O-Leverage'!O32),ISNUMBER('O-Leverage'!O$1),ISNUMBER('O-Leverage'!O$2)),STANDARDIZE('O-Leverage'!O32,'O-Leverage'!O$1,'O-Leverage'!O$2),"..")</f>
        <v>-0.75052619596987524</v>
      </c>
      <c r="Q32" s="64">
        <f>IF(AND(ISNUMBER('O-Leverage'!P32),ISNUMBER('O-Leverage'!P$1),ISNUMBER('O-Leverage'!P$2)),STANDARDIZE('O-Leverage'!P32,'O-Leverage'!P$1,'O-Leverage'!P$2),"..")</f>
        <v>-0.40411577078376321</v>
      </c>
      <c r="R32" s="64">
        <f>IF(AND(ISNUMBER('O-Leverage'!Q32),ISNUMBER('O-Leverage'!Q$1),ISNUMBER('O-Leverage'!Q$2)),STANDARDIZE('O-Leverage'!Q32,'O-Leverage'!Q$1,'O-Leverage'!Q$2),"..")</f>
        <v>-0.66102407722248457</v>
      </c>
      <c r="S32" s="64" t="str">
        <f>IF(AND(ISNUMBER('O-Leverage'!R32),ISNUMBER('O-Leverage'!R$1),ISNUMBER('O-Leverage'!R$2)),STANDARDIZE('O-Leverage'!R32,'O-Leverage'!R$1,'O-Leverage'!R$2),"..")</f>
        <v>..</v>
      </c>
      <c r="T32" s="64" t="str">
        <f>IF(AND(ISNUMBER('O-Leverage'!S32),ISNUMBER('O-Leverage'!S$1),ISNUMBER('O-Leverage'!S$2)),STANDARDIZE('O-Leverage'!S32,'O-Leverage'!S$1,'O-Leverage'!S$2),"..")</f>
        <v>..</v>
      </c>
      <c r="U32" s="64" t="str">
        <f>IF(AND(ISNUMBER('O-Leverage'!T32),ISNUMBER('O-Leverage'!T$1),ISNUMBER('O-Leverage'!T$2)),STANDARDIZE('O-Leverage'!T32,'O-Leverage'!T$1,'O-Leverage'!T$2),"..")</f>
        <v>..</v>
      </c>
      <c r="V32" s="64" t="str">
        <f>IF(AND(ISNUMBER('O-Leverage'!U32),ISNUMBER('O-Leverage'!U$1),ISNUMBER('O-Leverage'!U$2)),STANDARDIZE('O-Leverage'!U32,'O-Leverage'!U$1,'O-Leverage'!U$2),"..")</f>
        <v>..</v>
      </c>
      <c r="W32" s="64" t="str">
        <f>IF(AND(ISNUMBER('O-Leverage'!V32),ISNUMBER('O-Leverage'!V$1),ISNUMBER('O-Leverage'!V$2)),STANDARDIZE('O-Leverage'!V32,'O-Leverage'!V$1,'O-Leverage'!V$2),"..")</f>
        <v>..</v>
      </c>
      <c r="X32" s="64" t="str">
        <f>IF(AND(ISNUMBER('O-Leverage'!W32),ISNUMBER('O-Leverage'!W$1),ISNUMBER('O-Leverage'!W$2)),STANDARDIZE('O-Leverage'!W32,'O-Leverage'!W$1,'O-Leverage'!W$2),"..")</f>
        <v>..</v>
      </c>
      <c r="Y32" s="64" t="str">
        <f>IF(AND(ISNUMBER('O-Leverage'!X32),ISNUMBER('O-Leverage'!X$1),ISNUMBER('O-Leverage'!X$2)),STANDARDIZE('O-Leverage'!X32,'O-Leverage'!X$1,'O-Leverage'!X$2),"..")</f>
        <v>..</v>
      </c>
      <c r="Z32" s="64" t="str">
        <f>IF(AND(ISNUMBER('O-Leverage'!Y32),ISNUMBER('O-Leverage'!Y$1),ISNUMBER('O-Leverage'!Y$2)),STANDARDIZE('O-Leverage'!Y32,'O-Leverage'!Y$1,'O-Leverage'!Y$2),"..")</f>
        <v>..</v>
      </c>
      <c r="AA32" s="64" t="str">
        <f>IF(AND(ISNUMBER('O-Leverage'!Z32),ISNUMBER('O-Leverage'!Z$1),ISNUMBER('O-Leverage'!Z$2)),STANDARDIZE('O-Leverage'!Z32,'O-Leverage'!Z$1,'O-Leverage'!Z$2),"..")</f>
        <v>..</v>
      </c>
    </row>
    <row r="33" spans="1:27">
      <c r="A33" s="42">
        <v>30</v>
      </c>
      <c r="B33" s="2">
        <f>IF(ISNUMBER('Bank List'!B31),'Bank List'!B31,"")</f>
        <v>4041848</v>
      </c>
      <c r="C33" s="55" t="str">
        <f>IF(ISTEXT(Soundness!C34),Soundness!C34,"")</f>
        <v>Lloyds Banking Group Plc</v>
      </c>
      <c r="D33" s="55" t="str">
        <f>IF(ISTEXT(Soundness!D34),Soundness!D34,"")</f>
        <v>United Kingdom</v>
      </c>
      <c r="E33" s="63" t="str">
        <f>Soundness!E34</f>
        <v>Y</v>
      </c>
      <c r="F33" s="57"/>
      <c r="G33" s="64" t="str">
        <f>IF(AND(ISNUMBER('O-Leverage'!F33),ISNUMBER('O-Leverage'!F$1),ISNUMBER('O-Leverage'!F$2)),STANDARDIZE('O-Leverage'!F33,'O-Leverage'!F$1,'O-Leverage'!F$2),"..")</f>
        <v>..</v>
      </c>
      <c r="H33" s="64" t="str">
        <f>IF(AND(ISNUMBER('O-Leverage'!G33),ISNUMBER('O-Leverage'!G$1),ISNUMBER('O-Leverage'!G$2)),STANDARDIZE('O-Leverage'!G33,'O-Leverage'!G$1,'O-Leverage'!G$2),"..")</f>
        <v>..</v>
      </c>
      <c r="I33" s="64" t="str">
        <f>IF(AND(ISNUMBER('O-Leverage'!H33),ISNUMBER('O-Leverage'!H$1),ISNUMBER('O-Leverage'!H$2)),STANDARDIZE('O-Leverage'!H33,'O-Leverage'!H$1,'O-Leverage'!H$2),"..")</f>
        <v>..</v>
      </c>
      <c r="J33" s="64" t="str">
        <f>IF(AND(ISNUMBER('O-Leverage'!I33),ISNUMBER('O-Leverage'!I$1),ISNUMBER('O-Leverage'!I$2)),STANDARDIZE('O-Leverage'!I33,'O-Leverage'!I$1,'O-Leverage'!I$2),"..")</f>
        <v>..</v>
      </c>
      <c r="K33" s="64" t="str">
        <f>IF(AND(ISNUMBER('O-Leverage'!J33),ISNUMBER('O-Leverage'!J$1),ISNUMBER('O-Leverage'!J$2)),STANDARDIZE('O-Leverage'!J33,'O-Leverage'!J$1,'O-Leverage'!J$2),"..")</f>
        <v>..</v>
      </c>
      <c r="L33" s="64" t="str">
        <f>IF(AND(ISNUMBER('O-Leverage'!K33),ISNUMBER('O-Leverage'!K$1),ISNUMBER('O-Leverage'!K$2)),STANDARDIZE('O-Leverage'!K33,'O-Leverage'!K$1,'O-Leverage'!K$2),"..")</f>
        <v>..</v>
      </c>
      <c r="M33" s="64" t="str">
        <f>IF(AND(ISNUMBER('O-Leverage'!L33),ISNUMBER('O-Leverage'!L$1),ISNUMBER('O-Leverage'!L$2)),STANDARDIZE('O-Leverage'!L33,'O-Leverage'!L$1,'O-Leverage'!L$2),"..")</f>
        <v>..</v>
      </c>
      <c r="N33" s="64">
        <f>IF(AND(ISNUMBER('O-Leverage'!M33),ISNUMBER('O-Leverage'!M$1),ISNUMBER('O-Leverage'!M$2)),STANDARDIZE('O-Leverage'!M33,'O-Leverage'!M$1,'O-Leverage'!M$2),"..")</f>
        <v>-0.5068869051162046</v>
      </c>
      <c r="O33" s="64">
        <f>IF(AND(ISNUMBER('O-Leverage'!N33),ISNUMBER('O-Leverage'!N$1),ISNUMBER('O-Leverage'!N$2)),STANDARDIZE('O-Leverage'!N33,'O-Leverage'!N$1,'O-Leverage'!N$2),"..")</f>
        <v>-0.97987379475544067</v>
      </c>
      <c r="P33" s="64">
        <f>IF(AND(ISNUMBER('O-Leverage'!O33),ISNUMBER('O-Leverage'!O$1),ISNUMBER('O-Leverage'!O$2)),STANDARDIZE('O-Leverage'!O33,'O-Leverage'!O$1,'O-Leverage'!O$2),"..")</f>
        <v>0.1776832243491393</v>
      </c>
      <c r="Q33" s="64">
        <f>IF(AND(ISNUMBER('O-Leverage'!P33),ISNUMBER('O-Leverage'!P$1),ISNUMBER('O-Leverage'!P$2)),STANDARDIZE('O-Leverage'!P33,'O-Leverage'!P$1,'O-Leverage'!P$2),"..")</f>
        <v>0.34087881978122836</v>
      </c>
      <c r="R33" s="64">
        <f>IF(AND(ISNUMBER('O-Leverage'!Q33),ISNUMBER('O-Leverage'!Q$1),ISNUMBER('O-Leverage'!Q$2)),STANDARDIZE('O-Leverage'!Q33,'O-Leverage'!Q$1,'O-Leverage'!Q$2),"..")</f>
        <v>0.13802338950067672</v>
      </c>
      <c r="S33" s="64" t="str">
        <f>IF(AND(ISNUMBER('O-Leverage'!R33),ISNUMBER('O-Leverage'!R$1),ISNUMBER('O-Leverage'!R$2)),STANDARDIZE('O-Leverage'!R33,'O-Leverage'!R$1,'O-Leverage'!R$2),"..")</f>
        <v>..</v>
      </c>
      <c r="T33" s="64" t="str">
        <f>IF(AND(ISNUMBER('O-Leverage'!S33),ISNUMBER('O-Leverage'!S$1),ISNUMBER('O-Leverage'!S$2)),STANDARDIZE('O-Leverage'!S33,'O-Leverage'!S$1,'O-Leverage'!S$2),"..")</f>
        <v>..</v>
      </c>
      <c r="U33" s="64" t="str">
        <f>IF(AND(ISNUMBER('O-Leverage'!T33),ISNUMBER('O-Leverage'!T$1),ISNUMBER('O-Leverage'!T$2)),STANDARDIZE('O-Leverage'!T33,'O-Leverage'!T$1,'O-Leverage'!T$2),"..")</f>
        <v>..</v>
      </c>
      <c r="V33" s="64" t="str">
        <f>IF(AND(ISNUMBER('O-Leverage'!U33),ISNUMBER('O-Leverage'!U$1),ISNUMBER('O-Leverage'!U$2)),STANDARDIZE('O-Leverage'!U33,'O-Leverage'!U$1,'O-Leverage'!U$2),"..")</f>
        <v>..</v>
      </c>
      <c r="W33" s="64" t="str">
        <f>IF(AND(ISNUMBER('O-Leverage'!V33),ISNUMBER('O-Leverage'!V$1),ISNUMBER('O-Leverage'!V$2)),STANDARDIZE('O-Leverage'!V33,'O-Leverage'!V$1,'O-Leverage'!V$2),"..")</f>
        <v>..</v>
      </c>
      <c r="X33" s="64" t="str">
        <f>IF(AND(ISNUMBER('O-Leverage'!W33),ISNUMBER('O-Leverage'!W$1),ISNUMBER('O-Leverage'!W$2)),STANDARDIZE('O-Leverage'!W33,'O-Leverage'!W$1,'O-Leverage'!W$2),"..")</f>
        <v>..</v>
      </c>
      <c r="Y33" s="64" t="str">
        <f>IF(AND(ISNUMBER('O-Leverage'!X33),ISNUMBER('O-Leverage'!X$1),ISNUMBER('O-Leverage'!X$2)),STANDARDIZE('O-Leverage'!X33,'O-Leverage'!X$1,'O-Leverage'!X$2),"..")</f>
        <v>..</v>
      </c>
      <c r="Z33" s="64" t="str">
        <f>IF(AND(ISNUMBER('O-Leverage'!Y33),ISNUMBER('O-Leverage'!Y$1),ISNUMBER('O-Leverage'!Y$2)),STANDARDIZE('O-Leverage'!Y33,'O-Leverage'!Y$1,'O-Leverage'!Y$2),"..")</f>
        <v>..</v>
      </c>
      <c r="AA33" s="64" t="str">
        <f>IF(AND(ISNUMBER('O-Leverage'!Z33),ISNUMBER('O-Leverage'!Z$1),ISNUMBER('O-Leverage'!Z$2)),STANDARDIZE('O-Leverage'!Z33,'O-Leverage'!Z$1,'O-Leverage'!Z$2),"..")</f>
        <v>..</v>
      </c>
    </row>
    <row r="34" spans="1:27">
      <c r="A34" s="42">
        <v>31</v>
      </c>
      <c r="B34" s="2">
        <f>IF(ISNUMBER('Bank List'!B32),'Bank List'!B32,"")</f>
        <v>4115073</v>
      </c>
      <c r="C34" s="55" t="str">
        <f>IF(ISTEXT(Soundness!C35),Soundness!C35,"")</f>
        <v>Mitsubishi UFJ Financial Group, Inc.</v>
      </c>
      <c r="D34" s="55" t="str">
        <f>IF(ISTEXT(Soundness!D35),Soundness!D35,"")</f>
        <v>Japan</v>
      </c>
      <c r="E34" s="63" t="str">
        <f>Soundness!E35</f>
        <v>Y</v>
      </c>
      <c r="F34" s="57"/>
      <c r="G34" s="64" t="str">
        <f>IF(AND(ISNUMBER('O-Leverage'!F34),ISNUMBER('O-Leverage'!F$1),ISNUMBER('O-Leverage'!F$2)),STANDARDIZE('O-Leverage'!F34,'O-Leverage'!F$1,'O-Leverage'!F$2),"..")</f>
        <v>..</v>
      </c>
      <c r="H34" s="64" t="str">
        <f>IF(AND(ISNUMBER('O-Leverage'!G34),ISNUMBER('O-Leverage'!G$1),ISNUMBER('O-Leverage'!G$2)),STANDARDIZE('O-Leverage'!G34,'O-Leverage'!G$1,'O-Leverage'!G$2),"..")</f>
        <v>..</v>
      </c>
      <c r="I34" s="64" t="str">
        <f>IF(AND(ISNUMBER('O-Leverage'!H34),ISNUMBER('O-Leverage'!H$1),ISNUMBER('O-Leverage'!H$2)),STANDARDIZE('O-Leverage'!H34,'O-Leverage'!H$1,'O-Leverage'!H$2),"..")</f>
        <v>..</v>
      </c>
      <c r="J34" s="64" t="str">
        <f>IF(AND(ISNUMBER('O-Leverage'!I34),ISNUMBER('O-Leverage'!I$1),ISNUMBER('O-Leverage'!I$2)),STANDARDIZE('O-Leverage'!I34,'O-Leverage'!I$1,'O-Leverage'!I$2),"..")</f>
        <v>..</v>
      </c>
      <c r="K34" s="64" t="str">
        <f>IF(AND(ISNUMBER('O-Leverage'!J34),ISNUMBER('O-Leverage'!J$1),ISNUMBER('O-Leverage'!J$2)),STANDARDIZE('O-Leverage'!J34,'O-Leverage'!J$1,'O-Leverage'!J$2),"..")</f>
        <v>..</v>
      </c>
      <c r="L34" s="64" t="str">
        <f>IF(AND(ISNUMBER('O-Leverage'!K34),ISNUMBER('O-Leverage'!K$1),ISNUMBER('O-Leverage'!K$2)),STANDARDIZE('O-Leverage'!K34,'O-Leverage'!K$1,'O-Leverage'!K$2),"..")</f>
        <v>..</v>
      </c>
      <c r="M34" s="64" t="str">
        <f>IF(AND(ISNUMBER('O-Leverage'!L34),ISNUMBER('O-Leverage'!L$1),ISNUMBER('O-Leverage'!L$2)),STANDARDIZE('O-Leverage'!L34,'O-Leverage'!L$1,'O-Leverage'!L$2),"..")</f>
        <v>..</v>
      </c>
      <c r="N34" s="64" t="str">
        <f>IF(AND(ISNUMBER('O-Leverage'!M34),ISNUMBER('O-Leverage'!M$1),ISNUMBER('O-Leverage'!M$2)),STANDARDIZE('O-Leverage'!M34,'O-Leverage'!M$1,'O-Leverage'!M$2),"..")</f>
        <v>..</v>
      </c>
      <c r="O34" s="64" t="str">
        <f>IF(AND(ISNUMBER('O-Leverage'!N34),ISNUMBER('O-Leverage'!N$1),ISNUMBER('O-Leverage'!N$2)),STANDARDIZE('O-Leverage'!N34,'O-Leverage'!N$1,'O-Leverage'!N$2),"..")</f>
        <v>..</v>
      </c>
      <c r="P34" s="64" t="str">
        <f>IF(AND(ISNUMBER('O-Leverage'!O34),ISNUMBER('O-Leverage'!O$1),ISNUMBER('O-Leverage'!O$2)),STANDARDIZE('O-Leverage'!O34,'O-Leverage'!O$1,'O-Leverage'!O$2),"..")</f>
        <v>..</v>
      </c>
      <c r="Q34" s="64" t="str">
        <f>IF(AND(ISNUMBER('O-Leverage'!P34),ISNUMBER('O-Leverage'!P$1),ISNUMBER('O-Leverage'!P$2)),STANDARDIZE('O-Leverage'!P34,'O-Leverage'!P$1,'O-Leverage'!P$2),"..")</f>
        <v>..</v>
      </c>
      <c r="R34" s="64" t="str">
        <f>IF(AND(ISNUMBER('O-Leverage'!Q34),ISNUMBER('O-Leverage'!Q$1),ISNUMBER('O-Leverage'!Q$2)),STANDARDIZE('O-Leverage'!Q34,'O-Leverage'!Q$1,'O-Leverage'!Q$2),"..")</f>
        <v>..</v>
      </c>
      <c r="S34" s="64" t="str">
        <f>IF(AND(ISNUMBER('O-Leverage'!R34),ISNUMBER('O-Leverage'!R$1),ISNUMBER('O-Leverage'!R$2)),STANDARDIZE('O-Leverage'!R34,'O-Leverage'!R$1,'O-Leverage'!R$2),"..")</f>
        <v>..</v>
      </c>
      <c r="T34" s="64" t="str">
        <f>IF(AND(ISNUMBER('O-Leverage'!S34),ISNUMBER('O-Leverage'!S$1),ISNUMBER('O-Leverage'!S$2)),STANDARDIZE('O-Leverage'!S34,'O-Leverage'!S$1,'O-Leverage'!S$2),"..")</f>
        <v>..</v>
      </c>
      <c r="U34" s="64" t="str">
        <f>IF(AND(ISNUMBER('O-Leverage'!T34),ISNUMBER('O-Leverage'!T$1),ISNUMBER('O-Leverage'!T$2)),STANDARDIZE('O-Leverage'!T34,'O-Leverage'!T$1,'O-Leverage'!T$2),"..")</f>
        <v>..</v>
      </c>
      <c r="V34" s="64" t="str">
        <f>IF(AND(ISNUMBER('O-Leverage'!U34),ISNUMBER('O-Leverage'!U$1),ISNUMBER('O-Leverage'!U$2)),STANDARDIZE('O-Leverage'!U34,'O-Leverage'!U$1,'O-Leverage'!U$2),"..")</f>
        <v>..</v>
      </c>
      <c r="W34" s="64" t="str">
        <f>IF(AND(ISNUMBER('O-Leverage'!V34),ISNUMBER('O-Leverage'!V$1),ISNUMBER('O-Leverage'!V$2)),STANDARDIZE('O-Leverage'!V34,'O-Leverage'!V$1,'O-Leverage'!V$2),"..")</f>
        <v>..</v>
      </c>
      <c r="X34" s="64" t="str">
        <f>IF(AND(ISNUMBER('O-Leverage'!W34),ISNUMBER('O-Leverage'!W$1),ISNUMBER('O-Leverage'!W$2)),STANDARDIZE('O-Leverage'!W34,'O-Leverage'!W$1,'O-Leverage'!W$2),"..")</f>
        <v>..</v>
      </c>
      <c r="Y34" s="64" t="str">
        <f>IF(AND(ISNUMBER('O-Leverage'!X34),ISNUMBER('O-Leverage'!X$1),ISNUMBER('O-Leverage'!X$2)),STANDARDIZE('O-Leverage'!X34,'O-Leverage'!X$1,'O-Leverage'!X$2),"..")</f>
        <v>..</v>
      </c>
      <c r="Z34" s="64" t="str">
        <f>IF(AND(ISNUMBER('O-Leverage'!Y34),ISNUMBER('O-Leverage'!Y$1),ISNUMBER('O-Leverage'!Y$2)),STANDARDIZE('O-Leverage'!Y34,'O-Leverage'!Y$1,'O-Leverage'!Y$2),"..")</f>
        <v>..</v>
      </c>
      <c r="AA34" s="64" t="str">
        <f>IF(AND(ISNUMBER('O-Leverage'!Z34),ISNUMBER('O-Leverage'!Z$1),ISNUMBER('O-Leverage'!Z$2)),STANDARDIZE('O-Leverage'!Z34,'O-Leverage'!Z$1,'O-Leverage'!Z$2),"..")</f>
        <v>..</v>
      </c>
    </row>
    <row r="35" spans="1:27">
      <c r="A35" s="42">
        <v>32</v>
      </c>
      <c r="B35" s="2">
        <f>IF(ISNUMBER('Bank List'!B33),'Bank List'!B33,"")</f>
        <v>4087990</v>
      </c>
      <c r="C35" s="55" t="str">
        <f>IF(ISTEXT(Soundness!C36),Soundness!C36,"")</f>
        <v>Mizuho Financial Group, Inc.</v>
      </c>
      <c r="D35" s="55" t="str">
        <f>IF(ISTEXT(Soundness!D36),Soundness!D36,"")</f>
        <v>Japan</v>
      </c>
      <c r="E35" s="63" t="str">
        <f>Soundness!E36</f>
        <v>Y</v>
      </c>
      <c r="F35" s="57"/>
      <c r="G35" s="64" t="str">
        <f>IF(AND(ISNUMBER('O-Leverage'!F35),ISNUMBER('O-Leverage'!F$1),ISNUMBER('O-Leverage'!F$2)),STANDARDIZE('O-Leverage'!F35,'O-Leverage'!F$1,'O-Leverage'!F$2),"..")</f>
        <v>..</v>
      </c>
      <c r="H35" s="64" t="str">
        <f>IF(AND(ISNUMBER('O-Leverage'!G35),ISNUMBER('O-Leverage'!G$1),ISNUMBER('O-Leverage'!G$2)),STANDARDIZE('O-Leverage'!G35,'O-Leverage'!G$1,'O-Leverage'!G$2),"..")</f>
        <v>..</v>
      </c>
      <c r="I35" s="64" t="str">
        <f>IF(AND(ISNUMBER('O-Leverage'!H35),ISNUMBER('O-Leverage'!H$1),ISNUMBER('O-Leverage'!H$2)),STANDARDIZE('O-Leverage'!H35,'O-Leverage'!H$1,'O-Leverage'!H$2),"..")</f>
        <v>..</v>
      </c>
      <c r="J35" s="64" t="str">
        <f>IF(AND(ISNUMBER('O-Leverage'!I35),ISNUMBER('O-Leverage'!I$1),ISNUMBER('O-Leverage'!I$2)),STANDARDIZE('O-Leverage'!I35,'O-Leverage'!I$1,'O-Leverage'!I$2),"..")</f>
        <v>..</v>
      </c>
      <c r="K35" s="64" t="str">
        <f>IF(AND(ISNUMBER('O-Leverage'!J35),ISNUMBER('O-Leverage'!J$1),ISNUMBER('O-Leverage'!J$2)),STANDARDIZE('O-Leverage'!J35,'O-Leverage'!J$1,'O-Leverage'!J$2),"..")</f>
        <v>..</v>
      </c>
      <c r="L35" s="64" t="str">
        <f>IF(AND(ISNUMBER('O-Leverage'!K35),ISNUMBER('O-Leverage'!K$1),ISNUMBER('O-Leverage'!K$2)),STANDARDIZE('O-Leverage'!K35,'O-Leverage'!K$1,'O-Leverage'!K$2),"..")</f>
        <v>..</v>
      </c>
      <c r="M35" s="64" t="str">
        <f>IF(AND(ISNUMBER('O-Leverage'!L35),ISNUMBER('O-Leverage'!L$1),ISNUMBER('O-Leverage'!L$2)),STANDARDIZE('O-Leverage'!L35,'O-Leverage'!L$1,'O-Leverage'!L$2),"..")</f>
        <v>..</v>
      </c>
      <c r="N35" s="64" t="str">
        <f>IF(AND(ISNUMBER('O-Leverage'!M35),ISNUMBER('O-Leverage'!M$1),ISNUMBER('O-Leverage'!M$2)),STANDARDIZE('O-Leverage'!M35,'O-Leverage'!M$1,'O-Leverage'!M$2),"..")</f>
        <v>..</v>
      </c>
      <c r="O35" s="64" t="str">
        <f>IF(AND(ISNUMBER('O-Leverage'!N35),ISNUMBER('O-Leverage'!N$1),ISNUMBER('O-Leverage'!N$2)),STANDARDIZE('O-Leverage'!N35,'O-Leverage'!N$1,'O-Leverage'!N$2),"..")</f>
        <v>..</v>
      </c>
      <c r="P35" s="64" t="str">
        <f>IF(AND(ISNUMBER('O-Leverage'!O35),ISNUMBER('O-Leverage'!O$1),ISNUMBER('O-Leverage'!O$2)),STANDARDIZE('O-Leverage'!O35,'O-Leverage'!O$1,'O-Leverage'!O$2),"..")</f>
        <v>..</v>
      </c>
      <c r="Q35" s="64" t="str">
        <f>IF(AND(ISNUMBER('O-Leverage'!P35),ISNUMBER('O-Leverage'!P$1),ISNUMBER('O-Leverage'!P$2)),STANDARDIZE('O-Leverage'!P35,'O-Leverage'!P$1,'O-Leverage'!P$2),"..")</f>
        <v>..</v>
      </c>
      <c r="R35" s="64" t="str">
        <f>IF(AND(ISNUMBER('O-Leverage'!Q35),ISNUMBER('O-Leverage'!Q$1),ISNUMBER('O-Leverage'!Q$2)),STANDARDIZE('O-Leverage'!Q35,'O-Leverage'!Q$1,'O-Leverage'!Q$2),"..")</f>
        <v>..</v>
      </c>
      <c r="S35" s="64" t="str">
        <f>IF(AND(ISNUMBER('O-Leverage'!R35),ISNUMBER('O-Leverage'!R$1),ISNUMBER('O-Leverage'!R$2)),STANDARDIZE('O-Leverage'!R35,'O-Leverage'!R$1,'O-Leverage'!R$2),"..")</f>
        <v>..</v>
      </c>
      <c r="T35" s="64" t="str">
        <f>IF(AND(ISNUMBER('O-Leverage'!S35),ISNUMBER('O-Leverage'!S$1),ISNUMBER('O-Leverage'!S$2)),STANDARDIZE('O-Leverage'!S35,'O-Leverage'!S$1,'O-Leverage'!S$2),"..")</f>
        <v>..</v>
      </c>
      <c r="U35" s="64" t="str">
        <f>IF(AND(ISNUMBER('O-Leverage'!T35),ISNUMBER('O-Leverage'!T$1),ISNUMBER('O-Leverage'!T$2)),STANDARDIZE('O-Leverage'!T35,'O-Leverage'!T$1,'O-Leverage'!T$2),"..")</f>
        <v>..</v>
      </c>
      <c r="V35" s="64" t="str">
        <f>IF(AND(ISNUMBER('O-Leverage'!U35),ISNUMBER('O-Leverage'!U$1),ISNUMBER('O-Leverage'!U$2)),STANDARDIZE('O-Leverage'!U35,'O-Leverage'!U$1,'O-Leverage'!U$2),"..")</f>
        <v>..</v>
      </c>
      <c r="W35" s="64" t="str">
        <f>IF(AND(ISNUMBER('O-Leverage'!V35),ISNUMBER('O-Leverage'!V$1),ISNUMBER('O-Leverage'!V$2)),STANDARDIZE('O-Leverage'!V35,'O-Leverage'!V$1,'O-Leverage'!V$2),"..")</f>
        <v>..</v>
      </c>
      <c r="X35" s="64" t="str">
        <f>IF(AND(ISNUMBER('O-Leverage'!W35),ISNUMBER('O-Leverage'!W$1),ISNUMBER('O-Leverage'!W$2)),STANDARDIZE('O-Leverage'!W35,'O-Leverage'!W$1,'O-Leverage'!W$2),"..")</f>
        <v>..</v>
      </c>
      <c r="Y35" s="64" t="str">
        <f>IF(AND(ISNUMBER('O-Leverage'!X35),ISNUMBER('O-Leverage'!X$1),ISNUMBER('O-Leverage'!X$2)),STANDARDIZE('O-Leverage'!X35,'O-Leverage'!X$1,'O-Leverage'!X$2),"..")</f>
        <v>..</v>
      </c>
      <c r="Z35" s="64" t="str">
        <f>IF(AND(ISNUMBER('O-Leverage'!Y35),ISNUMBER('O-Leverage'!Y$1),ISNUMBER('O-Leverage'!Y$2)),STANDARDIZE('O-Leverage'!Y35,'O-Leverage'!Y$1,'O-Leverage'!Y$2),"..")</f>
        <v>..</v>
      </c>
      <c r="AA35" s="64" t="str">
        <f>IF(AND(ISNUMBER('O-Leverage'!Z35),ISNUMBER('O-Leverage'!Z$1),ISNUMBER('O-Leverage'!Z$2)),STANDARDIZE('O-Leverage'!Z35,'O-Leverage'!Z$1,'O-Leverage'!Z$2),"..")</f>
        <v>..</v>
      </c>
    </row>
    <row r="36" spans="1:27">
      <c r="A36" s="42">
        <v>33</v>
      </c>
      <c r="B36" s="2">
        <f>IF(ISNUMBER('Bank List'!B34),'Bank List'!B34,"")</f>
        <v>4005723</v>
      </c>
      <c r="C36" s="55" t="str">
        <f>IF(ISTEXT(Soundness!C37),Soundness!C37,"")</f>
        <v>National Australia Bank, Limited</v>
      </c>
      <c r="D36" s="55" t="str">
        <f>IF(ISTEXT(Soundness!D37),Soundness!D37,"")</f>
        <v>Australia</v>
      </c>
      <c r="E36" s="63" t="str">
        <f>Soundness!E37</f>
        <v>Y</v>
      </c>
      <c r="F36" s="57"/>
      <c r="G36" s="64" t="str">
        <f>IF(AND(ISNUMBER('O-Leverage'!F36),ISNUMBER('O-Leverage'!F$1),ISNUMBER('O-Leverage'!F$2)),STANDARDIZE('O-Leverage'!F36,'O-Leverage'!F$1,'O-Leverage'!F$2),"..")</f>
        <v>..</v>
      </c>
      <c r="H36" s="64" t="str">
        <f>IF(AND(ISNUMBER('O-Leverage'!G36),ISNUMBER('O-Leverage'!G$1),ISNUMBER('O-Leverage'!G$2)),STANDARDIZE('O-Leverage'!G36,'O-Leverage'!G$1,'O-Leverage'!G$2),"..")</f>
        <v>..</v>
      </c>
      <c r="I36" s="64" t="str">
        <f>IF(AND(ISNUMBER('O-Leverage'!H36),ISNUMBER('O-Leverage'!H$1),ISNUMBER('O-Leverage'!H$2)),STANDARDIZE('O-Leverage'!H36,'O-Leverage'!H$1,'O-Leverage'!H$2),"..")</f>
        <v>..</v>
      </c>
      <c r="J36" s="64" t="str">
        <f>IF(AND(ISNUMBER('O-Leverage'!I36),ISNUMBER('O-Leverage'!I$1),ISNUMBER('O-Leverage'!I$2)),STANDARDIZE('O-Leverage'!I36,'O-Leverage'!I$1,'O-Leverage'!I$2),"..")</f>
        <v>..</v>
      </c>
      <c r="K36" s="64" t="str">
        <f>IF(AND(ISNUMBER('O-Leverage'!J36),ISNUMBER('O-Leverage'!J$1),ISNUMBER('O-Leverage'!J$2)),STANDARDIZE('O-Leverage'!J36,'O-Leverage'!J$1,'O-Leverage'!J$2),"..")</f>
        <v>..</v>
      </c>
      <c r="L36" s="64" t="str">
        <f>IF(AND(ISNUMBER('O-Leverage'!K36),ISNUMBER('O-Leverage'!K$1),ISNUMBER('O-Leverage'!K$2)),STANDARDIZE('O-Leverage'!K36,'O-Leverage'!K$1,'O-Leverage'!K$2),"..")</f>
        <v>..</v>
      </c>
      <c r="M36" s="64" t="str">
        <f>IF(AND(ISNUMBER('O-Leverage'!L36),ISNUMBER('O-Leverage'!L$1),ISNUMBER('O-Leverage'!L$2)),STANDARDIZE('O-Leverage'!L36,'O-Leverage'!L$1,'O-Leverage'!L$2),"..")</f>
        <v>..</v>
      </c>
      <c r="N36" s="64">
        <f>IF(AND(ISNUMBER('O-Leverage'!M36),ISNUMBER('O-Leverage'!M$1),ISNUMBER('O-Leverage'!M$2)),STANDARDIZE('O-Leverage'!M36,'O-Leverage'!M$1,'O-Leverage'!M$2),"..")</f>
        <v>0.48566604308547168</v>
      </c>
      <c r="O36" s="64">
        <f>IF(AND(ISNUMBER('O-Leverage'!N36),ISNUMBER('O-Leverage'!N$1),ISNUMBER('O-Leverage'!N$2)),STANDARDIZE('O-Leverage'!N36,'O-Leverage'!N$1,'O-Leverage'!N$2),"..")</f>
        <v>0.44046905224506955</v>
      </c>
      <c r="P36" s="64">
        <f>IF(AND(ISNUMBER('O-Leverage'!O36),ISNUMBER('O-Leverage'!O$1),ISNUMBER('O-Leverage'!O$2)),STANDARDIZE('O-Leverage'!O36,'O-Leverage'!O$1,'O-Leverage'!O$2),"..")</f>
        <v>0.86568122996684926</v>
      </c>
      <c r="Q36" s="64">
        <f>IF(AND(ISNUMBER('O-Leverage'!P36),ISNUMBER('O-Leverage'!P$1),ISNUMBER('O-Leverage'!P$2)),STANDARDIZE('O-Leverage'!P36,'O-Leverage'!P$1,'O-Leverage'!P$2),"..")</f>
        <v>0.66863179949286589</v>
      </c>
      <c r="R36" s="64">
        <f>IF(AND(ISNUMBER('O-Leverage'!Q36),ISNUMBER('O-Leverage'!Q$1),ISNUMBER('O-Leverage'!Q$2)),STANDARDIZE('O-Leverage'!Q36,'O-Leverage'!Q$1,'O-Leverage'!Q$2),"..")</f>
        <v>0.39182983869625226</v>
      </c>
      <c r="S36" s="64">
        <f>IF(AND(ISNUMBER('O-Leverage'!R36),ISNUMBER('O-Leverage'!R$1),ISNUMBER('O-Leverage'!R$2)),STANDARDIZE('O-Leverage'!R36,'O-Leverage'!R$1,'O-Leverage'!R$2),"..")</f>
        <v>0.42250734648928823</v>
      </c>
      <c r="T36" s="64" t="str">
        <f>IF(AND(ISNUMBER('O-Leverage'!S36),ISNUMBER('O-Leverage'!S$1),ISNUMBER('O-Leverage'!S$2)),STANDARDIZE('O-Leverage'!S36,'O-Leverage'!S$1,'O-Leverage'!S$2),"..")</f>
        <v>..</v>
      </c>
      <c r="U36" s="64" t="str">
        <f>IF(AND(ISNUMBER('O-Leverage'!T36),ISNUMBER('O-Leverage'!T$1),ISNUMBER('O-Leverage'!T$2)),STANDARDIZE('O-Leverage'!T36,'O-Leverage'!T$1,'O-Leverage'!T$2),"..")</f>
        <v>..</v>
      </c>
      <c r="V36" s="64" t="str">
        <f>IF(AND(ISNUMBER('O-Leverage'!U36),ISNUMBER('O-Leverage'!U$1),ISNUMBER('O-Leverage'!U$2)),STANDARDIZE('O-Leverage'!U36,'O-Leverage'!U$1,'O-Leverage'!U$2),"..")</f>
        <v>..</v>
      </c>
      <c r="W36" s="64" t="str">
        <f>IF(AND(ISNUMBER('O-Leverage'!V36),ISNUMBER('O-Leverage'!V$1),ISNUMBER('O-Leverage'!V$2)),STANDARDIZE('O-Leverage'!V36,'O-Leverage'!V$1,'O-Leverage'!V$2),"..")</f>
        <v>..</v>
      </c>
      <c r="X36" s="64" t="str">
        <f>IF(AND(ISNUMBER('O-Leverage'!W36),ISNUMBER('O-Leverage'!W$1),ISNUMBER('O-Leverage'!W$2)),STANDARDIZE('O-Leverage'!W36,'O-Leverage'!W$1,'O-Leverage'!W$2),"..")</f>
        <v>..</v>
      </c>
      <c r="Y36" s="64" t="str">
        <f>IF(AND(ISNUMBER('O-Leverage'!X36),ISNUMBER('O-Leverage'!X$1),ISNUMBER('O-Leverage'!X$2)),STANDARDIZE('O-Leverage'!X36,'O-Leverage'!X$1,'O-Leverage'!X$2),"..")</f>
        <v>..</v>
      </c>
      <c r="Z36" s="64" t="str">
        <f>IF(AND(ISNUMBER('O-Leverage'!Y36),ISNUMBER('O-Leverage'!Y$1),ISNUMBER('O-Leverage'!Y$2)),STANDARDIZE('O-Leverage'!Y36,'O-Leverage'!Y$1,'O-Leverage'!Y$2),"..")</f>
        <v>..</v>
      </c>
      <c r="AA36" s="64" t="str">
        <f>IF(AND(ISNUMBER('O-Leverage'!Z36),ISNUMBER('O-Leverage'!Z$1),ISNUMBER('O-Leverage'!Z$2)),STANDARDIZE('O-Leverage'!Z36,'O-Leverage'!Z$1,'O-Leverage'!Z$2),"..")</f>
        <v>..</v>
      </c>
    </row>
    <row r="37" spans="1:27">
      <c r="A37" s="42">
        <v>34</v>
      </c>
      <c r="B37" s="2">
        <f>IF(ISNUMBER('Bank List'!B35),'Bank List'!B35,"")</f>
        <v>4077805</v>
      </c>
      <c r="C37" s="55" t="str">
        <f>IF(ISTEXT(Soundness!C38),Soundness!C38,"")</f>
        <v>Natixis</v>
      </c>
      <c r="D37" s="55" t="str">
        <f>IF(ISTEXT(Soundness!D38),Soundness!D38,"")</f>
        <v>France</v>
      </c>
      <c r="E37" s="63" t="str">
        <f>Soundness!E38</f>
        <v>Y</v>
      </c>
      <c r="F37" s="57"/>
      <c r="G37" s="64" t="str">
        <f>IF(AND(ISNUMBER('O-Leverage'!F37),ISNUMBER('O-Leverage'!F$1),ISNUMBER('O-Leverage'!F$2)),STANDARDIZE('O-Leverage'!F37,'O-Leverage'!F$1,'O-Leverage'!F$2),"..")</f>
        <v>..</v>
      </c>
      <c r="H37" s="64" t="str">
        <f>IF(AND(ISNUMBER('O-Leverage'!G37),ISNUMBER('O-Leverage'!G$1),ISNUMBER('O-Leverage'!G$2)),STANDARDIZE('O-Leverage'!G37,'O-Leverage'!G$1,'O-Leverage'!G$2),"..")</f>
        <v>..</v>
      </c>
      <c r="I37" s="64" t="str">
        <f>IF(AND(ISNUMBER('O-Leverage'!H37),ISNUMBER('O-Leverage'!H$1),ISNUMBER('O-Leverage'!H$2)),STANDARDIZE('O-Leverage'!H37,'O-Leverage'!H$1,'O-Leverage'!H$2),"..")</f>
        <v>..</v>
      </c>
      <c r="J37" s="64" t="str">
        <f>IF(AND(ISNUMBER('O-Leverage'!I37),ISNUMBER('O-Leverage'!I$1),ISNUMBER('O-Leverage'!I$2)),STANDARDIZE('O-Leverage'!I37,'O-Leverage'!I$1,'O-Leverage'!I$2),"..")</f>
        <v>..</v>
      </c>
      <c r="K37" s="64" t="str">
        <f>IF(AND(ISNUMBER('O-Leverage'!J37),ISNUMBER('O-Leverage'!J$1),ISNUMBER('O-Leverage'!J$2)),STANDARDIZE('O-Leverage'!J37,'O-Leverage'!J$1,'O-Leverage'!J$2),"..")</f>
        <v>..</v>
      </c>
      <c r="L37" s="64" t="str">
        <f>IF(AND(ISNUMBER('O-Leverage'!K37),ISNUMBER('O-Leverage'!K$1),ISNUMBER('O-Leverage'!K$2)),STANDARDIZE('O-Leverage'!K37,'O-Leverage'!K$1,'O-Leverage'!K$2),"..")</f>
        <v>..</v>
      </c>
      <c r="M37" s="64" t="str">
        <f>IF(AND(ISNUMBER('O-Leverage'!L37),ISNUMBER('O-Leverage'!L$1),ISNUMBER('O-Leverage'!L$2)),STANDARDIZE('O-Leverage'!L37,'O-Leverage'!L$1,'O-Leverage'!L$2),"..")</f>
        <v>..</v>
      </c>
      <c r="N37" s="64">
        <f>IF(AND(ISNUMBER('O-Leverage'!M37),ISNUMBER('O-Leverage'!M$1),ISNUMBER('O-Leverage'!M$2)),STANDARDIZE('O-Leverage'!M37,'O-Leverage'!M$1,'O-Leverage'!M$2),"..")</f>
        <v>-0.57901972616384367</v>
      </c>
      <c r="O37" s="64">
        <f>IF(AND(ISNUMBER('O-Leverage'!N37),ISNUMBER('O-Leverage'!N$1),ISNUMBER('O-Leverage'!N$2)),STANDARDIZE('O-Leverage'!N37,'O-Leverage'!N$1,'O-Leverage'!N$2),"..")</f>
        <v>-0.64919246033416389</v>
      </c>
      <c r="P37" s="64">
        <f>IF(AND(ISNUMBER('O-Leverage'!O37),ISNUMBER('O-Leverage'!O$1),ISNUMBER('O-Leverage'!O$2)),STANDARDIZE('O-Leverage'!O37,'O-Leverage'!O$1,'O-Leverage'!O$2),"..")</f>
        <v>-0.43417115732781847</v>
      </c>
      <c r="Q37" s="64">
        <f>IF(AND(ISNUMBER('O-Leverage'!P37),ISNUMBER('O-Leverage'!P$1),ISNUMBER('O-Leverage'!P$2)),STANDARDIZE('O-Leverage'!P37,'O-Leverage'!P$1,'O-Leverage'!P$2),"..")</f>
        <v>-0.38333598763535387</v>
      </c>
      <c r="R37" s="64">
        <f>IF(AND(ISNUMBER('O-Leverage'!Q37),ISNUMBER('O-Leverage'!Q$1),ISNUMBER('O-Leverage'!Q$2)),STANDARDIZE('O-Leverage'!Q37,'O-Leverage'!Q$1,'O-Leverage'!Q$2),"..")</f>
        <v>-0.73458092745534842</v>
      </c>
      <c r="S37" s="64" t="str">
        <f>IF(AND(ISNUMBER('O-Leverage'!R37),ISNUMBER('O-Leverage'!R$1),ISNUMBER('O-Leverage'!R$2)),STANDARDIZE('O-Leverage'!R37,'O-Leverage'!R$1,'O-Leverage'!R$2),"..")</f>
        <v>..</v>
      </c>
      <c r="T37" s="64" t="str">
        <f>IF(AND(ISNUMBER('O-Leverage'!S37),ISNUMBER('O-Leverage'!S$1),ISNUMBER('O-Leverage'!S$2)),STANDARDIZE('O-Leverage'!S37,'O-Leverage'!S$1,'O-Leverage'!S$2),"..")</f>
        <v>..</v>
      </c>
      <c r="U37" s="64" t="str">
        <f>IF(AND(ISNUMBER('O-Leverage'!T37),ISNUMBER('O-Leverage'!T$1),ISNUMBER('O-Leverage'!T$2)),STANDARDIZE('O-Leverage'!T37,'O-Leverage'!T$1,'O-Leverage'!T$2),"..")</f>
        <v>..</v>
      </c>
      <c r="V37" s="64" t="str">
        <f>IF(AND(ISNUMBER('O-Leverage'!U37),ISNUMBER('O-Leverage'!U$1),ISNUMBER('O-Leverage'!U$2)),STANDARDIZE('O-Leverage'!U37,'O-Leverage'!U$1,'O-Leverage'!U$2),"..")</f>
        <v>..</v>
      </c>
      <c r="W37" s="64" t="str">
        <f>IF(AND(ISNUMBER('O-Leverage'!V37),ISNUMBER('O-Leverage'!V$1),ISNUMBER('O-Leverage'!V$2)),STANDARDIZE('O-Leverage'!V37,'O-Leverage'!V$1,'O-Leverage'!V$2),"..")</f>
        <v>..</v>
      </c>
      <c r="X37" s="64" t="str">
        <f>IF(AND(ISNUMBER('O-Leverage'!W37),ISNUMBER('O-Leverage'!W$1),ISNUMBER('O-Leverage'!W$2)),STANDARDIZE('O-Leverage'!W37,'O-Leverage'!W$1,'O-Leverage'!W$2),"..")</f>
        <v>..</v>
      </c>
      <c r="Y37" s="64" t="str">
        <f>IF(AND(ISNUMBER('O-Leverage'!X37),ISNUMBER('O-Leverage'!X$1),ISNUMBER('O-Leverage'!X$2)),STANDARDIZE('O-Leverage'!X37,'O-Leverage'!X$1,'O-Leverage'!X$2),"..")</f>
        <v>..</v>
      </c>
      <c r="Z37" s="64" t="str">
        <f>IF(AND(ISNUMBER('O-Leverage'!Y37),ISNUMBER('O-Leverage'!Y$1),ISNUMBER('O-Leverage'!Y$2)),STANDARDIZE('O-Leverage'!Y37,'O-Leverage'!Y$1,'O-Leverage'!Y$2),"..")</f>
        <v>..</v>
      </c>
      <c r="AA37" s="64" t="str">
        <f>IF(AND(ISNUMBER('O-Leverage'!Z37),ISNUMBER('O-Leverage'!Z$1),ISNUMBER('O-Leverage'!Z$2)),STANDARDIZE('O-Leverage'!Z37,'O-Leverage'!Z$1,'O-Leverage'!Z$2),"..")</f>
        <v>..</v>
      </c>
    </row>
    <row r="38" spans="1:27">
      <c r="A38" s="42">
        <v>35</v>
      </c>
      <c r="B38" s="2">
        <f>IF(ISNUMBER('Bank List'!B36),'Bank List'!B36,"")</f>
        <v>4108919</v>
      </c>
      <c r="C38" s="55" t="str">
        <f>IF(ISTEXT(Soundness!C39),Soundness!C39,"")</f>
        <v>Nordea Bank AB</v>
      </c>
      <c r="D38" s="55" t="str">
        <f>IF(ISTEXT(Soundness!D39),Soundness!D39,"")</f>
        <v>Sweden</v>
      </c>
      <c r="E38" s="63" t="str">
        <f>Soundness!E39</f>
        <v>Y</v>
      </c>
      <c r="F38" s="57"/>
      <c r="G38" s="64" t="str">
        <f>IF(AND(ISNUMBER('O-Leverage'!F38),ISNUMBER('O-Leverage'!F$1),ISNUMBER('O-Leverage'!F$2)),STANDARDIZE('O-Leverage'!F38,'O-Leverage'!F$1,'O-Leverage'!F$2),"..")</f>
        <v>..</v>
      </c>
      <c r="H38" s="64" t="str">
        <f>IF(AND(ISNUMBER('O-Leverage'!G38),ISNUMBER('O-Leverage'!G$1),ISNUMBER('O-Leverage'!G$2)),STANDARDIZE('O-Leverage'!G38,'O-Leverage'!G$1,'O-Leverage'!G$2),"..")</f>
        <v>..</v>
      </c>
      <c r="I38" s="64" t="str">
        <f>IF(AND(ISNUMBER('O-Leverage'!H38),ISNUMBER('O-Leverage'!H$1),ISNUMBER('O-Leverage'!H$2)),STANDARDIZE('O-Leverage'!H38,'O-Leverage'!H$1,'O-Leverage'!H$2),"..")</f>
        <v>..</v>
      </c>
      <c r="J38" s="64" t="str">
        <f>IF(AND(ISNUMBER('O-Leverage'!I38),ISNUMBER('O-Leverage'!I$1),ISNUMBER('O-Leverage'!I$2)),STANDARDIZE('O-Leverage'!I38,'O-Leverage'!I$1,'O-Leverage'!I$2),"..")</f>
        <v>..</v>
      </c>
      <c r="K38" s="64" t="str">
        <f>IF(AND(ISNUMBER('O-Leverage'!J38),ISNUMBER('O-Leverage'!J$1),ISNUMBER('O-Leverage'!J$2)),STANDARDIZE('O-Leverage'!J38,'O-Leverage'!J$1,'O-Leverage'!J$2),"..")</f>
        <v>..</v>
      </c>
      <c r="L38" s="64" t="str">
        <f>IF(AND(ISNUMBER('O-Leverage'!K38),ISNUMBER('O-Leverage'!K$1),ISNUMBER('O-Leverage'!K$2)),STANDARDIZE('O-Leverage'!K38,'O-Leverage'!K$1,'O-Leverage'!K$2),"..")</f>
        <v>..</v>
      </c>
      <c r="M38" s="64" t="str">
        <f>IF(AND(ISNUMBER('O-Leverage'!L38),ISNUMBER('O-Leverage'!L$1),ISNUMBER('O-Leverage'!L$2)),STANDARDIZE('O-Leverage'!L38,'O-Leverage'!L$1,'O-Leverage'!L$2),"..")</f>
        <v>..</v>
      </c>
      <c r="N38" s="64">
        <f>IF(AND(ISNUMBER('O-Leverage'!M38),ISNUMBER('O-Leverage'!M$1),ISNUMBER('O-Leverage'!M$2)),STANDARDIZE('O-Leverage'!M38,'O-Leverage'!M$1,'O-Leverage'!M$2),"..")</f>
        <v>0.10200216473586882</v>
      </c>
      <c r="O38" s="64">
        <f>IF(AND(ISNUMBER('O-Leverage'!N38),ISNUMBER('O-Leverage'!N$1),ISNUMBER('O-Leverage'!N$2)),STANDARDIZE('O-Leverage'!N38,'O-Leverage'!N$1,'O-Leverage'!N$2),"..")</f>
        <v>-4.6553688841701371E-2</v>
      </c>
      <c r="P38" s="64">
        <f>IF(AND(ISNUMBER('O-Leverage'!O38),ISNUMBER('O-Leverage'!O$1),ISNUMBER('O-Leverage'!O$2)),STANDARDIZE('O-Leverage'!O38,'O-Leverage'!O$1,'O-Leverage'!O$2),"..")</f>
        <v>0.2908576175777432</v>
      </c>
      <c r="Q38" s="64">
        <f>IF(AND(ISNUMBER('O-Leverage'!P38),ISNUMBER('O-Leverage'!P$1),ISNUMBER('O-Leverage'!P$2)),STANDARDIZE('O-Leverage'!P38,'O-Leverage'!P$1,'O-Leverage'!P$2),"..")</f>
        <v>9.5086334847861678E-2</v>
      </c>
      <c r="R38" s="64">
        <f>IF(AND(ISNUMBER('O-Leverage'!Q38),ISNUMBER('O-Leverage'!Q$1),ISNUMBER('O-Leverage'!Q$2)),STANDARDIZE('O-Leverage'!Q38,'O-Leverage'!Q$1,'O-Leverage'!Q$2),"..")</f>
        <v>-0.43202358091783</v>
      </c>
      <c r="S38" s="64" t="str">
        <f>IF(AND(ISNUMBER('O-Leverage'!R38),ISNUMBER('O-Leverage'!R$1),ISNUMBER('O-Leverage'!R$2)),STANDARDIZE('O-Leverage'!R38,'O-Leverage'!R$1,'O-Leverage'!R$2),"..")</f>
        <v>..</v>
      </c>
      <c r="T38" s="64" t="str">
        <f>IF(AND(ISNUMBER('O-Leverage'!S38),ISNUMBER('O-Leverage'!S$1),ISNUMBER('O-Leverage'!S$2)),STANDARDIZE('O-Leverage'!S38,'O-Leverage'!S$1,'O-Leverage'!S$2),"..")</f>
        <v>..</v>
      </c>
      <c r="U38" s="64" t="str">
        <f>IF(AND(ISNUMBER('O-Leverage'!T38),ISNUMBER('O-Leverage'!T$1),ISNUMBER('O-Leverage'!T$2)),STANDARDIZE('O-Leverage'!T38,'O-Leverage'!T$1,'O-Leverage'!T$2),"..")</f>
        <v>..</v>
      </c>
      <c r="V38" s="64" t="str">
        <f>IF(AND(ISNUMBER('O-Leverage'!U38),ISNUMBER('O-Leverage'!U$1),ISNUMBER('O-Leverage'!U$2)),STANDARDIZE('O-Leverage'!U38,'O-Leverage'!U$1,'O-Leverage'!U$2),"..")</f>
        <v>..</v>
      </c>
      <c r="W38" s="64" t="str">
        <f>IF(AND(ISNUMBER('O-Leverage'!V38),ISNUMBER('O-Leverage'!V$1),ISNUMBER('O-Leverage'!V$2)),STANDARDIZE('O-Leverage'!V38,'O-Leverage'!V$1,'O-Leverage'!V$2),"..")</f>
        <v>..</v>
      </c>
      <c r="X38" s="64" t="str">
        <f>IF(AND(ISNUMBER('O-Leverage'!W38),ISNUMBER('O-Leverage'!W$1),ISNUMBER('O-Leverage'!W$2)),STANDARDIZE('O-Leverage'!W38,'O-Leverage'!W$1,'O-Leverage'!W$2),"..")</f>
        <v>..</v>
      </c>
      <c r="Y38" s="64" t="str">
        <f>IF(AND(ISNUMBER('O-Leverage'!X38),ISNUMBER('O-Leverage'!X$1),ISNUMBER('O-Leverage'!X$2)),STANDARDIZE('O-Leverage'!X38,'O-Leverage'!X$1,'O-Leverage'!X$2),"..")</f>
        <v>..</v>
      </c>
      <c r="Z38" s="64" t="str">
        <f>IF(AND(ISNUMBER('O-Leverage'!Y38),ISNUMBER('O-Leverage'!Y$1),ISNUMBER('O-Leverage'!Y$2)),STANDARDIZE('O-Leverage'!Y38,'O-Leverage'!Y$1,'O-Leverage'!Y$2),"..")</f>
        <v>..</v>
      </c>
      <c r="AA38" s="64" t="str">
        <f>IF(AND(ISNUMBER('O-Leverage'!Z38),ISNUMBER('O-Leverage'!Z$1),ISNUMBER('O-Leverage'!Z$2)),STANDARDIZE('O-Leverage'!Z38,'O-Leverage'!Z$1,'O-Leverage'!Z$2),"..")</f>
        <v>..</v>
      </c>
    </row>
    <row r="39" spans="1:27">
      <c r="A39" s="42">
        <v>36</v>
      </c>
      <c r="B39" s="2">
        <f>IF(ISNUMBER('Bank List'!B37),'Bank List'!B37,"")</f>
        <v>4144827</v>
      </c>
      <c r="C39" s="55" t="str">
        <f>IF(ISTEXT(Soundness!C40),Soundness!C40,"")</f>
        <v>OAO Sberbank of Russia</v>
      </c>
      <c r="D39" s="55" t="str">
        <f>IF(ISTEXT(Soundness!D40),Soundness!D40,"")</f>
        <v>Russia</v>
      </c>
      <c r="E39" s="63" t="str">
        <f>Soundness!E40</f>
        <v>Y</v>
      </c>
      <c r="F39" s="57"/>
      <c r="G39" s="64" t="str">
        <f>IF(AND(ISNUMBER('O-Leverage'!F39),ISNUMBER('O-Leverage'!F$1),ISNUMBER('O-Leverage'!F$2)),STANDARDIZE('O-Leverage'!F39,'O-Leverage'!F$1,'O-Leverage'!F$2),"..")</f>
        <v>..</v>
      </c>
      <c r="H39" s="64" t="str">
        <f>IF(AND(ISNUMBER('O-Leverage'!G39),ISNUMBER('O-Leverage'!G$1),ISNUMBER('O-Leverage'!G$2)),STANDARDIZE('O-Leverage'!G39,'O-Leverage'!G$1,'O-Leverage'!G$2),"..")</f>
        <v>..</v>
      </c>
      <c r="I39" s="64" t="str">
        <f>IF(AND(ISNUMBER('O-Leverage'!H39),ISNUMBER('O-Leverage'!H$1),ISNUMBER('O-Leverage'!H$2)),STANDARDIZE('O-Leverage'!H39,'O-Leverage'!H$1,'O-Leverage'!H$2),"..")</f>
        <v>..</v>
      </c>
      <c r="J39" s="64" t="str">
        <f>IF(AND(ISNUMBER('O-Leverage'!I39),ISNUMBER('O-Leverage'!I$1),ISNUMBER('O-Leverage'!I$2)),STANDARDIZE('O-Leverage'!I39,'O-Leverage'!I$1,'O-Leverage'!I$2),"..")</f>
        <v>..</v>
      </c>
      <c r="K39" s="64" t="str">
        <f>IF(AND(ISNUMBER('O-Leverage'!J39),ISNUMBER('O-Leverage'!J$1),ISNUMBER('O-Leverage'!J$2)),STANDARDIZE('O-Leverage'!J39,'O-Leverage'!J$1,'O-Leverage'!J$2),"..")</f>
        <v>..</v>
      </c>
      <c r="L39" s="64" t="str">
        <f>IF(AND(ISNUMBER('O-Leverage'!K39),ISNUMBER('O-Leverage'!K$1),ISNUMBER('O-Leverage'!K$2)),STANDARDIZE('O-Leverage'!K39,'O-Leverage'!K$1,'O-Leverage'!K$2),"..")</f>
        <v>..</v>
      </c>
      <c r="M39" s="64" t="str">
        <f>IF(AND(ISNUMBER('O-Leverage'!L39),ISNUMBER('O-Leverage'!L$1),ISNUMBER('O-Leverage'!L$2)),STANDARDIZE('O-Leverage'!L39,'O-Leverage'!L$1,'O-Leverage'!L$2),"..")</f>
        <v>..</v>
      </c>
      <c r="N39" s="64">
        <f>IF(AND(ISNUMBER('O-Leverage'!M39),ISNUMBER('O-Leverage'!M$1),ISNUMBER('O-Leverage'!M$2)),STANDARDIZE('O-Leverage'!M39,'O-Leverage'!M$1,'O-Leverage'!M$2),"..")</f>
        <v>5.7722390058163722</v>
      </c>
      <c r="O39" s="64">
        <f>IF(AND(ISNUMBER('O-Leverage'!N39),ISNUMBER('O-Leverage'!N$1),ISNUMBER('O-Leverage'!N$2)),STANDARDIZE('O-Leverage'!N39,'O-Leverage'!N$1,'O-Leverage'!N$2),"..")</f>
        <v>4.47340915041356</v>
      </c>
      <c r="P39" s="64">
        <f>IF(AND(ISNUMBER('O-Leverage'!O39),ISNUMBER('O-Leverage'!O$1),ISNUMBER('O-Leverage'!O$2)),STANDARDIZE('O-Leverage'!O39,'O-Leverage'!O$1,'O-Leverage'!O$2),"..")</f>
        <v>4.2016324472901712</v>
      </c>
      <c r="Q39" s="64">
        <f>IF(AND(ISNUMBER('O-Leverage'!P39),ISNUMBER('O-Leverage'!P$1),ISNUMBER('O-Leverage'!P$2)),STANDARDIZE('O-Leverage'!P39,'O-Leverage'!P$1,'O-Leverage'!P$2),"..")</f>
        <v>4.34530593327547</v>
      </c>
      <c r="R39" s="64">
        <f>IF(AND(ISNUMBER('O-Leverage'!Q39),ISNUMBER('O-Leverage'!Q$1),ISNUMBER('O-Leverage'!Q$2)),STANDARDIZE('O-Leverage'!Q39,'O-Leverage'!Q$1,'O-Leverage'!Q$2),"..")</f>
        <v>4.1134443894700912</v>
      </c>
      <c r="S39" s="64" t="str">
        <f>IF(AND(ISNUMBER('O-Leverage'!R39),ISNUMBER('O-Leverage'!R$1),ISNUMBER('O-Leverage'!R$2)),STANDARDIZE('O-Leverage'!R39,'O-Leverage'!R$1,'O-Leverage'!R$2),"..")</f>
        <v>..</v>
      </c>
      <c r="T39" s="64" t="str">
        <f>IF(AND(ISNUMBER('O-Leverage'!S39),ISNUMBER('O-Leverage'!S$1),ISNUMBER('O-Leverage'!S$2)),STANDARDIZE('O-Leverage'!S39,'O-Leverage'!S$1,'O-Leverage'!S$2),"..")</f>
        <v>..</v>
      </c>
      <c r="U39" s="64" t="str">
        <f>IF(AND(ISNUMBER('O-Leverage'!T39),ISNUMBER('O-Leverage'!T$1),ISNUMBER('O-Leverage'!T$2)),STANDARDIZE('O-Leverage'!T39,'O-Leverage'!T$1,'O-Leverage'!T$2),"..")</f>
        <v>..</v>
      </c>
      <c r="V39" s="64" t="str">
        <f>IF(AND(ISNUMBER('O-Leverage'!U39),ISNUMBER('O-Leverage'!U$1),ISNUMBER('O-Leverage'!U$2)),STANDARDIZE('O-Leverage'!U39,'O-Leverage'!U$1,'O-Leverage'!U$2),"..")</f>
        <v>..</v>
      </c>
      <c r="W39" s="64" t="str">
        <f>IF(AND(ISNUMBER('O-Leverage'!V39),ISNUMBER('O-Leverage'!V$1),ISNUMBER('O-Leverage'!V$2)),STANDARDIZE('O-Leverage'!V39,'O-Leverage'!V$1,'O-Leverage'!V$2),"..")</f>
        <v>..</v>
      </c>
      <c r="X39" s="64" t="str">
        <f>IF(AND(ISNUMBER('O-Leverage'!W39),ISNUMBER('O-Leverage'!W$1),ISNUMBER('O-Leverage'!W$2)),STANDARDIZE('O-Leverage'!W39,'O-Leverage'!W$1,'O-Leverage'!W$2),"..")</f>
        <v>..</v>
      </c>
      <c r="Y39" s="64" t="str">
        <f>IF(AND(ISNUMBER('O-Leverage'!X39),ISNUMBER('O-Leverage'!X$1),ISNUMBER('O-Leverage'!X$2)),STANDARDIZE('O-Leverage'!X39,'O-Leverage'!X$1,'O-Leverage'!X$2),"..")</f>
        <v>..</v>
      </c>
      <c r="Z39" s="64" t="str">
        <f>IF(AND(ISNUMBER('O-Leverage'!Y39),ISNUMBER('O-Leverage'!Y$1),ISNUMBER('O-Leverage'!Y$2)),STANDARDIZE('O-Leverage'!Y39,'O-Leverage'!Y$1,'O-Leverage'!Y$2),"..")</f>
        <v>..</v>
      </c>
      <c r="AA39" s="64" t="str">
        <f>IF(AND(ISNUMBER('O-Leverage'!Z39),ISNUMBER('O-Leverage'!Z$1),ISNUMBER('O-Leverage'!Z$2)),STANDARDIZE('O-Leverage'!Z39,'O-Leverage'!Z$1,'O-Leverage'!Z$2),"..")</f>
        <v>..</v>
      </c>
    </row>
    <row r="40" spans="1:27">
      <c r="A40" s="42">
        <v>37</v>
      </c>
      <c r="B40" s="2">
        <f>IF(ISNUMBER('Bank List'!B38),'Bank List'!B38,"")</f>
        <v>100522</v>
      </c>
      <c r="C40" s="55" t="str">
        <f>IF(ISTEXT(Soundness!C41),Soundness!C41,"")</f>
        <v>Royal Bank of Canada</v>
      </c>
      <c r="D40" s="55" t="str">
        <f>IF(ISTEXT(Soundness!D41),Soundness!D41,"")</f>
        <v>Canada</v>
      </c>
      <c r="E40" s="63" t="str">
        <f>Soundness!E41</f>
        <v>Y</v>
      </c>
      <c r="F40" s="57"/>
      <c r="G40" s="64" t="str">
        <f>IF(AND(ISNUMBER('O-Leverage'!F40),ISNUMBER('O-Leverage'!F$1),ISNUMBER('O-Leverage'!F$2)),STANDARDIZE('O-Leverage'!F40,'O-Leverage'!F$1,'O-Leverage'!F$2),"..")</f>
        <v>..</v>
      </c>
      <c r="H40" s="64" t="str">
        <f>IF(AND(ISNUMBER('O-Leverage'!G40),ISNUMBER('O-Leverage'!G$1),ISNUMBER('O-Leverage'!G$2)),STANDARDIZE('O-Leverage'!G40,'O-Leverage'!G$1,'O-Leverage'!G$2),"..")</f>
        <v>..</v>
      </c>
      <c r="I40" s="64" t="str">
        <f>IF(AND(ISNUMBER('O-Leverage'!H40),ISNUMBER('O-Leverage'!H$1),ISNUMBER('O-Leverage'!H$2)),STANDARDIZE('O-Leverage'!H40,'O-Leverage'!H$1,'O-Leverage'!H$2),"..")</f>
        <v>..</v>
      </c>
      <c r="J40" s="64" t="str">
        <f>IF(AND(ISNUMBER('O-Leverage'!I40),ISNUMBER('O-Leverage'!I$1),ISNUMBER('O-Leverage'!I$2)),STANDARDIZE('O-Leverage'!I40,'O-Leverage'!I$1,'O-Leverage'!I$2),"..")</f>
        <v>..</v>
      </c>
      <c r="K40" s="64" t="str">
        <f>IF(AND(ISNUMBER('O-Leverage'!J40),ISNUMBER('O-Leverage'!J$1),ISNUMBER('O-Leverage'!J$2)),STANDARDIZE('O-Leverage'!J40,'O-Leverage'!J$1,'O-Leverage'!J$2),"..")</f>
        <v>..</v>
      </c>
      <c r="L40" s="64" t="str">
        <f>IF(AND(ISNUMBER('O-Leverage'!K40),ISNUMBER('O-Leverage'!K$1),ISNUMBER('O-Leverage'!K$2)),STANDARDIZE('O-Leverage'!K40,'O-Leverage'!K$1,'O-Leverage'!K$2),"..")</f>
        <v>..</v>
      </c>
      <c r="M40" s="64" t="str">
        <f>IF(AND(ISNUMBER('O-Leverage'!L40),ISNUMBER('O-Leverage'!L$1),ISNUMBER('O-Leverage'!L$2)),STANDARDIZE('O-Leverage'!L40,'O-Leverage'!L$1,'O-Leverage'!L$2),"..")</f>
        <v>..</v>
      </c>
      <c r="N40" s="64">
        <f>IF(AND(ISNUMBER('O-Leverage'!M40),ISNUMBER('O-Leverage'!M$1),ISNUMBER('O-Leverage'!M$2)),STANDARDIZE('O-Leverage'!M40,'O-Leverage'!M$1,'O-Leverage'!M$2),"..")</f>
        <v>-0.44636329982009193</v>
      </c>
      <c r="O40" s="64">
        <f>IF(AND(ISNUMBER('O-Leverage'!N40),ISNUMBER('O-Leverage'!N$1),ISNUMBER('O-Leverage'!N$2)),STANDARDIZE('O-Leverage'!N40,'O-Leverage'!N$1,'O-Leverage'!N$2),"..")</f>
        <v>-0.60914199338905672</v>
      </c>
      <c r="P40" s="64">
        <f>IF(AND(ISNUMBER('O-Leverage'!O40),ISNUMBER('O-Leverage'!O$1),ISNUMBER('O-Leverage'!O$2)),STANDARDIZE('O-Leverage'!O40,'O-Leverage'!O$1,'O-Leverage'!O$2),"..")</f>
        <v>0.169681861532825</v>
      </c>
      <c r="Q40" s="64">
        <f>IF(AND(ISNUMBER('O-Leverage'!P40),ISNUMBER('O-Leverage'!P$1),ISNUMBER('O-Leverage'!P$2)),STANDARDIZE('O-Leverage'!P40,'O-Leverage'!P$1,'O-Leverage'!P$2),"..")</f>
        <v>4.6406454360694849E-2</v>
      </c>
      <c r="R40" s="64">
        <f>IF(AND(ISNUMBER('O-Leverage'!Q40),ISNUMBER('O-Leverage'!Q$1),ISNUMBER('O-Leverage'!Q$2)),STANDARDIZE('O-Leverage'!Q40,'O-Leverage'!Q$1,'O-Leverage'!Q$2),"..")</f>
        <v>-0.41920885324037832</v>
      </c>
      <c r="S40" s="64">
        <f>IF(AND(ISNUMBER('O-Leverage'!R40),ISNUMBER('O-Leverage'!R$1),ISNUMBER('O-Leverage'!R$2)),STANDARDIZE('O-Leverage'!R40,'O-Leverage'!R$1,'O-Leverage'!R$2),"..")</f>
        <v>-0.2803096433230241</v>
      </c>
      <c r="T40" s="64" t="str">
        <f>IF(AND(ISNUMBER('O-Leverage'!S40),ISNUMBER('O-Leverage'!S$1),ISNUMBER('O-Leverage'!S$2)),STANDARDIZE('O-Leverage'!S40,'O-Leverage'!S$1,'O-Leverage'!S$2),"..")</f>
        <v>..</v>
      </c>
      <c r="U40" s="64" t="str">
        <f>IF(AND(ISNUMBER('O-Leverage'!T40),ISNUMBER('O-Leverage'!T$1),ISNUMBER('O-Leverage'!T$2)),STANDARDIZE('O-Leverage'!T40,'O-Leverage'!T$1,'O-Leverage'!T$2),"..")</f>
        <v>..</v>
      </c>
      <c r="V40" s="64" t="str">
        <f>IF(AND(ISNUMBER('O-Leverage'!U40),ISNUMBER('O-Leverage'!U$1),ISNUMBER('O-Leverage'!U$2)),STANDARDIZE('O-Leverage'!U40,'O-Leverage'!U$1,'O-Leverage'!U$2),"..")</f>
        <v>..</v>
      </c>
      <c r="W40" s="64" t="str">
        <f>IF(AND(ISNUMBER('O-Leverage'!V40),ISNUMBER('O-Leverage'!V$1),ISNUMBER('O-Leverage'!V$2)),STANDARDIZE('O-Leverage'!V40,'O-Leverage'!V$1,'O-Leverage'!V$2),"..")</f>
        <v>..</v>
      </c>
      <c r="X40" s="64" t="str">
        <f>IF(AND(ISNUMBER('O-Leverage'!W40),ISNUMBER('O-Leverage'!W$1),ISNUMBER('O-Leverage'!W$2)),STANDARDIZE('O-Leverage'!W40,'O-Leverage'!W$1,'O-Leverage'!W$2),"..")</f>
        <v>..</v>
      </c>
      <c r="Y40" s="64" t="str">
        <f>IF(AND(ISNUMBER('O-Leverage'!X40),ISNUMBER('O-Leverage'!X$1),ISNUMBER('O-Leverage'!X$2)),STANDARDIZE('O-Leverage'!X40,'O-Leverage'!X$1,'O-Leverage'!X$2),"..")</f>
        <v>..</v>
      </c>
      <c r="Z40" s="64" t="str">
        <f>IF(AND(ISNUMBER('O-Leverage'!Y40),ISNUMBER('O-Leverage'!Y$1),ISNUMBER('O-Leverage'!Y$2)),STANDARDIZE('O-Leverage'!Y40,'O-Leverage'!Y$1,'O-Leverage'!Y$2),"..")</f>
        <v>..</v>
      </c>
      <c r="AA40" s="64" t="str">
        <f>IF(AND(ISNUMBER('O-Leverage'!Z40),ISNUMBER('O-Leverage'!Z$1),ISNUMBER('O-Leverage'!Z$2)),STANDARDIZE('O-Leverage'!Z40,'O-Leverage'!Z$1,'O-Leverage'!Z$2),"..")</f>
        <v>..</v>
      </c>
    </row>
    <row r="41" spans="1:27">
      <c r="A41" s="42">
        <v>38</v>
      </c>
      <c r="B41" s="2">
        <f>IF(ISNUMBER('Bank List'!B39),'Bank List'!B39,"")</f>
        <v>3001937</v>
      </c>
      <c r="C41" s="55" t="str">
        <f>IF(ISTEXT(Soundness!C42),Soundness!C42,"")</f>
        <v>Royal Bank of Scotland Group Plc</v>
      </c>
      <c r="D41" s="55" t="str">
        <f>IF(ISTEXT(Soundness!D42),Soundness!D42,"")</f>
        <v>United Kingdom</v>
      </c>
      <c r="E41" s="63" t="str">
        <f>Soundness!E42</f>
        <v>Y</v>
      </c>
      <c r="F41" s="57"/>
      <c r="G41" s="64" t="str">
        <f>IF(AND(ISNUMBER('O-Leverage'!F41),ISNUMBER('O-Leverage'!F$1),ISNUMBER('O-Leverage'!F$2)),STANDARDIZE('O-Leverage'!F41,'O-Leverage'!F$1,'O-Leverage'!F$2),"..")</f>
        <v>..</v>
      </c>
      <c r="H41" s="64" t="str">
        <f>IF(AND(ISNUMBER('O-Leverage'!G41),ISNUMBER('O-Leverage'!G$1),ISNUMBER('O-Leverage'!G$2)),STANDARDIZE('O-Leverage'!G41,'O-Leverage'!G$1,'O-Leverage'!G$2),"..")</f>
        <v>..</v>
      </c>
      <c r="I41" s="64" t="str">
        <f>IF(AND(ISNUMBER('O-Leverage'!H41),ISNUMBER('O-Leverage'!H$1),ISNUMBER('O-Leverage'!H$2)),STANDARDIZE('O-Leverage'!H41,'O-Leverage'!H$1,'O-Leverage'!H$2),"..")</f>
        <v>..</v>
      </c>
      <c r="J41" s="64" t="str">
        <f>IF(AND(ISNUMBER('O-Leverage'!I41),ISNUMBER('O-Leverage'!I$1),ISNUMBER('O-Leverage'!I$2)),STANDARDIZE('O-Leverage'!I41,'O-Leverage'!I$1,'O-Leverage'!I$2),"..")</f>
        <v>..</v>
      </c>
      <c r="K41" s="64" t="str">
        <f>IF(AND(ISNUMBER('O-Leverage'!J41),ISNUMBER('O-Leverage'!J$1),ISNUMBER('O-Leverage'!J$2)),STANDARDIZE('O-Leverage'!J41,'O-Leverage'!J$1,'O-Leverage'!J$2),"..")</f>
        <v>..</v>
      </c>
      <c r="L41" s="64" t="str">
        <f>IF(AND(ISNUMBER('O-Leverage'!K41),ISNUMBER('O-Leverage'!K$1),ISNUMBER('O-Leverage'!K$2)),STANDARDIZE('O-Leverage'!K41,'O-Leverage'!K$1,'O-Leverage'!K$2),"..")</f>
        <v>..</v>
      </c>
      <c r="M41" s="64" t="str">
        <f>IF(AND(ISNUMBER('O-Leverage'!L41),ISNUMBER('O-Leverage'!L$1),ISNUMBER('O-Leverage'!L$2)),STANDARDIZE('O-Leverage'!L41,'O-Leverage'!L$1,'O-Leverage'!L$2),"..")</f>
        <v>..</v>
      </c>
      <c r="N41" s="64">
        <f>IF(AND(ISNUMBER('O-Leverage'!M41),ISNUMBER('O-Leverage'!M$1),ISNUMBER('O-Leverage'!M$2)),STANDARDIZE('O-Leverage'!M41,'O-Leverage'!M$1,'O-Leverage'!M$2),"..")</f>
        <v>-2.4134463235490333</v>
      </c>
      <c r="O41" s="64">
        <f>IF(AND(ISNUMBER('O-Leverage'!N41),ISNUMBER('O-Leverage'!N$1),ISNUMBER('O-Leverage'!N$2)),STANDARDIZE('O-Leverage'!N41,'O-Leverage'!N$1,'O-Leverage'!N$2),"..")</f>
        <v>-1.2856141711515994</v>
      </c>
      <c r="P41" s="64">
        <f>IF(AND(ISNUMBER('O-Leverage'!O41),ISNUMBER('O-Leverage'!O$1),ISNUMBER('O-Leverage'!O$2)),STANDARDIZE('O-Leverage'!O41,'O-Leverage'!O$1,'O-Leverage'!O$2),"..")</f>
        <v>-0.12381944782731799</v>
      </c>
      <c r="Q41" s="64">
        <f>IF(AND(ISNUMBER('O-Leverage'!P41),ISNUMBER('O-Leverage'!P$1),ISNUMBER('O-Leverage'!P$2)),STANDARDIZE('O-Leverage'!P41,'O-Leverage'!P$1,'O-Leverage'!P$2),"..")</f>
        <v>0.21393522431489645</v>
      </c>
      <c r="R41" s="64">
        <f>IF(AND(ISNUMBER('O-Leverage'!Q41),ISNUMBER('O-Leverage'!Q$1),ISNUMBER('O-Leverage'!Q$2)),STANDARDIZE('O-Leverage'!Q41,'O-Leverage'!Q$1,'O-Leverage'!Q$2),"..")</f>
        <v>-0.14737745375496017</v>
      </c>
      <c r="S41" s="64" t="str">
        <f>IF(AND(ISNUMBER('O-Leverage'!R41),ISNUMBER('O-Leverage'!R$1),ISNUMBER('O-Leverage'!R$2)),STANDARDIZE('O-Leverage'!R41,'O-Leverage'!R$1,'O-Leverage'!R$2),"..")</f>
        <v>..</v>
      </c>
      <c r="T41" s="64" t="str">
        <f>IF(AND(ISNUMBER('O-Leverage'!S41),ISNUMBER('O-Leverage'!S$1),ISNUMBER('O-Leverage'!S$2)),STANDARDIZE('O-Leverage'!S41,'O-Leverage'!S$1,'O-Leverage'!S$2),"..")</f>
        <v>..</v>
      </c>
      <c r="U41" s="64" t="str">
        <f>IF(AND(ISNUMBER('O-Leverage'!T41),ISNUMBER('O-Leverage'!T$1),ISNUMBER('O-Leverage'!T$2)),STANDARDIZE('O-Leverage'!T41,'O-Leverage'!T$1,'O-Leverage'!T$2),"..")</f>
        <v>..</v>
      </c>
      <c r="V41" s="64" t="str">
        <f>IF(AND(ISNUMBER('O-Leverage'!U41),ISNUMBER('O-Leverage'!U$1),ISNUMBER('O-Leverage'!U$2)),STANDARDIZE('O-Leverage'!U41,'O-Leverage'!U$1,'O-Leverage'!U$2),"..")</f>
        <v>..</v>
      </c>
      <c r="W41" s="64" t="str">
        <f>IF(AND(ISNUMBER('O-Leverage'!V41),ISNUMBER('O-Leverage'!V$1),ISNUMBER('O-Leverage'!V$2)),STANDARDIZE('O-Leverage'!V41,'O-Leverage'!V$1,'O-Leverage'!V$2),"..")</f>
        <v>..</v>
      </c>
      <c r="X41" s="64" t="str">
        <f>IF(AND(ISNUMBER('O-Leverage'!W41),ISNUMBER('O-Leverage'!W$1),ISNUMBER('O-Leverage'!W$2)),STANDARDIZE('O-Leverage'!W41,'O-Leverage'!W$1,'O-Leverage'!W$2),"..")</f>
        <v>..</v>
      </c>
      <c r="Y41" s="64" t="str">
        <f>IF(AND(ISNUMBER('O-Leverage'!X41),ISNUMBER('O-Leverage'!X$1),ISNUMBER('O-Leverage'!X$2)),STANDARDIZE('O-Leverage'!X41,'O-Leverage'!X$1,'O-Leverage'!X$2),"..")</f>
        <v>..</v>
      </c>
      <c r="Z41" s="64" t="str">
        <f>IF(AND(ISNUMBER('O-Leverage'!Y41),ISNUMBER('O-Leverage'!Y$1),ISNUMBER('O-Leverage'!Y$2)),STANDARDIZE('O-Leverage'!Y41,'O-Leverage'!Y$1,'O-Leverage'!Y$2),"..")</f>
        <v>..</v>
      </c>
      <c r="AA41" s="64" t="str">
        <f>IF(AND(ISNUMBER('O-Leverage'!Z41),ISNUMBER('O-Leverage'!Z$1),ISNUMBER('O-Leverage'!Z$2)),STANDARDIZE('O-Leverage'!Z41,'O-Leverage'!Z$1,'O-Leverage'!Z$2),"..")</f>
        <v>..</v>
      </c>
    </row>
    <row r="42" spans="1:27">
      <c r="A42" s="42">
        <v>39</v>
      </c>
      <c r="B42" s="2">
        <f>IF(ISNUMBER('Bank List'!B40),'Bank List'!B40,"")</f>
        <v>4144847</v>
      </c>
      <c r="C42" s="55" t="str">
        <f>IF(ISTEXT(Soundness!C43),Soundness!C43,"")</f>
        <v>Skandinaviska Enskilda Banken AB</v>
      </c>
      <c r="D42" s="55" t="str">
        <f>IF(ISTEXT(Soundness!D43),Soundness!D43,"")</f>
        <v>Sweden</v>
      </c>
      <c r="E42" s="63" t="str">
        <f>Soundness!E43</f>
        <v>Y</v>
      </c>
      <c r="F42" s="57"/>
      <c r="G42" s="64" t="str">
        <f>IF(AND(ISNUMBER('O-Leverage'!F42),ISNUMBER('O-Leverage'!F$1),ISNUMBER('O-Leverage'!F$2)),STANDARDIZE('O-Leverage'!F42,'O-Leverage'!F$1,'O-Leverage'!F$2),"..")</f>
        <v>..</v>
      </c>
      <c r="H42" s="64" t="str">
        <f>IF(AND(ISNUMBER('O-Leverage'!G42),ISNUMBER('O-Leverage'!G$1),ISNUMBER('O-Leverage'!G$2)),STANDARDIZE('O-Leverage'!G42,'O-Leverage'!G$1,'O-Leverage'!G$2),"..")</f>
        <v>..</v>
      </c>
      <c r="I42" s="64" t="str">
        <f>IF(AND(ISNUMBER('O-Leverage'!H42),ISNUMBER('O-Leverage'!H$1),ISNUMBER('O-Leverage'!H$2)),STANDARDIZE('O-Leverage'!H42,'O-Leverage'!H$1,'O-Leverage'!H$2),"..")</f>
        <v>..</v>
      </c>
      <c r="J42" s="64" t="str">
        <f>IF(AND(ISNUMBER('O-Leverage'!I42),ISNUMBER('O-Leverage'!I$1),ISNUMBER('O-Leverage'!I$2)),STANDARDIZE('O-Leverage'!I42,'O-Leverage'!I$1,'O-Leverage'!I$2),"..")</f>
        <v>..</v>
      </c>
      <c r="K42" s="64" t="str">
        <f>IF(AND(ISNUMBER('O-Leverage'!J42),ISNUMBER('O-Leverage'!J$1),ISNUMBER('O-Leverage'!J$2)),STANDARDIZE('O-Leverage'!J42,'O-Leverage'!J$1,'O-Leverage'!J$2),"..")</f>
        <v>..</v>
      </c>
      <c r="L42" s="64" t="str">
        <f>IF(AND(ISNUMBER('O-Leverage'!K42),ISNUMBER('O-Leverage'!K$1),ISNUMBER('O-Leverage'!K$2)),STANDARDIZE('O-Leverage'!K42,'O-Leverage'!K$1,'O-Leverage'!K$2),"..")</f>
        <v>..</v>
      </c>
      <c r="M42" s="64" t="str">
        <f>IF(AND(ISNUMBER('O-Leverage'!L42),ISNUMBER('O-Leverage'!L$1),ISNUMBER('O-Leverage'!L$2)),STANDARDIZE('O-Leverage'!L42,'O-Leverage'!L$1,'O-Leverage'!L$2),"..")</f>
        <v>..</v>
      </c>
      <c r="N42" s="64">
        <f>IF(AND(ISNUMBER('O-Leverage'!M42),ISNUMBER('O-Leverage'!M$1),ISNUMBER('O-Leverage'!M$2)),STANDARDIZE('O-Leverage'!M42,'O-Leverage'!M$1,'O-Leverage'!M$2),"..")</f>
        <v>-0.62230192473003343</v>
      </c>
      <c r="O42" s="64">
        <f>IF(AND(ISNUMBER('O-Leverage'!N42),ISNUMBER('O-Leverage'!N$1),ISNUMBER('O-Leverage'!N$2)),STANDARDIZE('O-Leverage'!N42,'O-Leverage'!N$1,'O-Leverage'!N$2),"..")</f>
        <v>-0.41898246752977392</v>
      </c>
      <c r="P42" s="64">
        <f>IF(AND(ISNUMBER('O-Leverage'!O42),ISNUMBER('O-Leverage'!O$1),ISNUMBER('O-Leverage'!O$2)),STANDARDIZE('O-Leverage'!O42,'O-Leverage'!O$1,'O-Leverage'!O$2),"..")</f>
        <v>0.1492871814272464</v>
      </c>
      <c r="Q42" s="64">
        <f>IF(AND(ISNUMBER('O-Leverage'!P42),ISNUMBER('O-Leverage'!P$1),ISNUMBER('O-Leverage'!P$2)),STANDARDIZE('O-Leverage'!P42,'O-Leverage'!P$1,'O-Leverage'!P$2),"..")</f>
        <v>0.16911006466338424</v>
      </c>
      <c r="R42" s="64">
        <f>IF(AND(ISNUMBER('O-Leverage'!Q42),ISNUMBER('O-Leverage'!Q$1),ISNUMBER('O-Leverage'!Q$2)),STANDARDIZE('O-Leverage'!Q42,'O-Leverage'!Q$1,'O-Leverage'!Q$2),"..")</f>
        <v>-4.7124064026823335E-2</v>
      </c>
      <c r="S42" s="64" t="str">
        <f>IF(AND(ISNUMBER('O-Leverage'!R42),ISNUMBER('O-Leverage'!R$1),ISNUMBER('O-Leverage'!R$2)),STANDARDIZE('O-Leverage'!R42,'O-Leverage'!R$1,'O-Leverage'!R$2),"..")</f>
        <v>..</v>
      </c>
      <c r="T42" s="64" t="str">
        <f>IF(AND(ISNUMBER('O-Leverage'!S42),ISNUMBER('O-Leverage'!S$1),ISNUMBER('O-Leverage'!S$2)),STANDARDIZE('O-Leverage'!S42,'O-Leverage'!S$1,'O-Leverage'!S$2),"..")</f>
        <v>..</v>
      </c>
      <c r="U42" s="64" t="str">
        <f>IF(AND(ISNUMBER('O-Leverage'!T42),ISNUMBER('O-Leverage'!T$1),ISNUMBER('O-Leverage'!T$2)),STANDARDIZE('O-Leverage'!T42,'O-Leverage'!T$1,'O-Leverage'!T$2),"..")</f>
        <v>..</v>
      </c>
      <c r="V42" s="64" t="str">
        <f>IF(AND(ISNUMBER('O-Leverage'!U42),ISNUMBER('O-Leverage'!U$1),ISNUMBER('O-Leverage'!U$2)),STANDARDIZE('O-Leverage'!U42,'O-Leverage'!U$1,'O-Leverage'!U$2),"..")</f>
        <v>..</v>
      </c>
      <c r="W42" s="64" t="str">
        <f>IF(AND(ISNUMBER('O-Leverage'!V42),ISNUMBER('O-Leverage'!V$1),ISNUMBER('O-Leverage'!V$2)),STANDARDIZE('O-Leverage'!V42,'O-Leverage'!V$1,'O-Leverage'!V$2),"..")</f>
        <v>..</v>
      </c>
      <c r="X42" s="64" t="str">
        <f>IF(AND(ISNUMBER('O-Leverage'!W42),ISNUMBER('O-Leverage'!W$1),ISNUMBER('O-Leverage'!W$2)),STANDARDIZE('O-Leverage'!W42,'O-Leverage'!W$1,'O-Leverage'!W$2),"..")</f>
        <v>..</v>
      </c>
      <c r="Y42" s="64" t="str">
        <f>IF(AND(ISNUMBER('O-Leverage'!X42),ISNUMBER('O-Leverage'!X$1),ISNUMBER('O-Leverage'!X$2)),STANDARDIZE('O-Leverage'!X42,'O-Leverage'!X$1,'O-Leverage'!X$2),"..")</f>
        <v>..</v>
      </c>
      <c r="Z42" s="64" t="str">
        <f>IF(AND(ISNUMBER('O-Leverage'!Y42),ISNUMBER('O-Leverage'!Y$1),ISNUMBER('O-Leverage'!Y$2)),STANDARDIZE('O-Leverage'!Y42,'O-Leverage'!Y$1,'O-Leverage'!Y$2),"..")</f>
        <v>..</v>
      </c>
      <c r="AA42" s="64" t="str">
        <f>IF(AND(ISNUMBER('O-Leverage'!Z42),ISNUMBER('O-Leverage'!Z$1),ISNUMBER('O-Leverage'!Z$2)),STANDARDIZE('O-Leverage'!Z42,'O-Leverage'!Z$1,'O-Leverage'!Z$2),"..")</f>
        <v>..</v>
      </c>
    </row>
    <row r="43" spans="1:27">
      <c r="A43" s="42">
        <v>40</v>
      </c>
      <c r="B43" s="2">
        <f>IF(ISNUMBER('Bank List'!B41),'Bank List'!B41,"")</f>
        <v>113818</v>
      </c>
      <c r="C43" s="55" t="str">
        <f>IF(ISTEXT(Soundness!C44),Soundness!C44,"")</f>
        <v>Société Générale SA</v>
      </c>
      <c r="D43" s="55" t="str">
        <f>IF(ISTEXT(Soundness!D44),Soundness!D44,"")</f>
        <v>France</v>
      </c>
      <c r="E43" s="63" t="str">
        <f>Soundness!E44</f>
        <v>Y</v>
      </c>
      <c r="F43" s="57"/>
      <c r="G43" s="64" t="str">
        <f>IF(AND(ISNUMBER('O-Leverage'!F43),ISNUMBER('O-Leverage'!F$1),ISNUMBER('O-Leverage'!F$2)),STANDARDIZE('O-Leverage'!F43,'O-Leverage'!F$1,'O-Leverage'!F$2),"..")</f>
        <v>..</v>
      </c>
      <c r="H43" s="64" t="str">
        <f>IF(AND(ISNUMBER('O-Leverage'!G43),ISNUMBER('O-Leverage'!G$1),ISNUMBER('O-Leverage'!G$2)),STANDARDIZE('O-Leverage'!G43,'O-Leverage'!G$1,'O-Leverage'!G$2),"..")</f>
        <v>..</v>
      </c>
      <c r="I43" s="64" t="str">
        <f>IF(AND(ISNUMBER('O-Leverage'!H43),ISNUMBER('O-Leverage'!H$1),ISNUMBER('O-Leverage'!H$2)),STANDARDIZE('O-Leverage'!H43,'O-Leverage'!H$1,'O-Leverage'!H$2),"..")</f>
        <v>..</v>
      </c>
      <c r="J43" s="64" t="str">
        <f>IF(AND(ISNUMBER('O-Leverage'!I43),ISNUMBER('O-Leverage'!I$1),ISNUMBER('O-Leverage'!I$2)),STANDARDIZE('O-Leverage'!I43,'O-Leverage'!I$1,'O-Leverage'!I$2),"..")</f>
        <v>..</v>
      </c>
      <c r="K43" s="64" t="str">
        <f>IF(AND(ISNUMBER('O-Leverage'!J43),ISNUMBER('O-Leverage'!J$1),ISNUMBER('O-Leverage'!J$2)),STANDARDIZE('O-Leverage'!J43,'O-Leverage'!J$1,'O-Leverage'!J$2),"..")</f>
        <v>..</v>
      </c>
      <c r="L43" s="64" t="str">
        <f>IF(AND(ISNUMBER('O-Leverage'!K43),ISNUMBER('O-Leverage'!K$1),ISNUMBER('O-Leverage'!K$2)),STANDARDIZE('O-Leverage'!K43,'O-Leverage'!K$1,'O-Leverage'!K$2),"..")</f>
        <v>..</v>
      </c>
      <c r="M43" s="64" t="str">
        <f>IF(AND(ISNUMBER('O-Leverage'!L43),ISNUMBER('O-Leverage'!L$1),ISNUMBER('O-Leverage'!L$2)),STANDARDIZE('O-Leverage'!L43,'O-Leverage'!L$1,'O-Leverage'!L$2),"..")</f>
        <v>..</v>
      </c>
      <c r="N43" s="64" t="str">
        <f>IF(AND(ISNUMBER('O-Leverage'!M43),ISNUMBER('O-Leverage'!M$1),ISNUMBER('O-Leverage'!M$2)),STANDARDIZE('O-Leverage'!M43,'O-Leverage'!M$1,'O-Leverage'!M$2),"..")</f>
        <v>..</v>
      </c>
      <c r="O43" s="64">
        <f>IF(AND(ISNUMBER('O-Leverage'!N43),ISNUMBER('O-Leverage'!N$1),ISNUMBER('O-Leverage'!N$2)),STANDARDIZE('O-Leverage'!N43,'O-Leverage'!N$1,'O-Leverage'!N$2),"..")</f>
        <v>-0.81273014944256616</v>
      </c>
      <c r="P43" s="64">
        <f>IF(AND(ISNUMBER('O-Leverage'!O43),ISNUMBER('O-Leverage'!O$1),ISNUMBER('O-Leverage'!O$2)),STANDARDIZE('O-Leverage'!O43,'O-Leverage'!O$1,'O-Leverage'!O$2),"..")</f>
        <v>-0.37207053758005165</v>
      </c>
      <c r="Q43" s="64">
        <f>IF(AND(ISNUMBER('O-Leverage'!P43),ISNUMBER('O-Leverage'!P$1),ISNUMBER('O-Leverage'!P$2)),STANDARDIZE('O-Leverage'!P43,'O-Leverage'!P$1,'O-Leverage'!P$2),"..")</f>
        <v>-0.4634799268269591</v>
      </c>
      <c r="R43" s="64">
        <f>IF(AND(ISNUMBER('O-Leverage'!Q43),ISNUMBER('O-Leverage'!Q$1),ISNUMBER('O-Leverage'!Q$2)),STANDARDIZE('O-Leverage'!Q43,'O-Leverage'!Q$1,'O-Leverage'!Q$2),"..")</f>
        <v>-0.67606864075906448</v>
      </c>
      <c r="S43" s="64" t="str">
        <f>IF(AND(ISNUMBER('O-Leverage'!R43),ISNUMBER('O-Leverage'!R$1),ISNUMBER('O-Leverage'!R$2)),STANDARDIZE('O-Leverage'!R43,'O-Leverage'!R$1,'O-Leverage'!R$2),"..")</f>
        <v>..</v>
      </c>
      <c r="T43" s="64" t="str">
        <f>IF(AND(ISNUMBER('O-Leverage'!S43),ISNUMBER('O-Leverage'!S$1),ISNUMBER('O-Leverage'!S$2)),STANDARDIZE('O-Leverage'!S43,'O-Leverage'!S$1,'O-Leverage'!S$2),"..")</f>
        <v>..</v>
      </c>
      <c r="U43" s="64" t="str">
        <f>IF(AND(ISNUMBER('O-Leverage'!T43),ISNUMBER('O-Leverage'!T$1),ISNUMBER('O-Leverage'!T$2)),STANDARDIZE('O-Leverage'!T43,'O-Leverage'!T$1,'O-Leverage'!T$2),"..")</f>
        <v>..</v>
      </c>
      <c r="V43" s="64" t="str">
        <f>IF(AND(ISNUMBER('O-Leverage'!U43),ISNUMBER('O-Leverage'!U$1),ISNUMBER('O-Leverage'!U$2)),STANDARDIZE('O-Leverage'!U43,'O-Leverage'!U$1,'O-Leverage'!U$2),"..")</f>
        <v>..</v>
      </c>
      <c r="W43" s="64" t="str">
        <f>IF(AND(ISNUMBER('O-Leverage'!V43),ISNUMBER('O-Leverage'!V$1),ISNUMBER('O-Leverage'!V$2)),STANDARDIZE('O-Leverage'!V43,'O-Leverage'!V$1,'O-Leverage'!V$2),"..")</f>
        <v>..</v>
      </c>
      <c r="X43" s="64" t="str">
        <f>IF(AND(ISNUMBER('O-Leverage'!W43),ISNUMBER('O-Leverage'!W$1),ISNUMBER('O-Leverage'!W$2)),STANDARDIZE('O-Leverage'!W43,'O-Leverage'!W$1,'O-Leverage'!W$2),"..")</f>
        <v>..</v>
      </c>
      <c r="Y43" s="64" t="str">
        <f>IF(AND(ISNUMBER('O-Leverage'!X43),ISNUMBER('O-Leverage'!X$1),ISNUMBER('O-Leverage'!X$2)),STANDARDIZE('O-Leverage'!X43,'O-Leverage'!X$1,'O-Leverage'!X$2),"..")</f>
        <v>..</v>
      </c>
      <c r="Z43" s="64" t="str">
        <f>IF(AND(ISNUMBER('O-Leverage'!Y43),ISNUMBER('O-Leverage'!Y$1),ISNUMBER('O-Leverage'!Y$2)),STANDARDIZE('O-Leverage'!Y43,'O-Leverage'!Y$1,'O-Leverage'!Y$2),"..")</f>
        <v>..</v>
      </c>
      <c r="AA43" s="64" t="str">
        <f>IF(AND(ISNUMBER('O-Leverage'!Z43),ISNUMBER('O-Leverage'!Z$1),ISNUMBER('O-Leverage'!Z$2)),STANDARDIZE('O-Leverage'!Z43,'O-Leverage'!Z$1,'O-Leverage'!Z$2),"..")</f>
        <v>..</v>
      </c>
    </row>
    <row r="44" spans="1:27">
      <c r="A44" s="42">
        <v>41</v>
      </c>
      <c r="B44" s="2">
        <f>IF(ISNUMBER('Bank List'!B42),'Bank List'!B42,"")</f>
        <v>4041955</v>
      </c>
      <c r="C44" s="55" t="str">
        <f>IF(ISTEXT(Soundness!C45),Soundness!C45,"")</f>
        <v>Standard Chartered Plc</v>
      </c>
      <c r="D44" s="55" t="str">
        <f>IF(ISTEXT(Soundness!D45),Soundness!D45,"")</f>
        <v>United Kingdom</v>
      </c>
      <c r="E44" s="63" t="str">
        <f>Soundness!E45</f>
        <v>Y</v>
      </c>
      <c r="F44" s="57"/>
      <c r="G44" s="64" t="str">
        <f>IF(AND(ISNUMBER('O-Leverage'!F44),ISNUMBER('O-Leverage'!F$1),ISNUMBER('O-Leverage'!F$2)),STANDARDIZE('O-Leverage'!F44,'O-Leverage'!F$1,'O-Leverage'!F$2),"..")</f>
        <v>..</v>
      </c>
      <c r="H44" s="64" t="str">
        <f>IF(AND(ISNUMBER('O-Leverage'!G44),ISNUMBER('O-Leverage'!G$1),ISNUMBER('O-Leverage'!G$2)),STANDARDIZE('O-Leverage'!G44,'O-Leverage'!G$1,'O-Leverage'!G$2),"..")</f>
        <v>..</v>
      </c>
      <c r="I44" s="64" t="str">
        <f>IF(AND(ISNUMBER('O-Leverage'!H44),ISNUMBER('O-Leverage'!H$1),ISNUMBER('O-Leverage'!H$2)),STANDARDIZE('O-Leverage'!H44,'O-Leverage'!H$1,'O-Leverage'!H$2),"..")</f>
        <v>..</v>
      </c>
      <c r="J44" s="64" t="str">
        <f>IF(AND(ISNUMBER('O-Leverage'!I44),ISNUMBER('O-Leverage'!I$1),ISNUMBER('O-Leverage'!I$2)),STANDARDIZE('O-Leverage'!I44,'O-Leverage'!I$1,'O-Leverage'!I$2),"..")</f>
        <v>..</v>
      </c>
      <c r="K44" s="64" t="str">
        <f>IF(AND(ISNUMBER('O-Leverage'!J44),ISNUMBER('O-Leverage'!J$1),ISNUMBER('O-Leverage'!J$2)),STANDARDIZE('O-Leverage'!J44,'O-Leverage'!J$1,'O-Leverage'!J$2),"..")</f>
        <v>..</v>
      </c>
      <c r="L44" s="64" t="str">
        <f>IF(AND(ISNUMBER('O-Leverage'!K44),ISNUMBER('O-Leverage'!K$1),ISNUMBER('O-Leverage'!K$2)),STANDARDIZE('O-Leverage'!K44,'O-Leverage'!K$1,'O-Leverage'!K$2),"..")</f>
        <v>..</v>
      </c>
      <c r="M44" s="64" t="str">
        <f>IF(AND(ISNUMBER('O-Leverage'!L44),ISNUMBER('O-Leverage'!L$1),ISNUMBER('O-Leverage'!L$2)),STANDARDIZE('O-Leverage'!L44,'O-Leverage'!L$1,'O-Leverage'!L$2),"..")</f>
        <v>..</v>
      </c>
      <c r="N44" s="64">
        <f>IF(AND(ISNUMBER('O-Leverage'!M44),ISNUMBER('O-Leverage'!M$1),ISNUMBER('O-Leverage'!M$2)),STANDARDIZE('O-Leverage'!M44,'O-Leverage'!M$1,'O-Leverage'!M$2),"..")</f>
        <v>0.12469910487462466</v>
      </c>
      <c r="O44" s="64">
        <f>IF(AND(ISNUMBER('O-Leverage'!N44),ISNUMBER('O-Leverage'!N$1),ISNUMBER('O-Leverage'!N$2)),STANDARDIZE('O-Leverage'!N44,'O-Leverage'!N$1,'O-Leverage'!N$2),"..")</f>
        <v>-0.13993969311658416</v>
      </c>
      <c r="P44" s="64">
        <f>IF(AND(ISNUMBER('O-Leverage'!O44),ISNUMBER('O-Leverage'!O$1),ISNUMBER('O-Leverage'!O$2)),STANDARDIZE('O-Leverage'!O44,'O-Leverage'!O$1,'O-Leverage'!O$2),"..")</f>
        <v>0.48537467543891766</v>
      </c>
      <c r="Q44" s="64">
        <f>IF(AND(ISNUMBER('O-Leverage'!P44),ISNUMBER('O-Leverage'!P$1),ISNUMBER('O-Leverage'!P$2)),STANDARDIZE('O-Leverage'!P44,'O-Leverage'!P$1,'O-Leverage'!P$2),"..")</f>
        <v>1.3108261838275095</v>
      </c>
      <c r="R44" s="64">
        <f>IF(AND(ISNUMBER('O-Leverage'!Q44),ISNUMBER('O-Leverage'!Q$1),ISNUMBER('O-Leverage'!Q$2)),STANDARDIZE('O-Leverage'!Q44,'O-Leverage'!Q$1,'O-Leverage'!Q$2),"..")</f>
        <v>0.80997214387083971</v>
      </c>
      <c r="S44" s="64" t="str">
        <f>IF(AND(ISNUMBER('O-Leverage'!R44),ISNUMBER('O-Leverage'!R$1),ISNUMBER('O-Leverage'!R$2)),STANDARDIZE('O-Leverage'!R44,'O-Leverage'!R$1,'O-Leverage'!R$2),"..")</f>
        <v>..</v>
      </c>
      <c r="T44" s="64" t="str">
        <f>IF(AND(ISNUMBER('O-Leverage'!S44),ISNUMBER('O-Leverage'!S$1),ISNUMBER('O-Leverage'!S$2)),STANDARDIZE('O-Leverage'!S44,'O-Leverage'!S$1,'O-Leverage'!S$2),"..")</f>
        <v>..</v>
      </c>
      <c r="U44" s="64" t="str">
        <f>IF(AND(ISNUMBER('O-Leverage'!T44),ISNUMBER('O-Leverage'!T$1),ISNUMBER('O-Leverage'!T$2)),STANDARDIZE('O-Leverage'!T44,'O-Leverage'!T$1,'O-Leverage'!T$2),"..")</f>
        <v>..</v>
      </c>
      <c r="V44" s="64" t="str">
        <f>IF(AND(ISNUMBER('O-Leverage'!U44),ISNUMBER('O-Leverage'!U$1),ISNUMBER('O-Leverage'!U$2)),STANDARDIZE('O-Leverage'!U44,'O-Leverage'!U$1,'O-Leverage'!U$2),"..")</f>
        <v>..</v>
      </c>
      <c r="W44" s="64" t="str">
        <f>IF(AND(ISNUMBER('O-Leverage'!V44),ISNUMBER('O-Leverage'!V$1),ISNUMBER('O-Leverage'!V$2)),STANDARDIZE('O-Leverage'!V44,'O-Leverage'!V$1,'O-Leverage'!V$2),"..")</f>
        <v>..</v>
      </c>
      <c r="X44" s="64" t="str">
        <f>IF(AND(ISNUMBER('O-Leverage'!W44),ISNUMBER('O-Leverage'!W$1),ISNUMBER('O-Leverage'!W$2)),STANDARDIZE('O-Leverage'!W44,'O-Leverage'!W$1,'O-Leverage'!W$2),"..")</f>
        <v>..</v>
      </c>
      <c r="Y44" s="64" t="str">
        <f>IF(AND(ISNUMBER('O-Leverage'!X44),ISNUMBER('O-Leverage'!X$1),ISNUMBER('O-Leverage'!X$2)),STANDARDIZE('O-Leverage'!X44,'O-Leverage'!X$1,'O-Leverage'!X$2),"..")</f>
        <v>..</v>
      </c>
      <c r="Z44" s="64" t="str">
        <f>IF(AND(ISNUMBER('O-Leverage'!Y44),ISNUMBER('O-Leverage'!Y$1),ISNUMBER('O-Leverage'!Y$2)),STANDARDIZE('O-Leverage'!Y44,'O-Leverage'!Y$1,'O-Leverage'!Y$2),"..")</f>
        <v>..</v>
      </c>
      <c r="AA44" s="64" t="str">
        <f>IF(AND(ISNUMBER('O-Leverage'!Z44),ISNUMBER('O-Leverage'!Z$1),ISNUMBER('O-Leverage'!Z$2)),STANDARDIZE('O-Leverage'!Z44,'O-Leverage'!Z$1,'O-Leverage'!Z$2),"..")</f>
        <v>..</v>
      </c>
    </row>
    <row r="45" spans="1:27">
      <c r="A45" s="42">
        <v>42</v>
      </c>
      <c r="B45" s="2">
        <f>IF(ISNUMBER('Bank List'!B43),'Bank List'!B43,"")</f>
        <v>4144846</v>
      </c>
      <c r="C45" s="55" t="str">
        <f>IF(ISTEXT(Soundness!C46),Soundness!C46,"")</f>
        <v>Svenska Handelsbanken AB</v>
      </c>
      <c r="D45" s="55" t="str">
        <f>IF(ISTEXT(Soundness!D46),Soundness!D46,"")</f>
        <v>Sweden</v>
      </c>
      <c r="E45" s="63" t="str">
        <f>Soundness!E46</f>
        <v>Y</v>
      </c>
      <c r="F45" s="57"/>
      <c r="G45" s="64" t="str">
        <f>IF(AND(ISNUMBER('O-Leverage'!F45),ISNUMBER('O-Leverage'!F$1),ISNUMBER('O-Leverage'!F$2)),STANDARDIZE('O-Leverage'!F45,'O-Leverage'!F$1,'O-Leverage'!F$2),"..")</f>
        <v>..</v>
      </c>
      <c r="H45" s="64" t="str">
        <f>IF(AND(ISNUMBER('O-Leverage'!G45),ISNUMBER('O-Leverage'!G$1),ISNUMBER('O-Leverage'!G$2)),STANDARDIZE('O-Leverage'!G45,'O-Leverage'!G$1,'O-Leverage'!G$2),"..")</f>
        <v>..</v>
      </c>
      <c r="I45" s="64" t="str">
        <f>IF(AND(ISNUMBER('O-Leverage'!H45),ISNUMBER('O-Leverage'!H$1),ISNUMBER('O-Leverage'!H$2)),STANDARDIZE('O-Leverage'!H45,'O-Leverage'!H$1,'O-Leverage'!H$2),"..")</f>
        <v>..</v>
      </c>
      <c r="J45" s="64" t="str">
        <f>IF(AND(ISNUMBER('O-Leverage'!I45),ISNUMBER('O-Leverage'!I$1),ISNUMBER('O-Leverage'!I$2)),STANDARDIZE('O-Leverage'!I45,'O-Leverage'!I$1,'O-Leverage'!I$2),"..")</f>
        <v>..</v>
      </c>
      <c r="K45" s="64" t="str">
        <f>IF(AND(ISNUMBER('O-Leverage'!J45),ISNUMBER('O-Leverage'!J$1),ISNUMBER('O-Leverage'!J$2)),STANDARDIZE('O-Leverage'!J45,'O-Leverage'!J$1,'O-Leverage'!J$2),"..")</f>
        <v>..</v>
      </c>
      <c r="L45" s="64" t="str">
        <f>IF(AND(ISNUMBER('O-Leverage'!K45),ISNUMBER('O-Leverage'!K$1),ISNUMBER('O-Leverage'!K$2)),STANDARDIZE('O-Leverage'!K45,'O-Leverage'!K$1,'O-Leverage'!K$2),"..")</f>
        <v>..</v>
      </c>
      <c r="M45" s="64" t="str">
        <f>IF(AND(ISNUMBER('O-Leverage'!L45),ISNUMBER('O-Leverage'!L$1),ISNUMBER('O-Leverage'!L$2)),STANDARDIZE('O-Leverage'!L45,'O-Leverage'!L$1,'O-Leverage'!L$2),"..")</f>
        <v>..</v>
      </c>
      <c r="N45" s="64">
        <f>IF(AND(ISNUMBER('O-Leverage'!M45),ISNUMBER('O-Leverage'!M$1),ISNUMBER('O-Leverage'!M$2)),STANDARDIZE('O-Leverage'!M45,'O-Leverage'!M$1,'O-Leverage'!M$2),"..")</f>
        <v>7.9718464089568758E-2</v>
      </c>
      <c r="O45" s="64">
        <f>IF(AND(ISNUMBER('O-Leverage'!N45),ISNUMBER('O-Leverage'!N$1),ISNUMBER('O-Leverage'!N$2)),STANDARDIZE('O-Leverage'!N45,'O-Leverage'!N$1,'O-Leverage'!N$2),"..")</f>
        <v>-8.428954436799381E-2</v>
      </c>
      <c r="P45" s="64">
        <f>IF(AND(ISNUMBER('O-Leverage'!O45),ISNUMBER('O-Leverage'!O$1),ISNUMBER('O-Leverage'!O$2)),STANDARDIZE('O-Leverage'!O45,'O-Leverage'!O$1,'O-Leverage'!O$2),"..")</f>
        <v>0.14476817731224542</v>
      </c>
      <c r="Q45" s="64">
        <f>IF(AND(ISNUMBER('O-Leverage'!P45),ISNUMBER('O-Leverage'!P$1),ISNUMBER('O-Leverage'!P$2)),STANDARDIZE('O-Leverage'!P45,'O-Leverage'!P$1,'O-Leverage'!P$2),"..")</f>
        <v>0.16258565272543951</v>
      </c>
      <c r="R45" s="64">
        <f>IF(AND(ISNUMBER('O-Leverage'!Q45),ISNUMBER('O-Leverage'!Q$1),ISNUMBER('O-Leverage'!Q$2)),STANDARDIZE('O-Leverage'!Q45,'O-Leverage'!Q$1,'O-Leverage'!Q$2),"..")</f>
        <v>-0.21799463787051568</v>
      </c>
      <c r="S45" s="64" t="str">
        <f>IF(AND(ISNUMBER('O-Leverage'!R45),ISNUMBER('O-Leverage'!R$1),ISNUMBER('O-Leverage'!R$2)),STANDARDIZE('O-Leverage'!R45,'O-Leverage'!R$1,'O-Leverage'!R$2),"..")</f>
        <v>..</v>
      </c>
      <c r="T45" s="64" t="str">
        <f>IF(AND(ISNUMBER('O-Leverage'!S45),ISNUMBER('O-Leverage'!S$1),ISNUMBER('O-Leverage'!S$2)),STANDARDIZE('O-Leverage'!S45,'O-Leverage'!S$1,'O-Leverage'!S$2),"..")</f>
        <v>..</v>
      </c>
      <c r="U45" s="64" t="str">
        <f>IF(AND(ISNUMBER('O-Leverage'!T45),ISNUMBER('O-Leverage'!T$1),ISNUMBER('O-Leverage'!T$2)),STANDARDIZE('O-Leverage'!T45,'O-Leverage'!T$1,'O-Leverage'!T$2),"..")</f>
        <v>..</v>
      </c>
      <c r="V45" s="64" t="str">
        <f>IF(AND(ISNUMBER('O-Leverage'!U45),ISNUMBER('O-Leverage'!U$1),ISNUMBER('O-Leverage'!U$2)),STANDARDIZE('O-Leverage'!U45,'O-Leverage'!U$1,'O-Leverage'!U$2),"..")</f>
        <v>..</v>
      </c>
      <c r="W45" s="64" t="str">
        <f>IF(AND(ISNUMBER('O-Leverage'!V45),ISNUMBER('O-Leverage'!V$1),ISNUMBER('O-Leverage'!V$2)),STANDARDIZE('O-Leverage'!V45,'O-Leverage'!V$1,'O-Leverage'!V$2),"..")</f>
        <v>..</v>
      </c>
      <c r="X45" s="64" t="str">
        <f>IF(AND(ISNUMBER('O-Leverage'!W45),ISNUMBER('O-Leverage'!W$1),ISNUMBER('O-Leverage'!W$2)),STANDARDIZE('O-Leverage'!W45,'O-Leverage'!W$1,'O-Leverage'!W$2),"..")</f>
        <v>..</v>
      </c>
      <c r="Y45" s="64" t="str">
        <f>IF(AND(ISNUMBER('O-Leverage'!X45),ISNUMBER('O-Leverage'!X$1),ISNUMBER('O-Leverage'!X$2)),STANDARDIZE('O-Leverage'!X45,'O-Leverage'!X$1,'O-Leverage'!X$2),"..")</f>
        <v>..</v>
      </c>
      <c r="Z45" s="64" t="str">
        <f>IF(AND(ISNUMBER('O-Leverage'!Y45),ISNUMBER('O-Leverage'!Y$1),ISNUMBER('O-Leverage'!Y$2)),STANDARDIZE('O-Leverage'!Y45,'O-Leverage'!Y$1,'O-Leverage'!Y$2),"..")</f>
        <v>..</v>
      </c>
      <c r="AA45" s="64" t="str">
        <f>IF(AND(ISNUMBER('O-Leverage'!Z45),ISNUMBER('O-Leverage'!Z$1),ISNUMBER('O-Leverage'!Z$2)),STANDARDIZE('O-Leverage'!Z45,'O-Leverage'!Z$1,'O-Leverage'!Z$2),"..")</f>
        <v>..</v>
      </c>
    </row>
    <row r="46" spans="1:27">
      <c r="A46" s="42">
        <v>43</v>
      </c>
      <c r="B46" s="2">
        <f>IF(ISNUMBER('Bank List'!B44),'Bank List'!B44,"")</f>
        <v>100519</v>
      </c>
      <c r="C46" s="55" t="str">
        <f>IF(ISTEXT(Soundness!C47),Soundness!C47,"")</f>
        <v>Toronto-Dominion Bank</v>
      </c>
      <c r="D46" s="55" t="str">
        <f>IF(ISTEXT(Soundness!D47),Soundness!D47,"")</f>
        <v>Canada</v>
      </c>
      <c r="E46" s="63" t="str">
        <f>Soundness!E47</f>
        <v>Y</v>
      </c>
      <c r="F46" s="57"/>
      <c r="G46" s="64" t="str">
        <f>IF(AND(ISNUMBER('O-Leverage'!F46),ISNUMBER('O-Leverage'!F$1),ISNUMBER('O-Leverage'!F$2)),STANDARDIZE('O-Leverage'!F46,'O-Leverage'!F$1,'O-Leverage'!F$2),"..")</f>
        <v>..</v>
      </c>
      <c r="H46" s="64" t="str">
        <f>IF(AND(ISNUMBER('O-Leverage'!G46),ISNUMBER('O-Leverage'!G$1),ISNUMBER('O-Leverage'!G$2)),STANDARDIZE('O-Leverage'!G46,'O-Leverage'!G$1,'O-Leverage'!G$2),"..")</f>
        <v>..</v>
      </c>
      <c r="I46" s="64" t="str">
        <f>IF(AND(ISNUMBER('O-Leverage'!H46),ISNUMBER('O-Leverage'!H$1),ISNUMBER('O-Leverage'!H$2)),STANDARDIZE('O-Leverage'!H46,'O-Leverage'!H$1,'O-Leverage'!H$2),"..")</f>
        <v>..</v>
      </c>
      <c r="J46" s="64" t="str">
        <f>IF(AND(ISNUMBER('O-Leverage'!I46),ISNUMBER('O-Leverage'!I$1),ISNUMBER('O-Leverage'!I$2)),STANDARDIZE('O-Leverage'!I46,'O-Leverage'!I$1,'O-Leverage'!I$2),"..")</f>
        <v>..</v>
      </c>
      <c r="K46" s="64" t="str">
        <f>IF(AND(ISNUMBER('O-Leverage'!J46),ISNUMBER('O-Leverage'!J$1),ISNUMBER('O-Leverage'!J$2)),STANDARDIZE('O-Leverage'!J46,'O-Leverage'!J$1,'O-Leverage'!J$2),"..")</f>
        <v>..</v>
      </c>
      <c r="L46" s="64" t="str">
        <f>IF(AND(ISNUMBER('O-Leverage'!K46),ISNUMBER('O-Leverage'!K$1),ISNUMBER('O-Leverage'!K$2)),STANDARDIZE('O-Leverage'!K46,'O-Leverage'!K$1,'O-Leverage'!K$2),"..")</f>
        <v>..</v>
      </c>
      <c r="M46" s="64" t="str">
        <f>IF(AND(ISNUMBER('O-Leverage'!L46),ISNUMBER('O-Leverage'!L$1),ISNUMBER('O-Leverage'!L$2)),STANDARDIZE('O-Leverage'!L46,'O-Leverage'!L$1,'O-Leverage'!L$2),"..")</f>
        <v>..</v>
      </c>
      <c r="N46" s="64">
        <f>IF(AND(ISNUMBER('O-Leverage'!M46),ISNUMBER('O-Leverage'!M$1),ISNUMBER('O-Leverage'!M$2)),STANDARDIZE('O-Leverage'!M46,'O-Leverage'!M$1,'O-Leverage'!M$2),"..")</f>
        <v>-0.5615968691039126</v>
      </c>
      <c r="O46" s="64">
        <f>IF(AND(ISNUMBER('O-Leverage'!N46),ISNUMBER('O-Leverage'!N$1),ISNUMBER('O-Leverage'!N$2)),STANDARDIZE('O-Leverage'!N46,'O-Leverage'!N$1,'O-Leverage'!N$2),"..")</f>
        <v>-0.65363285579176189</v>
      </c>
      <c r="P46" s="64">
        <f>IF(AND(ISNUMBER('O-Leverage'!O46),ISNUMBER('O-Leverage'!O$1),ISNUMBER('O-Leverage'!O$2)),STANDARDIZE('O-Leverage'!O46,'O-Leverage'!O$1,'O-Leverage'!O$2),"..")</f>
        <v>-1.6987621449833769E-2</v>
      </c>
      <c r="Q46" s="64">
        <f>IF(AND(ISNUMBER('O-Leverage'!P46),ISNUMBER('O-Leverage'!P$1),ISNUMBER('O-Leverage'!P$2)),STANDARDIZE('O-Leverage'!P46,'O-Leverage'!P$1,'O-Leverage'!P$2),"..")</f>
        <v>0.11250221463288546</v>
      </c>
      <c r="R46" s="64">
        <f>IF(AND(ISNUMBER('O-Leverage'!Q46),ISNUMBER('O-Leverage'!Q$1),ISNUMBER('O-Leverage'!Q$2)),STANDARDIZE('O-Leverage'!Q46,'O-Leverage'!Q$1,'O-Leverage'!Q$2),"..")</f>
        <v>-0.27558642035222747</v>
      </c>
      <c r="S46" s="64">
        <f>IF(AND(ISNUMBER('O-Leverage'!R46),ISNUMBER('O-Leverage'!R$1),ISNUMBER('O-Leverage'!R$2)),STANDARDIZE('O-Leverage'!R46,'O-Leverage'!R$1,'O-Leverage'!R$2),"..")</f>
        <v>-0.21170929069501482</v>
      </c>
      <c r="T46" s="64" t="str">
        <f>IF(AND(ISNUMBER('O-Leverage'!S46),ISNUMBER('O-Leverage'!S$1),ISNUMBER('O-Leverage'!S$2)),STANDARDIZE('O-Leverage'!S46,'O-Leverage'!S$1,'O-Leverage'!S$2),"..")</f>
        <v>..</v>
      </c>
      <c r="U46" s="64" t="str">
        <f>IF(AND(ISNUMBER('O-Leverage'!T46),ISNUMBER('O-Leverage'!T$1),ISNUMBER('O-Leverage'!T$2)),STANDARDIZE('O-Leverage'!T46,'O-Leverage'!T$1,'O-Leverage'!T$2),"..")</f>
        <v>..</v>
      </c>
      <c r="V46" s="64" t="str">
        <f>IF(AND(ISNUMBER('O-Leverage'!U46),ISNUMBER('O-Leverage'!U$1),ISNUMBER('O-Leverage'!U$2)),STANDARDIZE('O-Leverage'!U46,'O-Leverage'!U$1,'O-Leverage'!U$2),"..")</f>
        <v>..</v>
      </c>
      <c r="W46" s="64" t="str">
        <f>IF(AND(ISNUMBER('O-Leverage'!V46),ISNUMBER('O-Leverage'!V$1),ISNUMBER('O-Leverage'!V$2)),STANDARDIZE('O-Leverage'!V46,'O-Leverage'!V$1,'O-Leverage'!V$2),"..")</f>
        <v>..</v>
      </c>
      <c r="X46" s="64" t="str">
        <f>IF(AND(ISNUMBER('O-Leverage'!W46),ISNUMBER('O-Leverage'!W$1),ISNUMBER('O-Leverage'!W$2)),STANDARDIZE('O-Leverage'!W46,'O-Leverage'!W$1,'O-Leverage'!W$2),"..")</f>
        <v>..</v>
      </c>
      <c r="Y46" s="64" t="str">
        <f>IF(AND(ISNUMBER('O-Leverage'!X46),ISNUMBER('O-Leverage'!X$1),ISNUMBER('O-Leverage'!X$2)),STANDARDIZE('O-Leverage'!X46,'O-Leverage'!X$1,'O-Leverage'!X$2),"..")</f>
        <v>..</v>
      </c>
      <c r="Z46" s="64" t="str">
        <f>IF(AND(ISNUMBER('O-Leverage'!Y46),ISNUMBER('O-Leverage'!Y$1),ISNUMBER('O-Leverage'!Y$2)),STANDARDIZE('O-Leverage'!Y46,'O-Leverage'!Y$1,'O-Leverage'!Y$2),"..")</f>
        <v>..</v>
      </c>
      <c r="AA46" s="64" t="str">
        <f>IF(AND(ISNUMBER('O-Leverage'!Z46),ISNUMBER('O-Leverage'!Z$1),ISNUMBER('O-Leverage'!Z$2)),STANDARDIZE('O-Leverage'!Z46,'O-Leverage'!Z$1,'O-Leverage'!Z$2),"..")</f>
        <v>..</v>
      </c>
    </row>
    <row r="47" spans="1:27">
      <c r="A47" s="42">
        <v>44</v>
      </c>
      <c r="B47" s="2">
        <f>IF(ISNUMBER('Bank List'!B45),'Bank List'!B45,"")</f>
        <v>4047176</v>
      </c>
      <c r="C47" s="55" t="str">
        <f>IF(ISTEXT(Soundness!C48),Soundness!C48,"")</f>
        <v>U.S. Bancorp</v>
      </c>
      <c r="D47" s="55" t="str">
        <f>IF(ISTEXT(Soundness!D48),Soundness!D48,"")</f>
        <v>USA</v>
      </c>
      <c r="E47" s="63" t="str">
        <f>Soundness!E48</f>
        <v>Y</v>
      </c>
      <c r="F47" s="57"/>
      <c r="G47" s="64" t="str">
        <f>IF(AND(ISNUMBER('O-Leverage'!F47),ISNUMBER('O-Leverage'!F$1),ISNUMBER('O-Leverage'!F$2)),STANDARDIZE('O-Leverage'!F47,'O-Leverage'!F$1,'O-Leverage'!F$2),"..")</f>
        <v>..</v>
      </c>
      <c r="H47" s="64" t="str">
        <f>IF(AND(ISNUMBER('O-Leverage'!G47),ISNUMBER('O-Leverage'!G$1),ISNUMBER('O-Leverage'!G$2)),STANDARDIZE('O-Leverage'!G47,'O-Leverage'!G$1,'O-Leverage'!G$2),"..")</f>
        <v>..</v>
      </c>
      <c r="I47" s="64" t="str">
        <f>IF(AND(ISNUMBER('O-Leverage'!H47),ISNUMBER('O-Leverage'!H$1),ISNUMBER('O-Leverage'!H$2)),STANDARDIZE('O-Leverage'!H47,'O-Leverage'!H$1,'O-Leverage'!H$2),"..")</f>
        <v>..</v>
      </c>
      <c r="J47" s="64" t="str">
        <f>IF(AND(ISNUMBER('O-Leverage'!I47),ISNUMBER('O-Leverage'!I$1),ISNUMBER('O-Leverage'!I$2)),STANDARDIZE('O-Leverage'!I47,'O-Leverage'!I$1,'O-Leverage'!I$2),"..")</f>
        <v>..</v>
      </c>
      <c r="K47" s="64" t="str">
        <f>IF(AND(ISNUMBER('O-Leverage'!J47),ISNUMBER('O-Leverage'!J$1),ISNUMBER('O-Leverage'!J$2)),STANDARDIZE('O-Leverage'!J47,'O-Leverage'!J$1,'O-Leverage'!J$2),"..")</f>
        <v>..</v>
      </c>
      <c r="L47" s="64" t="str">
        <f>IF(AND(ISNUMBER('O-Leverage'!K47),ISNUMBER('O-Leverage'!K$1),ISNUMBER('O-Leverage'!K$2)),STANDARDIZE('O-Leverage'!K47,'O-Leverage'!K$1,'O-Leverage'!K$2),"..")</f>
        <v>..</v>
      </c>
      <c r="M47" s="64" t="str">
        <f>IF(AND(ISNUMBER('O-Leverage'!L47),ISNUMBER('O-Leverage'!L$1),ISNUMBER('O-Leverage'!L$2)),STANDARDIZE('O-Leverage'!L47,'O-Leverage'!L$1,'O-Leverage'!L$2),"..")</f>
        <v>..</v>
      </c>
      <c r="N47" s="64">
        <f>IF(AND(ISNUMBER('O-Leverage'!M47),ISNUMBER('O-Leverage'!M$1),ISNUMBER('O-Leverage'!M$2)),STANDARDIZE('O-Leverage'!M47,'O-Leverage'!M$1,'O-Leverage'!M$2),"..")</f>
        <v>0.74236926032511197</v>
      </c>
      <c r="O47" s="64">
        <f>IF(AND(ISNUMBER('O-Leverage'!N47),ISNUMBER('O-Leverage'!N$1),ISNUMBER('O-Leverage'!N$2)),STANDARDIZE('O-Leverage'!N47,'O-Leverage'!N$1,'O-Leverage'!N$2),"..")</f>
        <v>-6.4360189987251987E-2</v>
      </c>
      <c r="P47" s="64">
        <f>IF(AND(ISNUMBER('O-Leverage'!O47),ISNUMBER('O-Leverage'!O$1),ISNUMBER('O-Leverage'!O$2)),STANDARDIZE('O-Leverage'!O47,'O-Leverage'!O$1,'O-Leverage'!O$2),"..")</f>
        <v>0.99211062956622531</v>
      </c>
      <c r="Q47" s="64">
        <f>IF(AND(ISNUMBER('O-Leverage'!P47),ISNUMBER('O-Leverage'!P$1),ISNUMBER('O-Leverage'!P$2)),STANDARDIZE('O-Leverage'!P47,'O-Leverage'!P$1,'O-Leverage'!P$2),"..")</f>
        <v>1.2937657884049885</v>
      </c>
      <c r="R47" s="64">
        <f>IF(AND(ISNUMBER('O-Leverage'!Q47),ISNUMBER('O-Leverage'!Q$1),ISNUMBER('O-Leverage'!Q$2)),STANDARDIZE('O-Leverage'!Q47,'O-Leverage'!Q$1,'O-Leverage'!Q$2),"..")</f>
        <v>1.363466942867031</v>
      </c>
      <c r="S47" s="64" t="str">
        <f>IF(AND(ISNUMBER('O-Leverage'!R47),ISNUMBER('O-Leverage'!R$1),ISNUMBER('O-Leverage'!R$2)),STANDARDIZE('O-Leverage'!R47,'O-Leverage'!R$1,'O-Leverage'!R$2),"..")</f>
        <v>..</v>
      </c>
      <c r="T47" s="64" t="str">
        <f>IF(AND(ISNUMBER('O-Leverage'!S47),ISNUMBER('O-Leverage'!S$1),ISNUMBER('O-Leverage'!S$2)),STANDARDIZE('O-Leverage'!S47,'O-Leverage'!S$1,'O-Leverage'!S$2),"..")</f>
        <v>..</v>
      </c>
      <c r="U47" s="64" t="str">
        <f>IF(AND(ISNUMBER('O-Leverage'!T47),ISNUMBER('O-Leverage'!T$1),ISNUMBER('O-Leverage'!T$2)),STANDARDIZE('O-Leverage'!T47,'O-Leverage'!T$1,'O-Leverage'!T$2),"..")</f>
        <v>..</v>
      </c>
      <c r="V47" s="64" t="str">
        <f>IF(AND(ISNUMBER('O-Leverage'!U47),ISNUMBER('O-Leverage'!U$1),ISNUMBER('O-Leverage'!U$2)),STANDARDIZE('O-Leverage'!U47,'O-Leverage'!U$1,'O-Leverage'!U$2),"..")</f>
        <v>..</v>
      </c>
      <c r="W47" s="64" t="str">
        <f>IF(AND(ISNUMBER('O-Leverage'!V47),ISNUMBER('O-Leverage'!V$1),ISNUMBER('O-Leverage'!V$2)),STANDARDIZE('O-Leverage'!V47,'O-Leverage'!V$1,'O-Leverage'!V$2),"..")</f>
        <v>..</v>
      </c>
      <c r="X47" s="64" t="str">
        <f>IF(AND(ISNUMBER('O-Leverage'!W47),ISNUMBER('O-Leverage'!W$1),ISNUMBER('O-Leverage'!W$2)),STANDARDIZE('O-Leverage'!W47,'O-Leverage'!W$1,'O-Leverage'!W$2),"..")</f>
        <v>..</v>
      </c>
      <c r="Y47" s="64" t="str">
        <f>IF(AND(ISNUMBER('O-Leverage'!X47),ISNUMBER('O-Leverage'!X$1),ISNUMBER('O-Leverage'!X$2)),STANDARDIZE('O-Leverage'!X47,'O-Leverage'!X$1,'O-Leverage'!X$2),"..")</f>
        <v>..</v>
      </c>
      <c r="Z47" s="64" t="str">
        <f>IF(AND(ISNUMBER('O-Leverage'!Y47),ISNUMBER('O-Leverage'!Y$1),ISNUMBER('O-Leverage'!Y$2)),STANDARDIZE('O-Leverage'!Y47,'O-Leverage'!Y$1,'O-Leverage'!Y$2),"..")</f>
        <v>..</v>
      </c>
      <c r="AA47" s="64" t="str">
        <f>IF(AND(ISNUMBER('O-Leverage'!Z47),ISNUMBER('O-Leverage'!Z$1),ISNUMBER('O-Leverage'!Z$2)),STANDARDIZE('O-Leverage'!Z47,'O-Leverage'!Z$1,'O-Leverage'!Z$2),"..")</f>
        <v>..</v>
      </c>
    </row>
    <row r="48" spans="1:27">
      <c r="A48" s="42">
        <v>45</v>
      </c>
      <c r="B48" s="2">
        <f>IF(ISNUMBER('Bank List'!B46),'Bank List'!B46,"")</f>
        <v>113831</v>
      </c>
      <c r="C48" s="55" t="str">
        <f>IF(ISTEXT(Soundness!C49),Soundness!C49,"")</f>
        <v>UBS AG</v>
      </c>
      <c r="D48" s="55" t="str">
        <f>IF(ISTEXT(Soundness!D49),Soundness!D49,"")</f>
        <v>Switzerland</v>
      </c>
      <c r="E48" s="63" t="str">
        <f>Soundness!E49</f>
        <v>Y</v>
      </c>
      <c r="F48" s="57"/>
      <c r="G48" s="64" t="str">
        <f>IF(AND(ISNUMBER('O-Leverage'!F48),ISNUMBER('O-Leverage'!F$1),ISNUMBER('O-Leverage'!F$2)),STANDARDIZE('O-Leverage'!F48,'O-Leverage'!F$1,'O-Leverage'!F$2),"..")</f>
        <v>..</v>
      </c>
      <c r="H48" s="64" t="str">
        <f>IF(AND(ISNUMBER('O-Leverage'!G48),ISNUMBER('O-Leverage'!G$1),ISNUMBER('O-Leverage'!G$2)),STANDARDIZE('O-Leverage'!G48,'O-Leverage'!G$1,'O-Leverage'!G$2),"..")</f>
        <v>..</v>
      </c>
      <c r="I48" s="64" t="str">
        <f>IF(AND(ISNUMBER('O-Leverage'!H48),ISNUMBER('O-Leverage'!H$1),ISNUMBER('O-Leverage'!H$2)),STANDARDIZE('O-Leverage'!H48,'O-Leverage'!H$1,'O-Leverage'!H$2),"..")</f>
        <v>..</v>
      </c>
      <c r="J48" s="64" t="str">
        <f>IF(AND(ISNUMBER('O-Leverage'!I48),ISNUMBER('O-Leverage'!I$1),ISNUMBER('O-Leverage'!I$2)),STANDARDIZE('O-Leverage'!I48,'O-Leverage'!I$1,'O-Leverage'!I$2),"..")</f>
        <v>..</v>
      </c>
      <c r="K48" s="64" t="str">
        <f>IF(AND(ISNUMBER('O-Leverage'!J48),ISNUMBER('O-Leverage'!J$1),ISNUMBER('O-Leverage'!J$2)),STANDARDIZE('O-Leverage'!J48,'O-Leverage'!J$1,'O-Leverage'!J$2),"..")</f>
        <v>..</v>
      </c>
      <c r="L48" s="64" t="str">
        <f>IF(AND(ISNUMBER('O-Leverage'!K48),ISNUMBER('O-Leverage'!K$1),ISNUMBER('O-Leverage'!K$2)),STANDARDIZE('O-Leverage'!K48,'O-Leverage'!K$1,'O-Leverage'!K$2),"..")</f>
        <v>..</v>
      </c>
      <c r="M48" s="64" t="str">
        <f>IF(AND(ISNUMBER('O-Leverage'!L48),ISNUMBER('O-Leverage'!L$1),ISNUMBER('O-Leverage'!L$2)),STANDARDIZE('O-Leverage'!L48,'O-Leverage'!L$1,'O-Leverage'!L$2),"..")</f>
        <v>..</v>
      </c>
      <c r="N48" s="64">
        <f>IF(AND(ISNUMBER('O-Leverage'!M48),ISNUMBER('O-Leverage'!M$1),ISNUMBER('O-Leverage'!M$2)),STANDARDIZE('O-Leverage'!M48,'O-Leverage'!M$1,'O-Leverage'!M$2),"..")</f>
        <v>-1.6099708360426963</v>
      </c>
      <c r="O48" s="64">
        <f>IF(AND(ISNUMBER('O-Leverage'!N48),ISNUMBER('O-Leverage'!N$1),ISNUMBER('O-Leverage'!N$2)),STANDARDIZE('O-Leverage'!N48,'O-Leverage'!N$1,'O-Leverage'!N$2),"..")</f>
        <v>-1.3379137505776981</v>
      </c>
      <c r="P48" s="64">
        <f>IF(AND(ISNUMBER('O-Leverage'!O48),ISNUMBER('O-Leverage'!O$1),ISNUMBER('O-Leverage'!O$2)),STANDARDIZE('O-Leverage'!O48,'O-Leverage'!O$1,'O-Leverage'!O$2),"..")</f>
        <v>-0.59461291411244854</v>
      </c>
      <c r="Q48" s="64">
        <f>IF(AND(ISNUMBER('O-Leverage'!P48),ISNUMBER('O-Leverage'!P$1),ISNUMBER('O-Leverage'!P$2)),STANDARDIZE('O-Leverage'!P48,'O-Leverage'!P$1,'O-Leverage'!P$2),"..")</f>
        <v>-0.38218136995747864</v>
      </c>
      <c r="R48" s="64">
        <f>IF(AND(ISNUMBER('O-Leverage'!Q48),ISNUMBER('O-Leverage'!Q$1),ISNUMBER('O-Leverage'!Q$2)),STANDARDIZE('O-Leverage'!Q48,'O-Leverage'!Q$1,'O-Leverage'!Q$2),"..")</f>
        <v>-0.47732428744077582</v>
      </c>
      <c r="S48" s="64" t="str">
        <f>IF(AND(ISNUMBER('O-Leverage'!R48),ISNUMBER('O-Leverage'!R$1),ISNUMBER('O-Leverage'!R$2)),STANDARDIZE('O-Leverage'!R48,'O-Leverage'!R$1,'O-Leverage'!R$2),"..")</f>
        <v>..</v>
      </c>
      <c r="T48" s="64" t="str">
        <f>IF(AND(ISNUMBER('O-Leverage'!S48),ISNUMBER('O-Leverage'!S$1),ISNUMBER('O-Leverage'!S$2)),STANDARDIZE('O-Leverage'!S48,'O-Leverage'!S$1,'O-Leverage'!S$2),"..")</f>
        <v>..</v>
      </c>
      <c r="U48" s="64" t="str">
        <f>IF(AND(ISNUMBER('O-Leverage'!T48),ISNUMBER('O-Leverage'!T$1),ISNUMBER('O-Leverage'!T$2)),STANDARDIZE('O-Leverage'!T48,'O-Leverage'!T$1,'O-Leverage'!T$2),"..")</f>
        <v>..</v>
      </c>
      <c r="V48" s="64" t="str">
        <f>IF(AND(ISNUMBER('O-Leverage'!U48),ISNUMBER('O-Leverage'!U$1),ISNUMBER('O-Leverage'!U$2)),STANDARDIZE('O-Leverage'!U48,'O-Leverage'!U$1,'O-Leverage'!U$2),"..")</f>
        <v>..</v>
      </c>
      <c r="W48" s="64" t="str">
        <f>IF(AND(ISNUMBER('O-Leverage'!V48),ISNUMBER('O-Leverage'!V$1),ISNUMBER('O-Leverage'!V$2)),STANDARDIZE('O-Leverage'!V48,'O-Leverage'!V$1,'O-Leverage'!V$2),"..")</f>
        <v>..</v>
      </c>
      <c r="X48" s="64" t="str">
        <f>IF(AND(ISNUMBER('O-Leverage'!W48),ISNUMBER('O-Leverage'!W$1),ISNUMBER('O-Leverage'!W$2)),STANDARDIZE('O-Leverage'!W48,'O-Leverage'!W$1,'O-Leverage'!W$2),"..")</f>
        <v>..</v>
      </c>
      <c r="Y48" s="64" t="str">
        <f>IF(AND(ISNUMBER('O-Leverage'!X48),ISNUMBER('O-Leverage'!X$1),ISNUMBER('O-Leverage'!X$2)),STANDARDIZE('O-Leverage'!X48,'O-Leverage'!X$1,'O-Leverage'!X$2),"..")</f>
        <v>..</v>
      </c>
      <c r="Z48" s="64" t="str">
        <f>IF(AND(ISNUMBER('O-Leverage'!Y48),ISNUMBER('O-Leverage'!Y$1),ISNUMBER('O-Leverage'!Y$2)),STANDARDIZE('O-Leverage'!Y48,'O-Leverage'!Y$1,'O-Leverage'!Y$2),"..")</f>
        <v>..</v>
      </c>
      <c r="AA48" s="64" t="str">
        <f>IF(AND(ISNUMBER('O-Leverage'!Z48),ISNUMBER('O-Leverage'!Z$1),ISNUMBER('O-Leverage'!Z$2)),STANDARDIZE('O-Leverage'!Z48,'O-Leverage'!Z$1,'O-Leverage'!Z$2),"..")</f>
        <v>..</v>
      </c>
    </row>
    <row r="49" spans="1:27">
      <c r="A49" s="42">
        <v>46</v>
      </c>
      <c r="B49" s="2">
        <f>IF(ISNUMBER('Bank List'!B47),'Bank List'!B47,"")</f>
        <v>4055762</v>
      </c>
      <c r="C49" s="55" t="str">
        <f>IF(ISTEXT(Soundness!C50),Soundness!C50,"")</f>
        <v>UniCredit SpA</v>
      </c>
      <c r="D49" s="55" t="str">
        <f>IF(ISTEXT(Soundness!D50),Soundness!D50,"")</f>
        <v>Italy</v>
      </c>
      <c r="E49" s="63" t="str">
        <f>Soundness!E50</f>
        <v>Y</v>
      </c>
      <c r="F49" s="57"/>
      <c r="G49" s="64" t="str">
        <f>IF(AND(ISNUMBER('O-Leverage'!F49),ISNUMBER('O-Leverage'!F$1),ISNUMBER('O-Leverage'!F$2)),STANDARDIZE('O-Leverage'!F49,'O-Leverage'!F$1,'O-Leverage'!F$2),"..")</f>
        <v>..</v>
      </c>
      <c r="H49" s="64" t="str">
        <f>IF(AND(ISNUMBER('O-Leverage'!G49),ISNUMBER('O-Leverage'!G$1),ISNUMBER('O-Leverage'!G$2)),STANDARDIZE('O-Leverage'!G49,'O-Leverage'!G$1,'O-Leverage'!G$2),"..")</f>
        <v>..</v>
      </c>
      <c r="I49" s="64" t="str">
        <f>IF(AND(ISNUMBER('O-Leverage'!H49),ISNUMBER('O-Leverage'!H$1),ISNUMBER('O-Leverage'!H$2)),STANDARDIZE('O-Leverage'!H49,'O-Leverage'!H$1,'O-Leverage'!H$2),"..")</f>
        <v>..</v>
      </c>
      <c r="J49" s="64" t="str">
        <f>IF(AND(ISNUMBER('O-Leverage'!I49),ISNUMBER('O-Leverage'!I$1),ISNUMBER('O-Leverage'!I$2)),STANDARDIZE('O-Leverage'!I49,'O-Leverage'!I$1,'O-Leverage'!I$2),"..")</f>
        <v>..</v>
      </c>
      <c r="K49" s="64" t="str">
        <f>IF(AND(ISNUMBER('O-Leverage'!J49),ISNUMBER('O-Leverage'!J$1),ISNUMBER('O-Leverage'!J$2)),STANDARDIZE('O-Leverage'!J49,'O-Leverage'!J$1,'O-Leverage'!J$2),"..")</f>
        <v>..</v>
      </c>
      <c r="L49" s="64" t="str">
        <f>IF(AND(ISNUMBER('O-Leverage'!K49),ISNUMBER('O-Leverage'!K$1),ISNUMBER('O-Leverage'!K$2)),STANDARDIZE('O-Leverage'!K49,'O-Leverage'!K$1,'O-Leverage'!K$2),"..")</f>
        <v>..</v>
      </c>
      <c r="M49" s="64" t="str">
        <f>IF(AND(ISNUMBER('O-Leverage'!L49),ISNUMBER('O-Leverage'!L$1),ISNUMBER('O-Leverage'!L$2)),STANDARDIZE('O-Leverage'!L49,'O-Leverage'!L$1,'O-Leverage'!L$2),"..")</f>
        <v>..</v>
      </c>
      <c r="N49" s="64">
        <f>IF(AND(ISNUMBER('O-Leverage'!M49),ISNUMBER('O-Leverage'!M$1),ISNUMBER('O-Leverage'!M$2)),STANDARDIZE('O-Leverage'!M49,'O-Leverage'!M$1,'O-Leverage'!M$2),"..")</f>
        <v>-0.24966731524307181</v>
      </c>
      <c r="O49" s="64">
        <f>IF(AND(ISNUMBER('O-Leverage'!N49),ISNUMBER('O-Leverage'!N$1),ISNUMBER('O-Leverage'!N$2)),STANDARDIZE('O-Leverage'!N49,'O-Leverage'!N$1,'O-Leverage'!N$2),"..")</f>
        <v>-0.29026519683317514</v>
      </c>
      <c r="P49" s="64">
        <f>IF(AND(ISNUMBER('O-Leverage'!O49),ISNUMBER('O-Leverage'!O$1),ISNUMBER('O-Leverage'!O$2)),STANDARDIZE('O-Leverage'!O49,'O-Leverage'!O$1,'O-Leverage'!O$2),"..")</f>
        <v>0.23923087672550777</v>
      </c>
      <c r="Q49" s="64">
        <f>IF(AND(ISNUMBER('O-Leverage'!P49),ISNUMBER('O-Leverage'!P$1),ISNUMBER('O-Leverage'!P$2)),STANDARDIZE('O-Leverage'!P49,'O-Leverage'!P$1,'O-Leverage'!P$2),"..")</f>
        <v>0.43206191432967628</v>
      </c>
      <c r="R49" s="64">
        <f>IF(AND(ISNUMBER('O-Leverage'!Q49),ISNUMBER('O-Leverage'!Q$1),ISNUMBER('O-Leverage'!Q$2)),STANDARDIZE('O-Leverage'!Q49,'O-Leverage'!Q$1,'O-Leverage'!Q$2),"..")</f>
        <v>-2.1376300043740422E-2</v>
      </c>
      <c r="S49" s="64" t="str">
        <f>IF(AND(ISNUMBER('O-Leverage'!R49),ISNUMBER('O-Leverage'!R$1),ISNUMBER('O-Leverage'!R$2)),STANDARDIZE('O-Leverage'!R49,'O-Leverage'!R$1,'O-Leverage'!R$2),"..")</f>
        <v>..</v>
      </c>
      <c r="T49" s="64" t="str">
        <f>IF(AND(ISNUMBER('O-Leverage'!S49),ISNUMBER('O-Leverage'!S$1),ISNUMBER('O-Leverage'!S$2)),STANDARDIZE('O-Leverage'!S49,'O-Leverage'!S$1,'O-Leverage'!S$2),"..")</f>
        <v>..</v>
      </c>
      <c r="U49" s="64" t="str">
        <f>IF(AND(ISNUMBER('O-Leverage'!T49),ISNUMBER('O-Leverage'!T$1),ISNUMBER('O-Leverage'!T$2)),STANDARDIZE('O-Leverage'!T49,'O-Leverage'!T$1,'O-Leverage'!T$2),"..")</f>
        <v>..</v>
      </c>
      <c r="V49" s="64" t="str">
        <f>IF(AND(ISNUMBER('O-Leverage'!U49),ISNUMBER('O-Leverage'!U$1),ISNUMBER('O-Leverage'!U$2)),STANDARDIZE('O-Leverage'!U49,'O-Leverage'!U$1,'O-Leverage'!U$2),"..")</f>
        <v>..</v>
      </c>
      <c r="W49" s="64" t="str">
        <f>IF(AND(ISNUMBER('O-Leverage'!V49),ISNUMBER('O-Leverage'!V$1),ISNUMBER('O-Leverage'!V$2)),STANDARDIZE('O-Leverage'!V49,'O-Leverage'!V$1,'O-Leverage'!V$2),"..")</f>
        <v>..</v>
      </c>
      <c r="X49" s="64" t="str">
        <f>IF(AND(ISNUMBER('O-Leverage'!W49),ISNUMBER('O-Leverage'!W$1),ISNUMBER('O-Leverage'!W$2)),STANDARDIZE('O-Leverage'!W49,'O-Leverage'!W$1,'O-Leverage'!W$2),"..")</f>
        <v>..</v>
      </c>
      <c r="Y49" s="64" t="str">
        <f>IF(AND(ISNUMBER('O-Leverage'!X49),ISNUMBER('O-Leverage'!X$1),ISNUMBER('O-Leverage'!X$2)),STANDARDIZE('O-Leverage'!X49,'O-Leverage'!X$1,'O-Leverage'!X$2),"..")</f>
        <v>..</v>
      </c>
      <c r="Z49" s="64" t="str">
        <f>IF(AND(ISNUMBER('O-Leverage'!Y49),ISNUMBER('O-Leverage'!Y$1),ISNUMBER('O-Leverage'!Y$2)),STANDARDIZE('O-Leverage'!Y49,'O-Leverage'!Y$1,'O-Leverage'!Y$2),"..")</f>
        <v>..</v>
      </c>
      <c r="AA49" s="64" t="str">
        <f>IF(AND(ISNUMBER('O-Leverage'!Z49),ISNUMBER('O-Leverage'!Z$1),ISNUMBER('O-Leverage'!Z$2)),STANDARDIZE('O-Leverage'!Z49,'O-Leverage'!Z$1,'O-Leverage'!Z$2),"..")</f>
        <v>..</v>
      </c>
    </row>
    <row r="50" spans="1:27">
      <c r="A50" s="42">
        <v>47</v>
      </c>
      <c r="B50" s="2">
        <f>IF(ISNUMBER('Bank List'!B48),'Bank List'!B48,"")</f>
        <v>100382</v>
      </c>
      <c r="C50" s="55" t="str">
        <f>IF(ISTEXT(Soundness!C51),Soundness!C51,"")</f>
        <v>Wells Fargo &amp; Company</v>
      </c>
      <c r="D50" s="55" t="str">
        <f>IF(ISTEXT(Soundness!D51),Soundness!D51,"")</f>
        <v>USA</v>
      </c>
      <c r="E50" s="63" t="str">
        <f>Soundness!E51</f>
        <v>Y</v>
      </c>
      <c r="F50" s="57"/>
      <c r="G50" s="64" t="str">
        <f>IF(AND(ISNUMBER('O-Leverage'!F50),ISNUMBER('O-Leverage'!F$1),ISNUMBER('O-Leverage'!F$2)),STANDARDIZE('O-Leverage'!F50,'O-Leverage'!F$1,'O-Leverage'!F$2),"..")</f>
        <v>..</v>
      </c>
      <c r="H50" s="64" t="str">
        <f>IF(AND(ISNUMBER('O-Leverage'!G50),ISNUMBER('O-Leverage'!G$1),ISNUMBER('O-Leverage'!G$2)),STANDARDIZE('O-Leverage'!G50,'O-Leverage'!G$1,'O-Leverage'!G$2),"..")</f>
        <v>..</v>
      </c>
      <c r="I50" s="64" t="str">
        <f>IF(AND(ISNUMBER('O-Leverage'!H50),ISNUMBER('O-Leverage'!H$1),ISNUMBER('O-Leverage'!H$2)),STANDARDIZE('O-Leverage'!H50,'O-Leverage'!H$1,'O-Leverage'!H$2),"..")</f>
        <v>..</v>
      </c>
      <c r="J50" s="64" t="str">
        <f>IF(AND(ISNUMBER('O-Leverage'!I50),ISNUMBER('O-Leverage'!I$1),ISNUMBER('O-Leverage'!I$2)),STANDARDIZE('O-Leverage'!I50,'O-Leverage'!I$1,'O-Leverage'!I$2),"..")</f>
        <v>..</v>
      </c>
      <c r="K50" s="64" t="str">
        <f>IF(AND(ISNUMBER('O-Leverage'!J50),ISNUMBER('O-Leverage'!J$1),ISNUMBER('O-Leverage'!J$2)),STANDARDIZE('O-Leverage'!J50,'O-Leverage'!J$1,'O-Leverage'!J$2),"..")</f>
        <v>..</v>
      </c>
      <c r="L50" s="64" t="str">
        <f>IF(AND(ISNUMBER('O-Leverage'!K50),ISNUMBER('O-Leverage'!K$1),ISNUMBER('O-Leverage'!K$2)),STANDARDIZE('O-Leverage'!K50,'O-Leverage'!K$1,'O-Leverage'!K$2),"..")</f>
        <v>..</v>
      </c>
      <c r="M50" s="64" t="str">
        <f>IF(AND(ISNUMBER('O-Leverage'!L50),ISNUMBER('O-Leverage'!L$1),ISNUMBER('O-Leverage'!L$2)),STANDARDIZE('O-Leverage'!L50,'O-Leverage'!L$1,'O-Leverage'!L$2),"..")</f>
        <v>..</v>
      </c>
      <c r="N50" s="64">
        <f>IF(AND(ISNUMBER('O-Leverage'!M50),ISNUMBER('O-Leverage'!M$1),ISNUMBER('O-Leverage'!M$2)),STANDARDIZE('O-Leverage'!M50,'O-Leverage'!M$1,'O-Leverage'!M$2),"..")</f>
        <v>1.5471991722196468</v>
      </c>
      <c r="O50" s="64">
        <f>IF(AND(ISNUMBER('O-Leverage'!N50),ISNUMBER('O-Leverage'!N$1),ISNUMBER('O-Leverage'!N$2)),STANDARDIZE('O-Leverage'!N50,'O-Leverage'!N$1,'O-Leverage'!N$2),"..")</f>
        <v>-0.53322275890489723</v>
      </c>
      <c r="P50" s="64">
        <f>IF(AND(ISNUMBER('O-Leverage'!O50),ISNUMBER('O-Leverage'!O$1),ISNUMBER('O-Leverage'!O$2)),STANDARDIZE('O-Leverage'!O50,'O-Leverage'!O$1,'O-Leverage'!O$2),"..")</f>
        <v>1.2082007917978541</v>
      </c>
      <c r="Q50" s="64">
        <f>IF(AND(ISNUMBER('O-Leverage'!P50),ISNUMBER('O-Leverage'!P$1),ISNUMBER('O-Leverage'!P$2)),STANDARDIZE('O-Leverage'!P50,'O-Leverage'!P$1,'O-Leverage'!P$2),"..")</f>
        <v>1.8489440577842873</v>
      </c>
      <c r="R50" s="64">
        <f>IF(AND(ISNUMBER('O-Leverage'!Q50),ISNUMBER('O-Leverage'!Q$1),ISNUMBER('O-Leverage'!Q$2)),STANDARDIZE('O-Leverage'!Q50,'O-Leverage'!Q$1,'O-Leverage'!Q$2),"..")</f>
        <v>1.9426323907628356</v>
      </c>
      <c r="S50" s="64" t="str">
        <f>IF(AND(ISNUMBER('O-Leverage'!R50),ISNUMBER('O-Leverage'!R$1),ISNUMBER('O-Leverage'!R$2)),STANDARDIZE('O-Leverage'!R50,'O-Leverage'!R$1,'O-Leverage'!R$2),"..")</f>
        <v>..</v>
      </c>
      <c r="T50" s="64" t="str">
        <f>IF(AND(ISNUMBER('O-Leverage'!S50),ISNUMBER('O-Leverage'!S$1),ISNUMBER('O-Leverage'!S$2)),STANDARDIZE('O-Leverage'!S50,'O-Leverage'!S$1,'O-Leverage'!S$2),"..")</f>
        <v>..</v>
      </c>
      <c r="U50" s="64" t="str">
        <f>IF(AND(ISNUMBER('O-Leverage'!T50),ISNUMBER('O-Leverage'!T$1),ISNUMBER('O-Leverage'!T$2)),STANDARDIZE('O-Leverage'!T50,'O-Leverage'!T$1,'O-Leverage'!T$2),"..")</f>
        <v>..</v>
      </c>
      <c r="V50" s="64" t="str">
        <f>IF(AND(ISNUMBER('O-Leverage'!U50),ISNUMBER('O-Leverage'!U$1),ISNUMBER('O-Leverage'!U$2)),STANDARDIZE('O-Leverage'!U50,'O-Leverage'!U$1,'O-Leverage'!U$2),"..")</f>
        <v>..</v>
      </c>
      <c r="W50" s="64" t="str">
        <f>IF(AND(ISNUMBER('O-Leverage'!V50),ISNUMBER('O-Leverage'!V$1),ISNUMBER('O-Leverage'!V$2)),STANDARDIZE('O-Leverage'!V50,'O-Leverage'!V$1,'O-Leverage'!V$2),"..")</f>
        <v>..</v>
      </c>
      <c r="X50" s="64" t="str">
        <f>IF(AND(ISNUMBER('O-Leverage'!W50),ISNUMBER('O-Leverage'!W$1),ISNUMBER('O-Leverage'!W$2)),STANDARDIZE('O-Leverage'!W50,'O-Leverage'!W$1,'O-Leverage'!W$2),"..")</f>
        <v>..</v>
      </c>
      <c r="Y50" s="64" t="str">
        <f>IF(AND(ISNUMBER('O-Leverage'!X50),ISNUMBER('O-Leverage'!X$1),ISNUMBER('O-Leverage'!X$2)),STANDARDIZE('O-Leverage'!X50,'O-Leverage'!X$1,'O-Leverage'!X$2),"..")</f>
        <v>..</v>
      </c>
      <c r="Z50" s="64" t="str">
        <f>IF(AND(ISNUMBER('O-Leverage'!Y50),ISNUMBER('O-Leverage'!Y$1),ISNUMBER('O-Leverage'!Y$2)),STANDARDIZE('O-Leverage'!Y50,'O-Leverage'!Y$1,'O-Leverage'!Y$2),"..")</f>
        <v>..</v>
      </c>
      <c r="AA50" s="64" t="str">
        <f>IF(AND(ISNUMBER('O-Leverage'!Z50),ISNUMBER('O-Leverage'!Z$1),ISNUMBER('O-Leverage'!Z$2)),STANDARDIZE('O-Leverage'!Z50,'O-Leverage'!Z$1,'O-Leverage'!Z$2),"..")</f>
        <v>..</v>
      </c>
    </row>
    <row r="51" spans="1:27">
      <c r="A51" s="42">
        <v>48</v>
      </c>
      <c r="B51" s="2">
        <f>IF(ISNUMBER('Bank List'!B49),'Bank List'!B49,"")</f>
        <v>4075039</v>
      </c>
      <c r="C51" s="55" t="str">
        <f>IF(ISTEXT(Soundness!C52),Soundness!C52,"")</f>
        <v>Westpac Banking Corporation</v>
      </c>
      <c r="D51" s="55" t="str">
        <f>IF(ISTEXT(Soundness!D52),Soundness!D52,"")</f>
        <v>Australia</v>
      </c>
      <c r="E51" s="63" t="str">
        <f>Soundness!E52</f>
        <v>Y</v>
      </c>
      <c r="F51" s="57"/>
      <c r="G51" s="64" t="str">
        <f>IF(AND(ISNUMBER('O-Leverage'!F51),ISNUMBER('O-Leverage'!F$1),ISNUMBER('O-Leverage'!F$2)),STANDARDIZE('O-Leverage'!F51,'O-Leverage'!F$1,'O-Leverage'!F$2),"..")</f>
        <v>..</v>
      </c>
      <c r="H51" s="64" t="str">
        <f>IF(AND(ISNUMBER('O-Leverage'!G51),ISNUMBER('O-Leverage'!G$1),ISNUMBER('O-Leverage'!G$2)),STANDARDIZE('O-Leverage'!G51,'O-Leverage'!G$1,'O-Leverage'!G$2),"..")</f>
        <v>..</v>
      </c>
      <c r="I51" s="64" t="str">
        <f>IF(AND(ISNUMBER('O-Leverage'!H51),ISNUMBER('O-Leverage'!H$1),ISNUMBER('O-Leverage'!H$2)),STANDARDIZE('O-Leverage'!H51,'O-Leverage'!H$1,'O-Leverage'!H$2),"..")</f>
        <v>..</v>
      </c>
      <c r="J51" s="64" t="str">
        <f>IF(AND(ISNUMBER('O-Leverage'!I51),ISNUMBER('O-Leverage'!I$1),ISNUMBER('O-Leverage'!I$2)),STANDARDIZE('O-Leverage'!I51,'O-Leverage'!I$1,'O-Leverage'!I$2),"..")</f>
        <v>..</v>
      </c>
      <c r="K51" s="64" t="str">
        <f>IF(AND(ISNUMBER('O-Leverage'!J51),ISNUMBER('O-Leverage'!J$1),ISNUMBER('O-Leverage'!J$2)),STANDARDIZE('O-Leverage'!J51,'O-Leverage'!J$1,'O-Leverage'!J$2),"..")</f>
        <v>..</v>
      </c>
      <c r="L51" s="64" t="str">
        <f>IF(AND(ISNUMBER('O-Leverage'!K51),ISNUMBER('O-Leverage'!K$1),ISNUMBER('O-Leverage'!K$2)),STANDARDIZE('O-Leverage'!K51,'O-Leverage'!K$1,'O-Leverage'!K$2),"..")</f>
        <v>..</v>
      </c>
      <c r="M51" s="64" t="str">
        <f>IF(AND(ISNUMBER('O-Leverage'!L51),ISNUMBER('O-Leverage'!L$1),ISNUMBER('O-Leverage'!L$2)),STANDARDIZE('O-Leverage'!L51,'O-Leverage'!L$1,'O-Leverage'!L$2),"..")</f>
        <v>..</v>
      </c>
      <c r="N51" s="64">
        <f>IF(AND(ISNUMBER('O-Leverage'!M51),ISNUMBER('O-Leverage'!M$1),ISNUMBER('O-Leverage'!M$2)),STANDARDIZE('O-Leverage'!M51,'O-Leverage'!M$1,'O-Leverage'!M$2),"..")</f>
        <v>-6.4403824998906956E-2</v>
      </c>
      <c r="O51" s="64">
        <f>IF(AND(ISNUMBER('O-Leverage'!N51),ISNUMBER('O-Leverage'!N$1),ISNUMBER('O-Leverage'!N$2)),STANDARDIZE('O-Leverage'!N51,'O-Leverage'!N$1,'O-Leverage'!N$2),"..")</f>
        <v>1.8156508270403614E-2</v>
      </c>
      <c r="P51" s="64">
        <f>IF(AND(ISNUMBER('O-Leverage'!O51),ISNUMBER('O-Leverage'!O$1),ISNUMBER('O-Leverage'!O$2)),STANDARDIZE('O-Leverage'!O51,'O-Leverage'!O$1,'O-Leverage'!O$2),"..")</f>
        <v>0.37584342636348095</v>
      </c>
      <c r="Q51" s="64">
        <f>IF(AND(ISNUMBER('O-Leverage'!P51),ISNUMBER('O-Leverage'!P$1),ISNUMBER('O-Leverage'!P$2)),STANDARDIZE('O-Leverage'!P51,'O-Leverage'!P$1,'O-Leverage'!P$2),"..")</f>
        <v>0.50193461152287677</v>
      </c>
      <c r="R51" s="64">
        <f>IF(AND(ISNUMBER('O-Leverage'!Q51),ISNUMBER('O-Leverage'!Q$1),ISNUMBER('O-Leverage'!Q$2)),STANDARDIZE('O-Leverage'!Q51,'O-Leverage'!Q$1,'O-Leverage'!Q$2),"..")</f>
        <v>0.32951934515973708</v>
      </c>
      <c r="S51" s="64">
        <f>IF(AND(ISNUMBER('O-Leverage'!R51),ISNUMBER('O-Leverage'!R$1),ISNUMBER('O-Leverage'!R$2)),STANDARDIZE('O-Leverage'!R51,'O-Leverage'!R$1,'O-Leverage'!R$2),"..")</f>
        <v>0.41964181084036895</v>
      </c>
      <c r="T51" s="64" t="str">
        <f>IF(AND(ISNUMBER('O-Leverage'!S51),ISNUMBER('O-Leverage'!S$1),ISNUMBER('O-Leverage'!S$2)),STANDARDIZE('O-Leverage'!S51,'O-Leverage'!S$1,'O-Leverage'!S$2),"..")</f>
        <v>..</v>
      </c>
      <c r="U51" s="64" t="str">
        <f>IF(AND(ISNUMBER('O-Leverage'!T51),ISNUMBER('O-Leverage'!T$1),ISNUMBER('O-Leverage'!T$2)),STANDARDIZE('O-Leverage'!T51,'O-Leverage'!T$1,'O-Leverage'!T$2),"..")</f>
        <v>..</v>
      </c>
      <c r="V51" s="64" t="str">
        <f>IF(AND(ISNUMBER('O-Leverage'!U51),ISNUMBER('O-Leverage'!U$1),ISNUMBER('O-Leverage'!U$2)),STANDARDIZE('O-Leverage'!U51,'O-Leverage'!U$1,'O-Leverage'!U$2),"..")</f>
        <v>..</v>
      </c>
      <c r="W51" s="64" t="str">
        <f>IF(AND(ISNUMBER('O-Leverage'!V51),ISNUMBER('O-Leverage'!V$1),ISNUMBER('O-Leverage'!V$2)),STANDARDIZE('O-Leverage'!V51,'O-Leverage'!V$1,'O-Leverage'!V$2),"..")</f>
        <v>..</v>
      </c>
      <c r="X51" s="64" t="str">
        <f>IF(AND(ISNUMBER('O-Leverage'!W51),ISNUMBER('O-Leverage'!W$1),ISNUMBER('O-Leverage'!W$2)),STANDARDIZE('O-Leverage'!W51,'O-Leverage'!W$1,'O-Leverage'!W$2),"..")</f>
        <v>..</v>
      </c>
      <c r="Y51" s="64" t="str">
        <f>IF(AND(ISNUMBER('O-Leverage'!X51),ISNUMBER('O-Leverage'!X$1),ISNUMBER('O-Leverage'!X$2)),STANDARDIZE('O-Leverage'!X51,'O-Leverage'!X$1,'O-Leverage'!X$2),"..")</f>
        <v>..</v>
      </c>
      <c r="Z51" s="64" t="str">
        <f>IF(AND(ISNUMBER('O-Leverage'!Y51),ISNUMBER('O-Leverage'!Y$1),ISNUMBER('O-Leverage'!Y$2)),STANDARDIZE('O-Leverage'!Y51,'O-Leverage'!Y$1,'O-Leverage'!Y$2),"..")</f>
        <v>..</v>
      </c>
      <c r="AA51" s="64" t="str">
        <f>IF(AND(ISNUMBER('O-Leverage'!Z51),ISNUMBER('O-Leverage'!Z$1),ISNUMBER('O-Leverage'!Z$2)),STANDARDIZE('O-Leverage'!Z51,'O-Leverage'!Z$1,'O-Leverage'!Z$2),"..")</f>
        <v>..</v>
      </c>
    </row>
    <row r="52" spans="1:27">
      <c r="C52" s="55"/>
      <c r="D52" s="56"/>
      <c r="E52" s="65"/>
      <c r="F52" s="58"/>
      <c r="G52" s="58"/>
      <c r="H52" s="58"/>
      <c r="I52" s="58"/>
      <c r="J52" s="58"/>
      <c r="K52" s="58"/>
      <c r="L52" s="58"/>
      <c r="M52" s="58"/>
      <c r="N52" s="58"/>
      <c r="O52" s="58"/>
      <c r="P52" s="58"/>
      <c r="Q52" s="58"/>
      <c r="R52" s="58"/>
      <c r="S52" s="58"/>
      <c r="T52" s="58"/>
      <c r="U52" s="58"/>
      <c r="V52" s="58"/>
      <c r="W52" s="58"/>
      <c r="X52" s="58"/>
      <c r="Y52" s="58"/>
      <c r="Z52" s="58"/>
      <c r="AA52" s="58"/>
    </row>
    <row r="53" spans="1:27">
      <c r="C53" s="55"/>
      <c r="D53" s="56"/>
      <c r="E53" s="65"/>
      <c r="F53" s="58"/>
      <c r="G53" s="58"/>
      <c r="H53" s="58"/>
      <c r="I53" s="58"/>
      <c r="J53" s="58"/>
      <c r="K53" s="58"/>
      <c r="L53" s="58"/>
      <c r="M53" s="58"/>
      <c r="N53" s="58"/>
      <c r="O53" s="58"/>
      <c r="P53" s="58"/>
      <c r="Q53" s="58"/>
      <c r="R53" s="58"/>
      <c r="S53" s="58"/>
      <c r="T53" s="58"/>
      <c r="U53" s="58"/>
      <c r="V53" s="58"/>
      <c r="W53" s="58"/>
      <c r="X53" s="58"/>
      <c r="Y53" s="58"/>
      <c r="Z53" s="58"/>
      <c r="AA53" s="58"/>
    </row>
    <row r="54" spans="1:27">
      <c r="C54" s="55"/>
      <c r="D54" s="56"/>
      <c r="E54" s="65"/>
      <c r="F54" s="58"/>
      <c r="G54" s="58"/>
      <c r="H54" s="58"/>
      <c r="I54" s="58"/>
      <c r="J54" s="58"/>
      <c r="K54" s="58"/>
      <c r="L54" s="58"/>
      <c r="M54" s="58"/>
      <c r="N54" s="58"/>
      <c r="O54" s="58"/>
      <c r="P54" s="58"/>
      <c r="Q54" s="58"/>
      <c r="R54" s="58"/>
      <c r="S54" s="58"/>
      <c r="T54" s="58"/>
      <c r="U54" s="58"/>
      <c r="V54" s="58"/>
      <c r="W54" s="58"/>
      <c r="X54" s="58"/>
      <c r="Y54" s="58"/>
      <c r="Z54" s="58"/>
      <c r="AA54" s="58"/>
    </row>
    <row r="55" spans="1:27">
      <c r="C55" s="55"/>
      <c r="D55" s="56"/>
      <c r="E55" s="65"/>
      <c r="F55" s="58"/>
      <c r="G55" s="58"/>
      <c r="H55" s="58"/>
      <c r="I55" s="58"/>
      <c r="J55" s="58"/>
      <c r="K55" s="58"/>
      <c r="L55" s="58"/>
      <c r="M55" s="58"/>
      <c r="N55" s="58"/>
      <c r="O55" s="58"/>
      <c r="P55" s="58"/>
      <c r="Q55" s="58"/>
      <c r="R55" s="58"/>
      <c r="S55" s="58"/>
      <c r="T55" s="58"/>
      <c r="U55" s="58"/>
      <c r="V55" s="58"/>
      <c r="W55" s="58"/>
      <c r="X55" s="58"/>
      <c r="Y55" s="58"/>
      <c r="Z55" s="58"/>
      <c r="AA55" s="58"/>
    </row>
    <row r="56" spans="1:27">
      <c r="C56" s="55"/>
      <c r="D56" s="56"/>
      <c r="E56" s="65"/>
      <c r="F56" s="58"/>
      <c r="G56" s="58"/>
      <c r="H56" s="58"/>
      <c r="I56" s="58"/>
      <c r="J56" s="58"/>
      <c r="K56" s="58"/>
      <c r="L56" s="58"/>
      <c r="M56" s="58"/>
      <c r="N56" s="58"/>
      <c r="O56" s="58"/>
      <c r="P56" s="58"/>
      <c r="Q56" s="58"/>
      <c r="R56" s="58"/>
      <c r="S56" s="58"/>
      <c r="T56" s="58"/>
      <c r="U56" s="58"/>
      <c r="V56" s="58"/>
      <c r="W56" s="58"/>
      <c r="X56" s="58"/>
      <c r="Y56" s="58"/>
      <c r="Z56" s="58"/>
      <c r="AA56" s="58"/>
    </row>
    <row r="57" spans="1:27">
      <c r="C57" s="55"/>
      <c r="D57" s="56"/>
      <c r="E57" s="65"/>
      <c r="F57" s="58"/>
      <c r="G57" s="58"/>
      <c r="H57" s="58"/>
      <c r="I57" s="58"/>
      <c r="J57" s="58"/>
      <c r="K57" s="58"/>
      <c r="L57" s="58"/>
      <c r="M57" s="58"/>
      <c r="N57" s="58"/>
      <c r="O57" s="58"/>
      <c r="P57" s="58"/>
      <c r="Q57" s="58"/>
      <c r="R57" s="58"/>
      <c r="S57" s="58"/>
      <c r="T57" s="58"/>
      <c r="U57" s="58"/>
      <c r="V57" s="58"/>
      <c r="W57" s="58"/>
      <c r="X57" s="58"/>
      <c r="Y57" s="58"/>
      <c r="Z57" s="58"/>
      <c r="AA57" s="58"/>
    </row>
    <row r="58" spans="1:27">
      <c r="C58" s="55"/>
      <c r="D58" s="56"/>
      <c r="E58" s="65"/>
      <c r="F58" s="58"/>
      <c r="G58" s="58"/>
      <c r="H58" s="58"/>
      <c r="I58" s="58"/>
      <c r="J58" s="58"/>
      <c r="K58" s="58"/>
      <c r="L58" s="58"/>
      <c r="M58" s="58"/>
      <c r="N58" s="58"/>
      <c r="O58" s="58"/>
      <c r="P58" s="58"/>
      <c r="Q58" s="58"/>
      <c r="R58" s="58"/>
      <c r="S58" s="58"/>
      <c r="T58" s="58"/>
      <c r="U58" s="58"/>
      <c r="V58" s="58"/>
      <c r="W58" s="58"/>
      <c r="X58" s="58"/>
      <c r="Y58" s="58"/>
      <c r="Z58" s="58"/>
      <c r="AA58" s="58"/>
    </row>
    <row r="59" spans="1:27">
      <c r="C59" s="55"/>
      <c r="D59" s="56"/>
      <c r="E59" s="65"/>
      <c r="F59" s="58"/>
      <c r="G59" s="58"/>
      <c r="H59" s="58"/>
      <c r="I59" s="58"/>
      <c r="J59" s="58"/>
      <c r="K59" s="58"/>
      <c r="L59" s="58"/>
      <c r="M59" s="58"/>
      <c r="N59" s="58"/>
      <c r="O59" s="58"/>
      <c r="P59" s="58"/>
      <c r="Q59" s="58"/>
      <c r="R59" s="58"/>
      <c r="S59" s="58"/>
      <c r="T59" s="58"/>
      <c r="U59" s="58"/>
      <c r="V59" s="58"/>
      <c r="W59" s="58"/>
      <c r="X59" s="58"/>
      <c r="Y59" s="58"/>
      <c r="Z59" s="58"/>
      <c r="AA59" s="58"/>
    </row>
    <row r="60" spans="1:27">
      <c r="C60" s="55"/>
      <c r="D60" s="56"/>
      <c r="E60" s="65"/>
      <c r="F60" s="58"/>
      <c r="G60" s="58"/>
      <c r="H60" s="58"/>
      <c r="I60" s="58"/>
      <c r="J60" s="58"/>
      <c r="K60" s="58"/>
      <c r="L60" s="58"/>
      <c r="M60" s="58"/>
      <c r="N60" s="58"/>
      <c r="O60" s="58"/>
      <c r="P60" s="58"/>
      <c r="Q60" s="58"/>
      <c r="R60" s="58"/>
      <c r="S60" s="58"/>
      <c r="T60" s="58"/>
      <c r="U60" s="58"/>
      <c r="V60" s="58"/>
      <c r="W60" s="58"/>
      <c r="X60" s="58"/>
      <c r="Y60" s="58"/>
      <c r="Z60" s="58"/>
      <c r="AA60" s="58"/>
    </row>
    <row r="61" spans="1:27">
      <c r="C61" s="55"/>
      <c r="D61" s="56"/>
      <c r="E61" s="65"/>
      <c r="F61" s="58"/>
      <c r="G61" s="58"/>
      <c r="H61" s="58"/>
      <c r="I61" s="58"/>
      <c r="J61" s="58"/>
      <c r="K61" s="58"/>
      <c r="L61" s="58"/>
      <c r="M61" s="58"/>
      <c r="N61" s="58"/>
      <c r="O61" s="58"/>
      <c r="P61" s="58"/>
      <c r="Q61" s="58"/>
      <c r="R61" s="58"/>
      <c r="S61" s="58"/>
      <c r="T61" s="58"/>
      <c r="U61" s="58"/>
      <c r="V61" s="58"/>
      <c r="W61" s="58"/>
      <c r="X61" s="58"/>
      <c r="Y61" s="58"/>
      <c r="Z61" s="58"/>
      <c r="AA61" s="58"/>
    </row>
    <row r="62" spans="1:27">
      <c r="C62" s="55"/>
      <c r="D62" s="56"/>
      <c r="E62" s="65"/>
      <c r="F62" s="58"/>
      <c r="G62" s="58"/>
      <c r="H62" s="58"/>
      <c r="I62" s="58"/>
      <c r="J62" s="58"/>
      <c r="K62" s="58"/>
      <c r="L62" s="58"/>
      <c r="M62" s="58"/>
      <c r="N62" s="58"/>
      <c r="O62" s="58"/>
      <c r="P62" s="58"/>
      <c r="Q62" s="58"/>
      <c r="R62" s="58"/>
      <c r="S62" s="58"/>
      <c r="T62" s="58"/>
      <c r="U62" s="58"/>
      <c r="V62" s="58"/>
      <c r="W62" s="58"/>
      <c r="X62" s="58"/>
      <c r="Y62" s="58"/>
      <c r="Z62" s="58"/>
      <c r="AA62" s="58"/>
    </row>
    <row r="63" spans="1:27">
      <c r="C63" s="55"/>
      <c r="D63" s="56"/>
      <c r="E63" s="65"/>
      <c r="F63" s="58"/>
      <c r="G63" s="58"/>
      <c r="H63" s="58"/>
      <c r="I63" s="58"/>
      <c r="J63" s="58"/>
      <c r="K63" s="58"/>
      <c r="L63" s="58"/>
      <c r="M63" s="58"/>
      <c r="N63" s="58"/>
      <c r="O63" s="58"/>
      <c r="P63" s="58"/>
      <c r="Q63" s="58"/>
      <c r="R63" s="58"/>
      <c r="S63" s="58"/>
      <c r="T63" s="58"/>
      <c r="U63" s="58"/>
      <c r="V63" s="58"/>
      <c r="W63" s="58"/>
      <c r="X63" s="58"/>
      <c r="Y63" s="58"/>
      <c r="Z63" s="58"/>
      <c r="AA63" s="58"/>
    </row>
    <row r="64" spans="1:27">
      <c r="C64" s="55"/>
      <c r="D64" s="56"/>
      <c r="E64" s="65"/>
      <c r="F64" s="58"/>
      <c r="G64" s="58"/>
      <c r="H64" s="58"/>
      <c r="I64" s="58"/>
      <c r="J64" s="58"/>
      <c r="K64" s="58"/>
      <c r="L64" s="58"/>
      <c r="M64" s="58"/>
      <c r="N64" s="58"/>
      <c r="O64" s="58"/>
      <c r="P64" s="58"/>
      <c r="Q64" s="58"/>
      <c r="R64" s="58"/>
      <c r="S64" s="58"/>
      <c r="T64" s="58"/>
      <c r="U64" s="58"/>
      <c r="V64" s="58"/>
      <c r="W64" s="58"/>
      <c r="X64" s="58"/>
      <c r="Y64" s="58"/>
      <c r="Z64" s="58"/>
      <c r="AA64" s="58"/>
    </row>
    <row r="65" spans="3:27">
      <c r="C65" s="55"/>
      <c r="D65" s="56"/>
      <c r="E65" s="65"/>
      <c r="F65" s="58"/>
      <c r="G65" s="58"/>
      <c r="H65" s="58"/>
      <c r="I65" s="58"/>
      <c r="J65" s="58"/>
      <c r="K65" s="58"/>
      <c r="L65" s="58"/>
      <c r="M65" s="58"/>
      <c r="N65" s="58"/>
      <c r="O65" s="58"/>
      <c r="P65" s="58"/>
      <c r="Q65" s="58"/>
      <c r="R65" s="58"/>
      <c r="S65" s="58"/>
      <c r="T65" s="58"/>
      <c r="U65" s="58"/>
      <c r="V65" s="58"/>
      <c r="W65" s="58"/>
      <c r="X65" s="58"/>
      <c r="Y65" s="58"/>
      <c r="Z65" s="58"/>
      <c r="AA65" s="58"/>
    </row>
    <row r="66" spans="3:27">
      <c r="C66" s="55"/>
      <c r="D66" s="56"/>
      <c r="E66" s="65"/>
      <c r="F66" s="58"/>
      <c r="G66" s="58"/>
      <c r="H66" s="58"/>
      <c r="I66" s="58"/>
      <c r="J66" s="58"/>
      <c r="K66" s="58"/>
      <c r="L66" s="58"/>
      <c r="M66" s="58"/>
      <c r="N66" s="58"/>
      <c r="O66" s="58"/>
      <c r="P66" s="58"/>
      <c r="Q66" s="58"/>
      <c r="R66" s="58"/>
      <c r="S66" s="58"/>
      <c r="T66" s="58"/>
      <c r="U66" s="58"/>
      <c r="V66" s="58"/>
      <c r="W66" s="58"/>
      <c r="X66" s="58"/>
      <c r="Y66" s="58"/>
      <c r="Z66" s="58"/>
      <c r="AA66" s="58"/>
    </row>
    <row r="67" spans="3:27">
      <c r="C67" s="55"/>
      <c r="D67" s="56"/>
      <c r="E67" s="65"/>
      <c r="F67" s="58"/>
      <c r="G67" s="58"/>
      <c r="H67" s="58"/>
      <c r="I67" s="58"/>
      <c r="J67" s="58"/>
      <c r="K67" s="58"/>
      <c r="L67" s="58"/>
      <c r="M67" s="58"/>
      <c r="N67" s="58"/>
      <c r="O67" s="58"/>
      <c r="P67" s="58"/>
      <c r="Q67" s="58"/>
      <c r="R67" s="58"/>
      <c r="S67" s="58"/>
      <c r="T67" s="58"/>
      <c r="U67" s="58"/>
      <c r="V67" s="58"/>
      <c r="W67" s="58"/>
      <c r="X67" s="58"/>
      <c r="Y67" s="58"/>
      <c r="Z67" s="58"/>
      <c r="AA67" s="58"/>
    </row>
    <row r="68" spans="3:27">
      <c r="C68" s="55"/>
      <c r="D68" s="56"/>
      <c r="E68" s="65"/>
      <c r="F68" s="58"/>
      <c r="G68" s="58"/>
      <c r="H68" s="58"/>
      <c r="I68" s="58"/>
      <c r="J68" s="58"/>
      <c r="K68" s="58"/>
      <c r="L68" s="58"/>
      <c r="M68" s="58"/>
      <c r="N68" s="58"/>
      <c r="O68" s="58"/>
      <c r="P68" s="58"/>
      <c r="Q68" s="58"/>
      <c r="R68" s="58"/>
      <c r="S68" s="58"/>
      <c r="T68" s="58"/>
      <c r="U68" s="58"/>
      <c r="V68" s="58"/>
      <c r="W68" s="58"/>
      <c r="X68" s="58"/>
      <c r="Y68" s="58"/>
      <c r="Z68" s="58"/>
      <c r="AA68" s="58"/>
    </row>
    <row r="69" spans="3:27">
      <c r="C69" s="55"/>
      <c r="D69" s="56"/>
      <c r="E69" s="65"/>
      <c r="F69" s="58"/>
      <c r="G69" s="58"/>
      <c r="H69" s="58"/>
      <c r="I69" s="58"/>
      <c r="J69" s="58"/>
      <c r="K69" s="58"/>
      <c r="L69" s="58"/>
      <c r="M69" s="58"/>
      <c r="N69" s="58"/>
      <c r="O69" s="58"/>
      <c r="P69" s="58"/>
      <c r="Q69" s="58"/>
      <c r="R69" s="58"/>
      <c r="S69" s="58"/>
      <c r="T69" s="58"/>
      <c r="U69" s="58"/>
      <c r="V69" s="58"/>
      <c r="W69" s="58"/>
      <c r="X69" s="58"/>
      <c r="Y69" s="58"/>
      <c r="Z69" s="58"/>
      <c r="AA69" s="58"/>
    </row>
    <row r="70" spans="3:27">
      <c r="C70" s="55"/>
      <c r="D70" s="56"/>
      <c r="E70" s="65"/>
      <c r="F70" s="58"/>
      <c r="G70" s="58"/>
      <c r="H70" s="58"/>
      <c r="I70" s="58"/>
      <c r="J70" s="58"/>
      <c r="K70" s="58"/>
      <c r="L70" s="58"/>
      <c r="M70" s="58"/>
      <c r="N70" s="58"/>
      <c r="O70" s="58"/>
      <c r="P70" s="58"/>
      <c r="Q70" s="58"/>
      <c r="R70" s="58"/>
      <c r="S70" s="58"/>
      <c r="T70" s="58"/>
      <c r="U70" s="58"/>
      <c r="V70" s="58"/>
      <c r="W70" s="58"/>
      <c r="X70" s="58"/>
      <c r="Y70" s="58"/>
      <c r="Z70" s="58"/>
      <c r="AA70" s="58"/>
    </row>
    <row r="71" spans="3:27">
      <c r="C71" s="55"/>
      <c r="D71" s="56"/>
      <c r="E71" s="65"/>
      <c r="F71" s="58"/>
      <c r="G71" s="58"/>
      <c r="H71" s="58"/>
      <c r="I71" s="58"/>
      <c r="J71" s="58"/>
      <c r="K71" s="58"/>
      <c r="L71" s="58"/>
      <c r="M71" s="58"/>
      <c r="N71" s="58"/>
      <c r="O71" s="58"/>
      <c r="P71" s="58"/>
      <c r="Q71" s="58"/>
      <c r="R71" s="58"/>
      <c r="S71" s="58"/>
      <c r="T71" s="58"/>
      <c r="U71" s="58"/>
      <c r="V71" s="58"/>
      <c r="W71" s="58"/>
      <c r="X71" s="58"/>
      <c r="Y71" s="58"/>
      <c r="Z71" s="58"/>
      <c r="AA71" s="58"/>
    </row>
    <row r="72" spans="3:27">
      <c r="C72" s="55"/>
      <c r="D72" s="56"/>
      <c r="E72" s="65"/>
      <c r="F72" s="58"/>
      <c r="G72" s="58"/>
      <c r="H72" s="58"/>
      <c r="I72" s="58"/>
      <c r="J72" s="58"/>
      <c r="K72" s="58"/>
      <c r="L72" s="58"/>
      <c r="M72" s="58"/>
      <c r="N72" s="58"/>
      <c r="O72" s="58"/>
      <c r="P72" s="58"/>
      <c r="Q72" s="58"/>
      <c r="R72" s="58"/>
      <c r="S72" s="58"/>
      <c r="T72" s="58"/>
      <c r="U72" s="58"/>
      <c r="V72" s="58"/>
      <c r="W72" s="58"/>
      <c r="X72" s="58"/>
      <c r="Y72" s="58"/>
      <c r="Z72" s="58"/>
      <c r="AA72" s="58"/>
    </row>
    <row r="73" spans="3:27">
      <c r="C73" s="55"/>
      <c r="D73" s="56"/>
      <c r="E73" s="65"/>
      <c r="F73" s="58"/>
      <c r="G73" s="58"/>
      <c r="H73" s="58"/>
      <c r="I73" s="58"/>
      <c r="J73" s="58"/>
      <c r="K73" s="58"/>
      <c r="L73" s="58"/>
      <c r="M73" s="58"/>
      <c r="N73" s="58"/>
      <c r="O73" s="58"/>
      <c r="P73" s="58"/>
      <c r="Q73" s="58"/>
      <c r="R73" s="58"/>
      <c r="S73" s="58"/>
      <c r="T73" s="58"/>
      <c r="U73" s="58"/>
      <c r="V73" s="58"/>
      <c r="W73" s="58"/>
      <c r="X73" s="58"/>
      <c r="Y73" s="58"/>
      <c r="Z73" s="58"/>
      <c r="AA73" s="58"/>
    </row>
    <row r="74" spans="3:27">
      <c r="C74" s="55"/>
      <c r="D74" s="56"/>
      <c r="E74" s="65"/>
      <c r="F74" s="58"/>
      <c r="G74" s="58"/>
      <c r="H74" s="58"/>
      <c r="I74" s="58"/>
      <c r="J74" s="58"/>
      <c r="K74" s="58"/>
      <c r="L74" s="58"/>
      <c r="M74" s="58"/>
      <c r="N74" s="58"/>
      <c r="O74" s="58"/>
      <c r="P74" s="58"/>
      <c r="Q74" s="58"/>
      <c r="R74" s="58"/>
      <c r="S74" s="58"/>
      <c r="T74" s="58"/>
      <c r="U74" s="58"/>
      <c r="V74" s="58"/>
      <c r="W74" s="58"/>
      <c r="X74" s="58"/>
      <c r="Y74" s="58"/>
      <c r="Z74" s="58"/>
      <c r="AA74" s="58"/>
    </row>
    <row r="75" spans="3:27">
      <c r="C75" s="55"/>
      <c r="D75" s="56"/>
      <c r="E75" s="65"/>
      <c r="F75" s="58"/>
      <c r="G75" s="58"/>
      <c r="H75" s="58"/>
      <c r="I75" s="58"/>
      <c r="J75" s="58"/>
      <c r="K75" s="58"/>
      <c r="L75" s="58"/>
      <c r="M75" s="58"/>
      <c r="N75" s="58"/>
      <c r="O75" s="58"/>
      <c r="P75" s="58"/>
      <c r="Q75" s="58"/>
      <c r="R75" s="58"/>
      <c r="S75" s="58"/>
      <c r="T75" s="58"/>
      <c r="U75" s="58"/>
      <c r="V75" s="58"/>
      <c r="W75" s="58"/>
      <c r="X75" s="58"/>
      <c r="Y75" s="58"/>
      <c r="Z75" s="58"/>
      <c r="AA75" s="58"/>
    </row>
    <row r="76" spans="3:27">
      <c r="C76" s="55"/>
      <c r="D76" s="56"/>
      <c r="E76" s="65"/>
      <c r="F76" s="58"/>
      <c r="G76" s="58"/>
      <c r="H76" s="58"/>
      <c r="I76" s="58"/>
      <c r="J76" s="58"/>
      <c r="K76" s="58"/>
      <c r="L76" s="58"/>
      <c r="M76" s="58"/>
      <c r="N76" s="58"/>
      <c r="O76" s="58"/>
      <c r="P76" s="58"/>
      <c r="Q76" s="58"/>
      <c r="R76" s="58"/>
      <c r="S76" s="58"/>
      <c r="T76" s="58"/>
      <c r="U76" s="58"/>
      <c r="V76" s="58"/>
      <c r="W76" s="58"/>
      <c r="X76" s="58"/>
      <c r="Y76" s="58"/>
      <c r="Z76" s="58"/>
      <c r="AA76" s="58"/>
    </row>
    <row r="77" spans="3:27">
      <c r="C77" s="55"/>
      <c r="D77" s="56"/>
      <c r="E77" s="65"/>
      <c r="F77" s="58"/>
      <c r="G77" s="58"/>
      <c r="H77" s="58"/>
      <c r="I77" s="58"/>
      <c r="J77" s="58"/>
      <c r="K77" s="58"/>
      <c r="L77" s="58"/>
      <c r="M77" s="58"/>
      <c r="N77" s="58"/>
      <c r="O77" s="58"/>
      <c r="P77" s="58"/>
      <c r="Q77" s="58"/>
      <c r="R77" s="58"/>
      <c r="S77" s="58"/>
      <c r="T77" s="58"/>
      <c r="U77" s="58"/>
      <c r="V77" s="58"/>
      <c r="W77" s="58"/>
      <c r="X77" s="58"/>
      <c r="Y77" s="58"/>
      <c r="Z77" s="58"/>
      <c r="AA77" s="58"/>
    </row>
    <row r="78" spans="3:27">
      <c r="C78" s="55"/>
      <c r="D78" s="56"/>
      <c r="E78" s="65"/>
      <c r="F78" s="58"/>
      <c r="G78" s="58"/>
      <c r="H78" s="58"/>
      <c r="I78" s="58"/>
      <c r="J78" s="58"/>
      <c r="K78" s="58"/>
      <c r="L78" s="58"/>
      <c r="M78" s="58"/>
      <c r="N78" s="58"/>
      <c r="O78" s="58"/>
      <c r="P78" s="58"/>
      <c r="Q78" s="58"/>
      <c r="R78" s="58"/>
      <c r="S78" s="58"/>
      <c r="T78" s="58"/>
      <c r="U78" s="58"/>
      <c r="V78" s="58"/>
      <c r="W78" s="58"/>
      <c r="X78" s="58"/>
      <c r="Y78" s="58"/>
      <c r="Z78" s="58"/>
      <c r="AA78" s="58"/>
    </row>
    <row r="79" spans="3:27">
      <c r="C79" s="55"/>
      <c r="D79" s="56"/>
      <c r="E79" s="65"/>
      <c r="F79" s="58"/>
      <c r="G79" s="58"/>
      <c r="H79" s="58"/>
      <c r="I79" s="58"/>
      <c r="J79" s="58"/>
      <c r="K79" s="58"/>
      <c r="L79" s="58"/>
      <c r="M79" s="58"/>
      <c r="N79" s="58"/>
      <c r="O79" s="58"/>
      <c r="P79" s="58"/>
      <c r="Q79" s="58"/>
      <c r="R79" s="58"/>
      <c r="S79" s="58"/>
      <c r="T79" s="58"/>
      <c r="U79" s="58"/>
      <c r="V79" s="58"/>
      <c r="W79" s="58"/>
      <c r="X79" s="58"/>
      <c r="Y79" s="58"/>
      <c r="Z79" s="58"/>
      <c r="AA79" s="58"/>
    </row>
    <row r="80" spans="3:27">
      <c r="C80" s="55"/>
      <c r="D80" s="56"/>
      <c r="E80" s="65"/>
      <c r="F80" s="58"/>
      <c r="G80" s="58"/>
      <c r="H80" s="58"/>
      <c r="I80" s="58"/>
      <c r="J80" s="58"/>
      <c r="K80" s="58"/>
      <c r="L80" s="58"/>
      <c r="M80" s="58"/>
      <c r="N80" s="58"/>
      <c r="O80" s="58"/>
      <c r="P80" s="58"/>
      <c r="Q80" s="58"/>
      <c r="R80" s="58"/>
      <c r="S80" s="58"/>
      <c r="T80" s="58"/>
      <c r="U80" s="58"/>
      <c r="V80" s="58"/>
      <c r="W80" s="58"/>
      <c r="X80" s="58"/>
      <c r="Y80" s="58"/>
      <c r="Z80" s="58"/>
      <c r="AA80" s="58"/>
    </row>
    <row r="81" spans="3:27">
      <c r="C81" s="55"/>
      <c r="D81" s="56"/>
      <c r="E81" s="65"/>
      <c r="F81" s="58"/>
      <c r="G81" s="58"/>
      <c r="H81" s="58"/>
      <c r="I81" s="58"/>
      <c r="J81" s="58"/>
      <c r="K81" s="58"/>
      <c r="L81" s="58"/>
      <c r="M81" s="58"/>
      <c r="N81" s="58"/>
      <c r="O81" s="58"/>
      <c r="P81" s="58"/>
      <c r="Q81" s="58"/>
      <c r="R81" s="58"/>
      <c r="S81" s="58"/>
      <c r="T81" s="58"/>
      <c r="U81" s="58"/>
      <c r="V81" s="58"/>
      <c r="W81" s="58"/>
      <c r="X81" s="58"/>
      <c r="Y81" s="58"/>
      <c r="Z81" s="58"/>
      <c r="AA81" s="58"/>
    </row>
    <row r="82" spans="3:27">
      <c r="C82" s="55"/>
      <c r="D82" s="56"/>
      <c r="E82" s="65"/>
      <c r="F82" s="58"/>
      <c r="G82" s="58"/>
      <c r="H82" s="58"/>
      <c r="I82" s="58"/>
      <c r="J82" s="58"/>
      <c r="K82" s="58"/>
      <c r="L82" s="58"/>
      <c r="M82" s="58"/>
      <c r="N82" s="58"/>
      <c r="O82" s="58"/>
      <c r="P82" s="58"/>
      <c r="Q82" s="58"/>
      <c r="R82" s="58"/>
      <c r="S82" s="58"/>
      <c r="T82" s="58"/>
      <c r="U82" s="58"/>
      <c r="V82" s="58"/>
      <c r="W82" s="58"/>
      <c r="X82" s="58"/>
      <c r="Y82" s="58"/>
      <c r="Z82" s="58"/>
      <c r="AA82" s="58"/>
    </row>
    <row r="83" spans="3:27">
      <c r="C83" s="55"/>
      <c r="D83" s="56"/>
      <c r="E83" s="65"/>
      <c r="F83" s="58"/>
      <c r="G83" s="58"/>
      <c r="H83" s="58"/>
      <c r="I83" s="58"/>
      <c r="J83" s="58"/>
      <c r="K83" s="58"/>
      <c r="L83" s="58"/>
      <c r="M83" s="58"/>
      <c r="N83" s="58"/>
      <c r="O83" s="58"/>
      <c r="P83" s="58"/>
      <c r="Q83" s="58"/>
      <c r="R83" s="58"/>
      <c r="S83" s="58"/>
      <c r="T83" s="58"/>
      <c r="U83" s="58"/>
      <c r="V83" s="58"/>
      <c r="W83" s="58"/>
      <c r="X83" s="58"/>
      <c r="Y83" s="58"/>
      <c r="Z83" s="58"/>
      <c r="AA83" s="58"/>
    </row>
    <row r="84" spans="3:27">
      <c r="C84" s="55"/>
      <c r="D84" s="56"/>
      <c r="E84" s="65"/>
      <c r="F84" s="58"/>
      <c r="G84" s="58"/>
      <c r="H84" s="58"/>
      <c r="I84" s="58"/>
      <c r="J84" s="58"/>
      <c r="K84" s="58"/>
      <c r="L84" s="58"/>
      <c r="M84" s="58"/>
      <c r="N84" s="58"/>
      <c r="O84" s="58"/>
      <c r="P84" s="58"/>
      <c r="Q84" s="58"/>
      <c r="R84" s="58"/>
      <c r="S84" s="58"/>
      <c r="T84" s="58"/>
      <c r="U84" s="58"/>
      <c r="V84" s="58"/>
      <c r="W84" s="58"/>
      <c r="X84" s="58"/>
      <c r="Y84" s="58"/>
      <c r="Z84" s="58"/>
      <c r="AA84" s="58"/>
    </row>
    <row r="85" spans="3:27">
      <c r="C85" s="55"/>
      <c r="D85" s="56"/>
      <c r="E85" s="65"/>
      <c r="F85" s="58"/>
      <c r="G85" s="58"/>
      <c r="H85" s="58"/>
      <c r="I85" s="58"/>
      <c r="J85" s="58"/>
      <c r="K85" s="58"/>
      <c r="L85" s="58"/>
      <c r="M85" s="58"/>
      <c r="N85" s="58"/>
      <c r="O85" s="58"/>
      <c r="P85" s="58"/>
      <c r="Q85" s="58"/>
      <c r="R85" s="58"/>
      <c r="S85" s="58"/>
      <c r="T85" s="58"/>
      <c r="U85" s="58"/>
      <c r="V85" s="58"/>
      <c r="W85" s="58"/>
      <c r="X85" s="58"/>
      <c r="Y85" s="58"/>
      <c r="Z85" s="58"/>
      <c r="AA85" s="58"/>
    </row>
    <row r="86" spans="3:27">
      <c r="C86" s="55"/>
      <c r="D86" s="56"/>
      <c r="E86" s="65"/>
      <c r="F86" s="58"/>
      <c r="G86" s="58"/>
      <c r="H86" s="58"/>
      <c r="I86" s="58"/>
      <c r="J86" s="58"/>
      <c r="K86" s="58"/>
      <c r="L86" s="58"/>
      <c r="M86" s="58"/>
      <c r="N86" s="58"/>
      <c r="O86" s="58"/>
      <c r="P86" s="58"/>
      <c r="Q86" s="58"/>
      <c r="R86" s="58"/>
      <c r="S86" s="58"/>
      <c r="T86" s="58"/>
      <c r="U86" s="58"/>
      <c r="V86" s="58"/>
      <c r="W86" s="58"/>
      <c r="X86" s="58"/>
      <c r="Y86" s="58"/>
      <c r="Z86" s="58"/>
      <c r="AA86" s="58"/>
    </row>
    <row r="87" spans="3:27">
      <c r="C87" s="55"/>
      <c r="D87" s="56"/>
      <c r="E87" s="65"/>
      <c r="F87" s="58"/>
      <c r="G87" s="58"/>
      <c r="H87" s="58"/>
      <c r="I87" s="58"/>
      <c r="J87" s="58"/>
      <c r="K87" s="58"/>
      <c r="L87" s="58"/>
      <c r="M87" s="58"/>
      <c r="N87" s="58"/>
      <c r="O87" s="58"/>
      <c r="P87" s="58"/>
      <c r="Q87" s="58"/>
      <c r="R87" s="58"/>
      <c r="S87" s="58"/>
      <c r="T87" s="58"/>
      <c r="U87" s="58"/>
      <c r="V87" s="58"/>
      <c r="W87" s="58"/>
      <c r="X87" s="58"/>
      <c r="Y87" s="58"/>
      <c r="Z87" s="58"/>
      <c r="AA87" s="58"/>
    </row>
    <row r="88" spans="3:27">
      <c r="C88" s="55"/>
      <c r="D88" s="56"/>
      <c r="E88" s="65"/>
      <c r="F88" s="58"/>
      <c r="G88" s="58"/>
      <c r="H88" s="58"/>
      <c r="I88" s="58"/>
      <c r="J88" s="58"/>
      <c r="K88" s="58"/>
      <c r="L88" s="58"/>
      <c r="M88" s="58"/>
      <c r="N88" s="58"/>
      <c r="O88" s="58"/>
      <c r="P88" s="58"/>
      <c r="Q88" s="58"/>
      <c r="R88" s="58"/>
      <c r="S88" s="58"/>
      <c r="T88" s="58"/>
      <c r="U88" s="58"/>
      <c r="V88" s="58"/>
      <c r="W88" s="58"/>
      <c r="X88" s="58"/>
      <c r="Y88" s="58"/>
      <c r="Z88" s="58"/>
      <c r="AA88" s="58"/>
    </row>
    <row r="89" spans="3:27">
      <c r="C89" s="55"/>
      <c r="D89" s="56"/>
      <c r="E89" s="65"/>
      <c r="F89" s="58"/>
      <c r="G89" s="58"/>
      <c r="H89" s="58"/>
      <c r="I89" s="58"/>
      <c r="J89" s="58"/>
      <c r="K89" s="58"/>
      <c r="L89" s="58"/>
      <c r="M89" s="58"/>
      <c r="N89" s="58"/>
      <c r="O89" s="58"/>
      <c r="P89" s="58"/>
      <c r="Q89" s="58"/>
      <c r="R89" s="58"/>
      <c r="S89" s="58"/>
      <c r="T89" s="58"/>
      <c r="U89" s="58"/>
      <c r="V89" s="58"/>
      <c r="W89" s="58"/>
      <c r="X89" s="58"/>
      <c r="Y89" s="58"/>
      <c r="Z89" s="58"/>
      <c r="AA89" s="58"/>
    </row>
    <row r="90" spans="3:27">
      <c r="C90" s="55"/>
      <c r="D90" s="56"/>
      <c r="E90" s="65"/>
      <c r="F90" s="58"/>
      <c r="G90" s="58"/>
      <c r="H90" s="58"/>
      <c r="I90" s="58"/>
      <c r="J90" s="58"/>
      <c r="K90" s="58"/>
      <c r="L90" s="58"/>
      <c r="M90" s="58"/>
      <c r="N90" s="58"/>
      <c r="O90" s="58"/>
      <c r="P90" s="58"/>
      <c r="Q90" s="58"/>
      <c r="R90" s="58"/>
      <c r="S90" s="58"/>
      <c r="T90" s="58"/>
      <c r="U90" s="58"/>
      <c r="V90" s="58"/>
      <c r="W90" s="58"/>
      <c r="X90" s="58"/>
      <c r="Y90" s="58"/>
      <c r="Z90" s="58"/>
      <c r="AA90" s="58"/>
    </row>
    <row r="91" spans="3:27">
      <c r="C91" s="55"/>
      <c r="D91" s="56"/>
      <c r="E91" s="65"/>
      <c r="F91" s="58"/>
      <c r="G91" s="58"/>
      <c r="H91" s="58"/>
      <c r="I91" s="58"/>
      <c r="J91" s="58"/>
      <c r="K91" s="58"/>
      <c r="L91" s="58"/>
      <c r="M91" s="58"/>
      <c r="N91" s="58"/>
      <c r="O91" s="58"/>
      <c r="P91" s="58"/>
      <c r="Q91" s="58"/>
      <c r="R91" s="58"/>
      <c r="S91" s="58"/>
      <c r="T91" s="58"/>
      <c r="U91" s="58"/>
      <c r="V91" s="58"/>
      <c r="W91" s="58"/>
      <c r="X91" s="58"/>
      <c r="Y91" s="58"/>
      <c r="Z91" s="58"/>
      <c r="AA91" s="58"/>
    </row>
    <row r="92" spans="3:27">
      <c r="C92" s="55"/>
      <c r="D92" s="56"/>
      <c r="E92" s="65"/>
      <c r="F92" s="58"/>
      <c r="G92" s="58"/>
      <c r="H92" s="58"/>
      <c r="I92" s="58"/>
      <c r="J92" s="58"/>
      <c r="K92" s="58"/>
      <c r="L92" s="58"/>
      <c r="M92" s="58"/>
      <c r="N92" s="58"/>
      <c r="O92" s="58"/>
      <c r="P92" s="58"/>
      <c r="Q92" s="58"/>
      <c r="R92" s="58"/>
      <c r="S92" s="58"/>
      <c r="T92" s="58"/>
      <c r="U92" s="58"/>
      <c r="V92" s="58"/>
      <c r="W92" s="58"/>
      <c r="X92" s="58"/>
      <c r="Y92" s="58"/>
      <c r="Z92" s="58"/>
      <c r="AA92" s="58"/>
    </row>
    <row r="93" spans="3:27">
      <c r="C93" s="55"/>
      <c r="D93" s="56"/>
      <c r="E93" s="65"/>
      <c r="F93" s="58"/>
      <c r="G93" s="58"/>
      <c r="H93" s="58"/>
      <c r="I93" s="58"/>
      <c r="J93" s="58"/>
      <c r="K93" s="58"/>
      <c r="L93" s="58"/>
      <c r="M93" s="58"/>
      <c r="N93" s="58"/>
      <c r="O93" s="58"/>
      <c r="P93" s="58"/>
      <c r="Q93" s="58"/>
      <c r="R93" s="58"/>
      <c r="S93" s="58"/>
      <c r="T93" s="58"/>
      <c r="U93" s="58"/>
      <c r="V93" s="58"/>
      <c r="W93" s="58"/>
      <c r="X93" s="58"/>
      <c r="Y93" s="58"/>
      <c r="Z93" s="58"/>
      <c r="AA93" s="58"/>
    </row>
    <row r="94" spans="3:27">
      <c r="C94" s="55"/>
      <c r="D94" s="56"/>
      <c r="E94" s="65"/>
      <c r="F94" s="58"/>
      <c r="G94" s="58"/>
      <c r="H94" s="58"/>
      <c r="I94" s="58"/>
      <c r="J94" s="58"/>
      <c r="K94" s="58"/>
      <c r="L94" s="58"/>
      <c r="M94" s="58"/>
      <c r="N94" s="58"/>
      <c r="O94" s="58"/>
      <c r="P94" s="58"/>
      <c r="Q94" s="58"/>
      <c r="R94" s="58"/>
      <c r="S94" s="58"/>
      <c r="T94" s="58"/>
      <c r="U94" s="58"/>
      <c r="V94" s="58"/>
      <c r="W94" s="58"/>
      <c r="X94" s="58"/>
      <c r="Y94" s="58"/>
      <c r="Z94" s="58"/>
      <c r="AA94" s="58"/>
    </row>
    <row r="95" spans="3:27">
      <c r="C95" s="55"/>
      <c r="D95" s="56"/>
      <c r="E95" s="65"/>
      <c r="F95" s="58"/>
      <c r="G95" s="58"/>
      <c r="H95" s="58"/>
      <c r="I95" s="58"/>
      <c r="J95" s="58"/>
      <c r="K95" s="58"/>
      <c r="L95" s="58"/>
      <c r="M95" s="58"/>
      <c r="N95" s="58"/>
      <c r="O95" s="58"/>
      <c r="P95" s="58"/>
      <c r="Q95" s="58"/>
      <c r="R95" s="58"/>
      <c r="S95" s="58"/>
      <c r="T95" s="58"/>
      <c r="U95" s="58"/>
      <c r="V95" s="58"/>
      <c r="W95" s="58"/>
      <c r="X95" s="58"/>
      <c r="Y95" s="58"/>
      <c r="Z95" s="58"/>
      <c r="AA95" s="58"/>
    </row>
    <row r="96" spans="3:27">
      <c r="C96" s="55"/>
      <c r="D96" s="56"/>
      <c r="E96" s="65"/>
      <c r="F96" s="58"/>
      <c r="G96" s="58"/>
      <c r="H96" s="58"/>
      <c r="I96" s="58"/>
      <c r="J96" s="58"/>
      <c r="K96" s="58"/>
      <c r="L96" s="58"/>
      <c r="M96" s="58"/>
      <c r="N96" s="58"/>
      <c r="O96" s="58"/>
      <c r="P96" s="58"/>
      <c r="Q96" s="58"/>
      <c r="R96" s="58"/>
      <c r="S96" s="58"/>
      <c r="T96" s="58"/>
      <c r="U96" s="58"/>
      <c r="V96" s="58"/>
      <c r="W96" s="58"/>
      <c r="X96" s="58"/>
      <c r="Y96" s="58"/>
      <c r="Z96" s="58"/>
      <c r="AA96" s="58"/>
    </row>
    <row r="97" spans="3:27">
      <c r="C97" s="55"/>
      <c r="D97" s="56"/>
      <c r="E97" s="65"/>
      <c r="F97" s="58"/>
      <c r="G97" s="58"/>
      <c r="H97" s="58"/>
      <c r="I97" s="58"/>
      <c r="J97" s="58"/>
      <c r="K97" s="58"/>
      <c r="L97" s="58"/>
      <c r="M97" s="58"/>
      <c r="N97" s="58"/>
      <c r="O97" s="58"/>
      <c r="P97" s="58"/>
      <c r="Q97" s="58"/>
      <c r="R97" s="58"/>
      <c r="S97" s="58"/>
      <c r="T97" s="58"/>
      <c r="U97" s="58"/>
      <c r="V97" s="58"/>
      <c r="W97" s="58"/>
      <c r="X97" s="58"/>
      <c r="Y97" s="58"/>
      <c r="Z97" s="58"/>
      <c r="AA97" s="58"/>
    </row>
    <row r="98" spans="3:27">
      <c r="C98" s="55"/>
      <c r="D98" s="56"/>
      <c r="E98" s="65"/>
      <c r="F98" s="58"/>
      <c r="G98" s="58"/>
      <c r="H98" s="58"/>
      <c r="I98" s="58"/>
      <c r="J98" s="58"/>
      <c r="K98" s="58"/>
      <c r="L98" s="58"/>
      <c r="M98" s="58"/>
      <c r="N98" s="58"/>
      <c r="O98" s="58"/>
      <c r="P98" s="58"/>
      <c r="Q98" s="58"/>
      <c r="R98" s="58"/>
      <c r="S98" s="58"/>
      <c r="T98" s="58"/>
      <c r="U98" s="58"/>
      <c r="V98" s="58"/>
      <c r="W98" s="58"/>
      <c r="X98" s="58"/>
      <c r="Y98" s="58"/>
      <c r="Z98" s="58"/>
      <c r="AA98" s="58"/>
    </row>
    <row r="99" spans="3:27">
      <c r="C99" s="55"/>
      <c r="D99" s="56"/>
      <c r="E99" s="65"/>
      <c r="F99" s="58"/>
      <c r="G99" s="58"/>
      <c r="H99" s="58"/>
      <c r="I99" s="58"/>
      <c r="J99" s="58"/>
      <c r="K99" s="58"/>
      <c r="L99" s="58"/>
      <c r="M99" s="58"/>
      <c r="N99" s="58"/>
      <c r="O99" s="58"/>
      <c r="P99" s="58"/>
      <c r="Q99" s="58"/>
      <c r="R99" s="58"/>
      <c r="S99" s="58"/>
      <c r="T99" s="58"/>
      <c r="U99" s="58"/>
      <c r="V99" s="58"/>
      <c r="W99" s="58"/>
      <c r="X99" s="58"/>
      <c r="Y99" s="58"/>
      <c r="Z99" s="58"/>
      <c r="AA99" s="58"/>
    </row>
    <row r="100" spans="3:27">
      <c r="C100" s="55"/>
      <c r="D100" s="56"/>
      <c r="E100" s="65"/>
      <c r="F100" s="58"/>
      <c r="G100" s="58"/>
      <c r="H100" s="58"/>
      <c r="I100" s="58"/>
      <c r="J100" s="58"/>
      <c r="K100" s="58"/>
      <c r="L100" s="58"/>
      <c r="M100" s="58"/>
      <c r="N100" s="58"/>
      <c r="O100" s="58"/>
      <c r="P100" s="58"/>
      <c r="Q100" s="58"/>
      <c r="R100" s="58"/>
      <c r="S100" s="58"/>
      <c r="T100" s="58"/>
      <c r="U100" s="58"/>
      <c r="V100" s="58"/>
      <c r="W100" s="58"/>
      <c r="X100" s="58"/>
      <c r="Y100" s="58"/>
      <c r="Z100" s="58"/>
      <c r="AA100" s="58"/>
    </row>
    <row r="101" spans="3:27">
      <c r="C101" s="55"/>
      <c r="D101" s="56"/>
      <c r="E101" s="65"/>
      <c r="F101" s="58"/>
      <c r="G101" s="58"/>
      <c r="H101" s="58"/>
      <c r="I101" s="58"/>
      <c r="J101" s="58"/>
      <c r="K101" s="58"/>
      <c r="L101" s="58"/>
      <c r="M101" s="58"/>
      <c r="N101" s="58"/>
      <c r="O101" s="58"/>
      <c r="P101" s="58"/>
      <c r="Q101" s="58"/>
      <c r="R101" s="58"/>
      <c r="S101" s="58"/>
      <c r="T101" s="58"/>
      <c r="U101" s="58"/>
      <c r="V101" s="58"/>
      <c r="W101" s="58"/>
      <c r="X101" s="58"/>
      <c r="Y101" s="58"/>
      <c r="Z101" s="58"/>
      <c r="AA101" s="58"/>
    </row>
    <row r="102" spans="3:27">
      <c r="C102" s="55"/>
      <c r="D102" s="56"/>
      <c r="E102" s="65"/>
      <c r="F102" s="58"/>
      <c r="G102" s="58"/>
      <c r="H102" s="58"/>
      <c r="I102" s="58"/>
      <c r="J102" s="58"/>
      <c r="K102" s="58"/>
      <c r="L102" s="58"/>
      <c r="M102" s="58"/>
      <c r="N102" s="58"/>
      <c r="O102" s="58"/>
      <c r="P102" s="58"/>
      <c r="Q102" s="58"/>
      <c r="R102" s="58"/>
      <c r="S102" s="58"/>
      <c r="T102" s="58"/>
      <c r="U102" s="58"/>
      <c r="V102" s="58"/>
      <c r="W102" s="58"/>
      <c r="X102" s="58"/>
      <c r="Y102" s="58"/>
      <c r="Z102" s="58"/>
      <c r="AA102" s="58"/>
    </row>
    <row r="103" spans="3:27">
      <c r="C103" s="55"/>
      <c r="D103" s="56"/>
      <c r="E103" s="65"/>
      <c r="F103" s="58"/>
      <c r="G103" s="58"/>
      <c r="H103" s="58"/>
      <c r="I103" s="58"/>
      <c r="J103" s="58"/>
      <c r="K103" s="58"/>
      <c r="L103" s="58"/>
      <c r="M103" s="58"/>
      <c r="N103" s="58"/>
      <c r="O103" s="58"/>
      <c r="P103" s="58"/>
      <c r="Q103" s="58"/>
      <c r="R103" s="58"/>
      <c r="S103" s="58"/>
      <c r="T103" s="58"/>
      <c r="U103" s="58"/>
      <c r="V103" s="58"/>
      <c r="W103" s="58"/>
      <c r="X103" s="58"/>
      <c r="Y103" s="58"/>
      <c r="Z103" s="58"/>
      <c r="AA103" s="58"/>
    </row>
    <row r="104" spans="3:27">
      <c r="C104" s="55"/>
      <c r="D104" s="56"/>
      <c r="E104" s="65"/>
      <c r="F104" s="58"/>
      <c r="G104" s="58"/>
      <c r="H104" s="58"/>
      <c r="I104" s="58"/>
      <c r="J104" s="58"/>
      <c r="K104" s="58"/>
      <c r="L104" s="58"/>
      <c r="M104" s="58"/>
      <c r="N104" s="58"/>
      <c r="O104" s="58"/>
      <c r="P104" s="58"/>
      <c r="Q104" s="58"/>
      <c r="R104" s="58"/>
      <c r="S104" s="58"/>
      <c r="T104" s="58"/>
      <c r="U104" s="58"/>
      <c r="V104" s="58"/>
      <c r="W104" s="58"/>
      <c r="X104" s="58"/>
      <c r="Y104" s="58"/>
      <c r="Z104" s="58"/>
      <c r="AA104" s="58"/>
    </row>
    <row r="105" spans="3:27">
      <c r="C105" s="55"/>
      <c r="D105" s="56"/>
      <c r="E105" s="65"/>
      <c r="F105" s="58"/>
      <c r="G105" s="58"/>
      <c r="H105" s="58"/>
      <c r="I105" s="58"/>
      <c r="J105" s="58"/>
      <c r="K105" s="58"/>
      <c r="L105" s="58"/>
      <c r="M105" s="58"/>
      <c r="N105" s="58"/>
      <c r="O105" s="58"/>
      <c r="P105" s="58"/>
      <c r="Q105" s="58"/>
      <c r="R105" s="58"/>
      <c r="S105" s="58"/>
      <c r="T105" s="58"/>
      <c r="U105" s="58"/>
      <c r="V105" s="58"/>
      <c r="W105" s="58"/>
      <c r="X105" s="58"/>
      <c r="Y105" s="58"/>
      <c r="Z105" s="58"/>
      <c r="AA105" s="58"/>
    </row>
    <row r="106" spans="3:27">
      <c r="C106" s="55"/>
      <c r="D106" s="56"/>
      <c r="E106" s="65"/>
      <c r="F106" s="58"/>
      <c r="G106" s="58"/>
      <c r="H106" s="58"/>
      <c r="I106" s="58"/>
      <c r="J106" s="58"/>
      <c r="K106" s="58"/>
      <c r="L106" s="58"/>
      <c r="M106" s="58"/>
      <c r="N106" s="58"/>
      <c r="O106" s="58"/>
      <c r="P106" s="58"/>
      <c r="Q106" s="58"/>
      <c r="R106" s="58"/>
      <c r="S106" s="58"/>
      <c r="T106" s="58"/>
      <c r="U106" s="58"/>
      <c r="V106" s="58"/>
      <c r="W106" s="58"/>
      <c r="X106" s="58"/>
      <c r="Y106" s="58"/>
      <c r="Z106" s="58"/>
      <c r="AA106" s="58"/>
    </row>
    <row r="107" spans="3:27">
      <c r="C107" s="55"/>
      <c r="D107" s="56"/>
      <c r="E107" s="65"/>
      <c r="F107" s="58"/>
      <c r="G107" s="58"/>
      <c r="H107" s="58"/>
      <c r="I107" s="58"/>
      <c r="J107" s="58"/>
      <c r="K107" s="58"/>
      <c r="L107" s="58"/>
      <c r="M107" s="58"/>
      <c r="N107" s="58"/>
      <c r="O107" s="58"/>
      <c r="P107" s="58"/>
      <c r="Q107" s="58"/>
      <c r="R107" s="58"/>
      <c r="S107" s="58"/>
      <c r="T107" s="58"/>
      <c r="U107" s="58"/>
      <c r="V107" s="58"/>
      <c r="W107" s="58"/>
      <c r="X107" s="58"/>
      <c r="Y107" s="58"/>
      <c r="Z107" s="58"/>
      <c r="AA107" s="58"/>
    </row>
    <row r="108" spans="3:27">
      <c r="C108" s="55"/>
      <c r="D108" s="56"/>
      <c r="E108" s="65"/>
      <c r="F108" s="58"/>
      <c r="G108" s="58"/>
      <c r="H108" s="58"/>
      <c r="I108" s="58"/>
      <c r="J108" s="58"/>
      <c r="K108" s="58"/>
      <c r="L108" s="58"/>
      <c r="M108" s="58"/>
      <c r="N108" s="58"/>
      <c r="O108" s="58"/>
      <c r="P108" s="58"/>
      <c r="Q108" s="58"/>
      <c r="R108" s="58"/>
      <c r="S108" s="58"/>
      <c r="T108" s="58"/>
      <c r="U108" s="58"/>
      <c r="V108" s="58"/>
      <c r="W108" s="58"/>
      <c r="X108" s="58"/>
      <c r="Y108" s="58"/>
      <c r="Z108" s="58"/>
      <c r="AA108" s="58"/>
    </row>
    <row r="109" spans="3:27">
      <c r="C109" s="55"/>
      <c r="D109" s="56"/>
      <c r="E109" s="65"/>
      <c r="F109" s="58"/>
      <c r="G109" s="58"/>
      <c r="H109" s="58"/>
      <c r="I109" s="58"/>
      <c r="J109" s="58"/>
      <c r="K109" s="58"/>
      <c r="L109" s="58"/>
      <c r="M109" s="58"/>
      <c r="N109" s="58"/>
      <c r="O109" s="58"/>
      <c r="P109" s="58"/>
      <c r="Q109" s="58"/>
      <c r="R109" s="58"/>
      <c r="S109" s="58"/>
      <c r="T109" s="58"/>
      <c r="U109" s="58"/>
      <c r="V109" s="58"/>
      <c r="W109" s="58"/>
      <c r="X109" s="58"/>
      <c r="Y109" s="58"/>
      <c r="Z109" s="58"/>
      <c r="AA109" s="58"/>
    </row>
    <row r="110" spans="3:27">
      <c r="C110" s="55"/>
      <c r="D110" s="56"/>
      <c r="E110" s="65"/>
      <c r="F110" s="58"/>
      <c r="G110" s="58"/>
      <c r="H110" s="58"/>
      <c r="I110" s="58"/>
      <c r="J110" s="58"/>
      <c r="K110" s="58"/>
      <c r="L110" s="58"/>
      <c r="M110" s="58"/>
      <c r="N110" s="58"/>
      <c r="O110" s="58"/>
      <c r="P110" s="58"/>
      <c r="Q110" s="58"/>
      <c r="R110" s="58"/>
      <c r="S110" s="58"/>
      <c r="T110" s="58"/>
      <c r="U110" s="58"/>
      <c r="V110" s="58"/>
      <c r="W110" s="58"/>
      <c r="X110" s="58"/>
      <c r="Y110" s="58"/>
      <c r="Z110" s="58"/>
      <c r="AA110" s="58"/>
    </row>
    <row r="111" spans="3:27">
      <c r="C111" s="55"/>
      <c r="D111" s="56"/>
      <c r="E111" s="65"/>
      <c r="F111" s="58"/>
      <c r="G111" s="58"/>
      <c r="H111" s="58"/>
      <c r="I111" s="58"/>
      <c r="J111" s="58"/>
      <c r="K111" s="58"/>
      <c r="L111" s="58"/>
      <c r="M111" s="58"/>
      <c r="N111" s="58"/>
      <c r="O111" s="58"/>
      <c r="P111" s="58"/>
      <c r="Q111" s="58"/>
      <c r="R111" s="58"/>
      <c r="S111" s="58"/>
      <c r="T111" s="58"/>
      <c r="U111" s="58"/>
      <c r="V111" s="58"/>
      <c r="W111" s="58"/>
      <c r="X111" s="58"/>
      <c r="Y111" s="58"/>
      <c r="Z111" s="58"/>
      <c r="AA111" s="58"/>
    </row>
    <row r="112" spans="3:27">
      <c r="C112" s="55"/>
      <c r="D112" s="56"/>
      <c r="E112" s="65"/>
      <c r="F112" s="58"/>
      <c r="G112" s="58"/>
      <c r="H112" s="58"/>
      <c r="I112" s="58"/>
      <c r="J112" s="58"/>
      <c r="K112" s="58"/>
      <c r="L112" s="58"/>
      <c r="M112" s="58"/>
      <c r="N112" s="58"/>
      <c r="O112" s="58"/>
      <c r="P112" s="58"/>
      <c r="Q112" s="58"/>
      <c r="R112" s="58"/>
      <c r="S112" s="58"/>
      <c r="T112" s="58"/>
      <c r="U112" s="58"/>
      <c r="V112" s="58"/>
      <c r="W112" s="58"/>
      <c r="X112" s="58"/>
      <c r="Y112" s="58"/>
      <c r="Z112" s="58"/>
      <c r="AA112" s="58"/>
    </row>
    <row r="113" spans="3:27">
      <c r="C113" s="55"/>
      <c r="D113" s="56"/>
      <c r="E113" s="65"/>
      <c r="F113" s="58"/>
      <c r="G113" s="58"/>
      <c r="H113" s="58"/>
      <c r="I113" s="58"/>
      <c r="J113" s="58"/>
      <c r="K113" s="58"/>
      <c r="L113" s="58"/>
      <c r="M113" s="58"/>
      <c r="N113" s="58"/>
      <c r="O113" s="58"/>
      <c r="P113" s="58"/>
      <c r="Q113" s="58"/>
      <c r="R113" s="58"/>
      <c r="S113" s="58"/>
      <c r="T113" s="58"/>
      <c r="U113" s="58"/>
      <c r="V113" s="58"/>
      <c r="W113" s="58"/>
      <c r="X113" s="58"/>
      <c r="Y113" s="58"/>
      <c r="Z113" s="58"/>
      <c r="AA113" s="58"/>
    </row>
    <row r="114" spans="3:27">
      <c r="C114" s="55"/>
      <c r="D114" s="56"/>
      <c r="E114" s="65"/>
      <c r="F114" s="58"/>
      <c r="G114" s="58"/>
      <c r="H114" s="58"/>
      <c r="I114" s="58"/>
      <c r="J114" s="58"/>
      <c r="K114" s="58"/>
      <c r="L114" s="58"/>
      <c r="M114" s="58"/>
      <c r="N114" s="58"/>
      <c r="O114" s="58"/>
      <c r="P114" s="58"/>
      <c r="Q114" s="58"/>
      <c r="R114" s="58"/>
      <c r="S114" s="58"/>
      <c r="T114" s="58"/>
      <c r="U114" s="58"/>
      <c r="V114" s="58"/>
      <c r="W114" s="58"/>
      <c r="X114" s="58"/>
      <c r="Y114" s="58"/>
      <c r="Z114" s="58"/>
      <c r="AA114" s="58"/>
    </row>
    <row r="115" spans="3:27">
      <c r="C115" s="55"/>
      <c r="D115" s="56"/>
      <c r="E115" s="65"/>
      <c r="F115" s="58"/>
      <c r="G115" s="58"/>
      <c r="H115" s="58"/>
      <c r="I115" s="58"/>
      <c r="J115" s="58"/>
      <c r="K115" s="58"/>
      <c r="L115" s="58"/>
      <c r="M115" s="58"/>
      <c r="N115" s="58"/>
      <c r="O115" s="58"/>
      <c r="P115" s="58"/>
      <c r="Q115" s="58"/>
      <c r="R115" s="58"/>
      <c r="S115" s="58"/>
      <c r="T115" s="58"/>
      <c r="U115" s="58"/>
      <c r="V115" s="58"/>
      <c r="W115" s="58"/>
      <c r="X115" s="58"/>
      <c r="Y115" s="58"/>
      <c r="Z115" s="58"/>
      <c r="AA115" s="58"/>
    </row>
    <row r="116" spans="3:27">
      <c r="C116" s="55"/>
      <c r="D116" s="56"/>
      <c r="E116" s="65"/>
      <c r="F116" s="58"/>
      <c r="G116" s="58"/>
      <c r="H116" s="58"/>
      <c r="I116" s="58"/>
      <c r="J116" s="58"/>
      <c r="K116" s="58"/>
      <c r="L116" s="58"/>
      <c r="M116" s="58"/>
      <c r="N116" s="58"/>
      <c r="O116" s="58"/>
      <c r="P116" s="58"/>
      <c r="Q116" s="58"/>
      <c r="R116" s="58"/>
      <c r="S116" s="58"/>
      <c r="T116" s="58"/>
      <c r="U116" s="58"/>
      <c r="V116" s="58"/>
      <c r="W116" s="58"/>
      <c r="X116" s="58"/>
      <c r="Y116" s="58"/>
      <c r="Z116" s="58"/>
      <c r="AA116" s="58"/>
    </row>
    <row r="117" spans="3:27">
      <c r="C117" s="55"/>
      <c r="D117" s="56"/>
      <c r="E117" s="65"/>
      <c r="F117" s="58"/>
      <c r="G117" s="58"/>
      <c r="H117" s="58"/>
      <c r="I117" s="58"/>
      <c r="J117" s="58"/>
      <c r="K117" s="58"/>
      <c r="L117" s="58"/>
      <c r="M117" s="58"/>
      <c r="N117" s="58"/>
      <c r="O117" s="58"/>
      <c r="P117" s="58"/>
      <c r="Q117" s="58"/>
      <c r="R117" s="58"/>
      <c r="S117" s="58"/>
      <c r="T117" s="58"/>
      <c r="U117" s="58"/>
      <c r="V117" s="58"/>
      <c r="W117" s="58"/>
      <c r="X117" s="58"/>
      <c r="Y117" s="58"/>
      <c r="Z117" s="58"/>
      <c r="AA117" s="58"/>
    </row>
    <row r="118" spans="3:27">
      <c r="C118" s="55"/>
      <c r="D118" s="56"/>
      <c r="E118" s="65"/>
      <c r="F118" s="58"/>
      <c r="G118" s="58"/>
      <c r="H118" s="58"/>
      <c r="I118" s="58"/>
      <c r="J118" s="58"/>
      <c r="K118" s="58"/>
      <c r="L118" s="58"/>
      <c r="M118" s="58"/>
      <c r="N118" s="58"/>
      <c r="O118" s="58"/>
      <c r="P118" s="58"/>
      <c r="Q118" s="58"/>
      <c r="R118" s="58"/>
      <c r="S118" s="58"/>
      <c r="T118" s="58"/>
      <c r="U118" s="58"/>
      <c r="V118" s="58"/>
      <c r="W118" s="58"/>
      <c r="X118" s="58"/>
      <c r="Y118" s="58"/>
      <c r="Z118" s="58"/>
      <c r="AA118" s="58"/>
    </row>
    <row r="119" spans="3:27">
      <c r="C119" s="55"/>
      <c r="D119" s="56"/>
      <c r="E119" s="65"/>
      <c r="F119" s="58"/>
      <c r="G119" s="58"/>
      <c r="H119" s="58"/>
      <c r="I119" s="58"/>
      <c r="J119" s="58"/>
      <c r="K119" s="58"/>
      <c r="L119" s="58"/>
      <c r="M119" s="58"/>
      <c r="N119" s="58"/>
      <c r="O119" s="58"/>
      <c r="P119" s="58"/>
      <c r="Q119" s="58"/>
      <c r="R119" s="58"/>
      <c r="S119" s="58"/>
      <c r="T119" s="58"/>
      <c r="U119" s="58"/>
      <c r="V119" s="58"/>
      <c r="W119" s="58"/>
      <c r="X119" s="58"/>
      <c r="Y119" s="58"/>
      <c r="Z119" s="58"/>
      <c r="AA119" s="58"/>
    </row>
    <row r="120" spans="3:27">
      <c r="C120" s="55"/>
      <c r="D120" s="56"/>
      <c r="E120" s="65"/>
      <c r="F120" s="58"/>
      <c r="G120" s="58"/>
      <c r="H120" s="58"/>
      <c r="I120" s="58"/>
      <c r="J120" s="58"/>
      <c r="K120" s="58"/>
      <c r="L120" s="58"/>
      <c r="M120" s="58"/>
      <c r="N120" s="58"/>
      <c r="O120" s="58"/>
      <c r="P120" s="58"/>
      <c r="Q120" s="58"/>
      <c r="R120" s="58"/>
      <c r="S120" s="58"/>
      <c r="T120" s="58"/>
      <c r="U120" s="58"/>
      <c r="V120" s="58"/>
      <c r="W120" s="58"/>
      <c r="X120" s="58"/>
      <c r="Y120" s="58"/>
      <c r="Z120" s="58"/>
      <c r="AA120" s="58"/>
    </row>
    <row r="121" spans="3:27">
      <c r="C121" s="55"/>
      <c r="D121" s="56"/>
      <c r="E121" s="65"/>
      <c r="F121" s="58"/>
      <c r="G121" s="58"/>
      <c r="H121" s="58"/>
      <c r="I121" s="58"/>
      <c r="J121" s="58"/>
      <c r="K121" s="58"/>
      <c r="L121" s="58"/>
      <c r="M121" s="58"/>
      <c r="N121" s="58"/>
      <c r="O121" s="58"/>
      <c r="P121" s="58"/>
      <c r="Q121" s="58"/>
      <c r="R121" s="58"/>
      <c r="S121" s="58"/>
      <c r="T121" s="58"/>
      <c r="U121" s="58"/>
      <c r="V121" s="58"/>
      <c r="W121" s="58"/>
      <c r="X121" s="58"/>
      <c r="Y121" s="58"/>
      <c r="Z121" s="58"/>
      <c r="AA121" s="58"/>
    </row>
    <row r="122" spans="3:27">
      <c r="C122" s="55"/>
      <c r="D122" s="56"/>
      <c r="E122" s="65"/>
      <c r="F122" s="58"/>
      <c r="G122" s="58"/>
      <c r="H122" s="58"/>
      <c r="I122" s="58"/>
      <c r="J122" s="58"/>
      <c r="K122" s="58"/>
      <c r="L122" s="58"/>
      <c r="M122" s="58"/>
      <c r="N122" s="58"/>
      <c r="O122" s="58"/>
      <c r="P122" s="58"/>
      <c r="Q122" s="58"/>
      <c r="R122" s="58"/>
      <c r="S122" s="58"/>
      <c r="T122" s="58"/>
      <c r="U122" s="58"/>
      <c r="V122" s="58"/>
      <c r="W122" s="58"/>
      <c r="X122" s="58"/>
      <c r="Y122" s="58"/>
      <c r="Z122" s="58"/>
      <c r="AA122" s="58"/>
    </row>
    <row r="123" spans="3:27">
      <c r="C123" s="55"/>
      <c r="D123" s="56"/>
      <c r="E123" s="65"/>
      <c r="F123" s="58"/>
      <c r="G123" s="58"/>
      <c r="H123" s="58"/>
      <c r="I123" s="58"/>
      <c r="J123" s="58"/>
      <c r="K123" s="58"/>
      <c r="L123" s="58"/>
      <c r="M123" s="58"/>
      <c r="N123" s="58"/>
      <c r="O123" s="58"/>
      <c r="P123" s="58"/>
      <c r="Q123" s="58"/>
      <c r="R123" s="58"/>
      <c r="S123" s="58"/>
      <c r="T123" s="58"/>
      <c r="U123" s="58"/>
      <c r="V123" s="58"/>
      <c r="W123" s="58"/>
      <c r="X123" s="58"/>
      <c r="Y123" s="58"/>
      <c r="Z123" s="58"/>
      <c r="AA123" s="58"/>
    </row>
    <row r="124" spans="3:27">
      <c r="C124" s="55"/>
      <c r="D124" s="56"/>
      <c r="E124" s="65"/>
      <c r="F124" s="58"/>
      <c r="G124" s="58"/>
      <c r="H124" s="58"/>
      <c r="I124" s="58"/>
      <c r="J124" s="58"/>
      <c r="K124" s="58"/>
      <c r="L124" s="58"/>
      <c r="M124" s="58"/>
      <c r="N124" s="58"/>
      <c r="O124" s="58"/>
      <c r="P124" s="58"/>
      <c r="Q124" s="58"/>
      <c r="R124" s="58"/>
      <c r="S124" s="58"/>
      <c r="T124" s="58"/>
      <c r="U124" s="58"/>
      <c r="V124" s="58"/>
      <c r="W124" s="58"/>
      <c r="X124" s="58"/>
      <c r="Y124" s="58"/>
      <c r="Z124" s="58"/>
      <c r="AA124" s="58"/>
    </row>
    <row r="125" spans="3:27">
      <c r="C125" s="55"/>
      <c r="D125" s="56"/>
      <c r="E125" s="65"/>
      <c r="F125" s="58"/>
      <c r="G125" s="58"/>
      <c r="H125" s="58"/>
      <c r="I125" s="58"/>
      <c r="J125" s="58"/>
      <c r="K125" s="58"/>
      <c r="L125" s="58"/>
      <c r="M125" s="58"/>
      <c r="N125" s="58"/>
      <c r="O125" s="58"/>
      <c r="P125" s="58"/>
      <c r="Q125" s="58"/>
      <c r="R125" s="58"/>
      <c r="S125" s="58"/>
      <c r="T125" s="58"/>
      <c r="U125" s="58"/>
      <c r="V125" s="58"/>
      <c r="W125" s="58"/>
      <c r="X125" s="58"/>
      <c r="Y125" s="58"/>
      <c r="Z125" s="58"/>
      <c r="AA125" s="58"/>
    </row>
    <row r="126" spans="3:27">
      <c r="C126" s="55"/>
      <c r="D126" s="56"/>
      <c r="E126" s="65"/>
      <c r="F126" s="58"/>
      <c r="G126" s="58"/>
      <c r="H126" s="58"/>
      <c r="I126" s="58"/>
      <c r="J126" s="58"/>
      <c r="K126" s="58"/>
      <c r="L126" s="58"/>
      <c r="M126" s="58"/>
      <c r="N126" s="58"/>
      <c r="O126" s="58"/>
      <c r="P126" s="58"/>
      <c r="Q126" s="58"/>
      <c r="R126" s="58"/>
      <c r="S126" s="58"/>
      <c r="T126" s="58"/>
      <c r="U126" s="58"/>
      <c r="V126" s="58"/>
      <c r="W126" s="58"/>
      <c r="X126" s="58"/>
      <c r="Y126" s="58"/>
      <c r="Z126" s="58"/>
      <c r="AA126" s="58"/>
    </row>
    <row r="127" spans="3:27">
      <c r="C127" s="55"/>
      <c r="D127" s="56"/>
      <c r="E127" s="65"/>
      <c r="F127" s="58"/>
      <c r="G127" s="58"/>
      <c r="H127" s="58"/>
      <c r="I127" s="58"/>
      <c r="J127" s="58"/>
      <c r="K127" s="58"/>
      <c r="L127" s="58"/>
      <c r="M127" s="58"/>
      <c r="N127" s="58"/>
      <c r="O127" s="58"/>
      <c r="P127" s="58"/>
      <c r="Q127" s="58"/>
      <c r="R127" s="58"/>
      <c r="S127" s="58"/>
      <c r="T127" s="58"/>
      <c r="U127" s="58"/>
      <c r="V127" s="58"/>
      <c r="W127" s="58"/>
      <c r="X127" s="58"/>
      <c r="Y127" s="58"/>
      <c r="Z127" s="58"/>
      <c r="AA127" s="58"/>
    </row>
    <row r="128" spans="3:27">
      <c r="C128" s="55"/>
      <c r="D128" s="56"/>
      <c r="E128" s="65"/>
      <c r="F128" s="58"/>
      <c r="G128" s="58"/>
      <c r="H128" s="58"/>
      <c r="I128" s="58"/>
      <c r="J128" s="58"/>
      <c r="K128" s="58"/>
      <c r="L128" s="58"/>
      <c r="M128" s="58"/>
      <c r="N128" s="58"/>
      <c r="O128" s="58"/>
      <c r="P128" s="58"/>
      <c r="Q128" s="58"/>
      <c r="R128" s="58"/>
      <c r="S128" s="58"/>
      <c r="T128" s="58"/>
      <c r="U128" s="58"/>
      <c r="V128" s="58"/>
      <c r="W128" s="58"/>
      <c r="X128" s="58"/>
      <c r="Y128" s="58"/>
      <c r="Z128" s="58"/>
      <c r="AA128" s="58"/>
    </row>
    <row r="129" spans="3:27">
      <c r="C129" s="55"/>
      <c r="D129" s="56"/>
      <c r="E129" s="65"/>
      <c r="F129" s="58"/>
      <c r="G129" s="58"/>
      <c r="H129" s="58"/>
      <c r="I129" s="58"/>
      <c r="J129" s="58"/>
      <c r="K129" s="58"/>
      <c r="L129" s="58"/>
      <c r="M129" s="58"/>
      <c r="N129" s="58"/>
      <c r="O129" s="58"/>
      <c r="P129" s="58"/>
      <c r="Q129" s="58"/>
      <c r="R129" s="58"/>
      <c r="S129" s="58"/>
      <c r="T129" s="58"/>
      <c r="U129" s="58"/>
      <c r="V129" s="58"/>
      <c r="W129" s="58"/>
      <c r="X129" s="58"/>
      <c r="Y129" s="58"/>
      <c r="Z129" s="58"/>
      <c r="AA129" s="58"/>
    </row>
    <row r="130" spans="3:27">
      <c r="C130" s="55"/>
      <c r="D130" s="56"/>
      <c r="E130" s="65"/>
      <c r="F130" s="58"/>
      <c r="G130" s="58"/>
      <c r="H130" s="58"/>
      <c r="I130" s="58"/>
      <c r="J130" s="58"/>
      <c r="K130" s="58"/>
      <c r="L130" s="58"/>
      <c r="M130" s="58"/>
      <c r="N130" s="58"/>
      <c r="O130" s="58"/>
      <c r="P130" s="58"/>
      <c r="Q130" s="58"/>
      <c r="R130" s="58"/>
      <c r="S130" s="58"/>
      <c r="T130" s="58"/>
      <c r="U130" s="58"/>
      <c r="V130" s="58"/>
      <c r="W130" s="58"/>
      <c r="X130" s="58"/>
      <c r="Y130" s="58"/>
      <c r="Z130" s="58"/>
      <c r="AA130" s="58"/>
    </row>
    <row r="131" spans="3:27">
      <c r="C131" s="55"/>
      <c r="D131" s="56"/>
      <c r="E131" s="65"/>
      <c r="F131" s="58"/>
      <c r="G131" s="58"/>
      <c r="H131" s="58"/>
      <c r="I131" s="58"/>
      <c r="J131" s="58"/>
      <c r="K131" s="58"/>
      <c r="L131" s="58"/>
      <c r="M131" s="58"/>
      <c r="N131" s="58"/>
      <c r="O131" s="58"/>
      <c r="P131" s="58"/>
      <c r="Q131" s="58"/>
      <c r="R131" s="58"/>
      <c r="S131" s="58"/>
      <c r="T131" s="58"/>
      <c r="U131" s="58"/>
      <c r="V131" s="58"/>
      <c r="W131" s="58"/>
      <c r="X131" s="58"/>
      <c r="Y131" s="58"/>
      <c r="Z131" s="58"/>
      <c r="AA131" s="58"/>
    </row>
    <row r="132" spans="3:27">
      <c r="C132" s="55"/>
      <c r="D132" s="56"/>
      <c r="E132" s="65"/>
      <c r="F132" s="58"/>
      <c r="G132" s="58"/>
      <c r="H132" s="58"/>
      <c r="I132" s="58"/>
      <c r="J132" s="58"/>
      <c r="K132" s="58"/>
      <c r="L132" s="58"/>
      <c r="M132" s="58"/>
      <c r="N132" s="58"/>
      <c r="O132" s="58"/>
      <c r="P132" s="58"/>
      <c r="Q132" s="58"/>
      <c r="R132" s="58"/>
      <c r="S132" s="58"/>
      <c r="T132" s="58"/>
      <c r="U132" s="58"/>
      <c r="V132" s="58"/>
      <c r="W132" s="58"/>
      <c r="X132" s="58"/>
      <c r="Y132" s="58"/>
      <c r="Z132" s="58"/>
      <c r="AA132" s="58"/>
    </row>
    <row r="133" spans="3:27">
      <c r="C133" s="55"/>
      <c r="D133" s="56"/>
      <c r="E133" s="65"/>
      <c r="F133" s="58"/>
      <c r="G133" s="58"/>
      <c r="H133" s="58"/>
      <c r="I133" s="58"/>
      <c r="J133" s="58"/>
      <c r="K133" s="58"/>
      <c r="L133" s="58"/>
      <c r="M133" s="58"/>
      <c r="N133" s="58"/>
      <c r="O133" s="58"/>
      <c r="P133" s="58"/>
      <c r="Q133" s="58"/>
      <c r="R133" s="58"/>
      <c r="S133" s="58"/>
      <c r="T133" s="58"/>
      <c r="U133" s="58"/>
      <c r="V133" s="58"/>
      <c r="W133" s="58"/>
      <c r="X133" s="58"/>
      <c r="Y133" s="58"/>
      <c r="Z133" s="58"/>
      <c r="AA133" s="58"/>
    </row>
    <row r="134" spans="3:27">
      <c r="C134" s="55"/>
      <c r="D134" s="56"/>
      <c r="E134" s="65"/>
      <c r="F134" s="58"/>
      <c r="G134" s="58"/>
      <c r="H134" s="58"/>
      <c r="I134" s="58"/>
      <c r="J134" s="58"/>
      <c r="K134" s="58"/>
      <c r="L134" s="58"/>
      <c r="M134" s="58"/>
      <c r="N134" s="58"/>
      <c r="O134" s="58"/>
      <c r="P134" s="58"/>
      <c r="Q134" s="58"/>
      <c r="R134" s="58"/>
      <c r="S134" s="58"/>
      <c r="T134" s="58"/>
      <c r="U134" s="58"/>
      <c r="V134" s="58"/>
      <c r="W134" s="58"/>
      <c r="X134" s="58"/>
      <c r="Y134" s="58"/>
      <c r="Z134" s="58"/>
      <c r="AA134" s="58"/>
    </row>
    <row r="135" spans="3:27">
      <c r="C135" s="55"/>
      <c r="D135" s="56"/>
      <c r="E135" s="65"/>
      <c r="F135" s="58"/>
      <c r="G135" s="58"/>
      <c r="H135" s="58"/>
      <c r="I135" s="58"/>
      <c r="J135" s="58"/>
      <c r="K135" s="58"/>
      <c r="L135" s="58"/>
      <c r="M135" s="58"/>
      <c r="N135" s="58"/>
      <c r="O135" s="58"/>
      <c r="P135" s="58"/>
      <c r="Q135" s="58"/>
      <c r="R135" s="58"/>
      <c r="S135" s="58"/>
      <c r="T135" s="58"/>
      <c r="U135" s="58"/>
      <c r="V135" s="58"/>
      <c r="W135" s="58"/>
      <c r="X135" s="58"/>
      <c r="Y135" s="58"/>
      <c r="Z135" s="58"/>
      <c r="AA135" s="58"/>
    </row>
    <row r="136" spans="3:27">
      <c r="C136" s="55"/>
      <c r="D136" s="56"/>
      <c r="E136" s="65"/>
      <c r="F136" s="58"/>
      <c r="G136" s="58"/>
      <c r="H136" s="58"/>
      <c r="I136" s="58"/>
      <c r="J136" s="58"/>
      <c r="K136" s="58"/>
      <c r="L136" s="58"/>
      <c r="M136" s="58"/>
      <c r="N136" s="58"/>
      <c r="O136" s="58"/>
      <c r="P136" s="58"/>
      <c r="Q136" s="58"/>
      <c r="R136" s="58"/>
      <c r="S136" s="58"/>
      <c r="T136" s="58"/>
      <c r="U136" s="58"/>
      <c r="V136" s="58"/>
      <c r="W136" s="58"/>
      <c r="X136" s="58"/>
      <c r="Y136" s="58"/>
      <c r="Z136" s="58"/>
      <c r="AA136" s="58"/>
    </row>
    <row r="137" spans="3:27">
      <c r="C137" s="55"/>
      <c r="D137" s="56"/>
      <c r="E137" s="65"/>
      <c r="F137" s="58"/>
      <c r="G137" s="58"/>
      <c r="H137" s="58"/>
      <c r="I137" s="58"/>
      <c r="J137" s="58"/>
      <c r="K137" s="58"/>
      <c r="L137" s="58"/>
      <c r="M137" s="58"/>
      <c r="N137" s="58"/>
      <c r="O137" s="58"/>
      <c r="P137" s="58"/>
      <c r="Q137" s="58"/>
      <c r="R137" s="58"/>
      <c r="S137" s="58"/>
      <c r="T137" s="58"/>
      <c r="U137" s="58"/>
      <c r="V137" s="58"/>
      <c r="W137" s="58"/>
      <c r="X137" s="58"/>
      <c r="Y137" s="58"/>
      <c r="Z137" s="58"/>
      <c r="AA137" s="58"/>
    </row>
    <row r="138" spans="3:27">
      <c r="C138" s="55"/>
      <c r="D138" s="56"/>
      <c r="E138" s="65"/>
      <c r="F138" s="58"/>
      <c r="G138" s="58"/>
      <c r="H138" s="58"/>
      <c r="I138" s="58"/>
      <c r="J138" s="58"/>
      <c r="K138" s="58"/>
      <c r="L138" s="58"/>
      <c r="M138" s="58"/>
      <c r="N138" s="58"/>
      <c r="O138" s="58"/>
      <c r="P138" s="58"/>
      <c r="Q138" s="58"/>
      <c r="R138" s="58"/>
      <c r="S138" s="58"/>
      <c r="T138" s="58"/>
      <c r="U138" s="58"/>
      <c r="V138" s="58"/>
      <c r="W138" s="58"/>
      <c r="X138" s="58"/>
      <c r="Y138" s="58"/>
      <c r="Z138" s="58"/>
      <c r="AA138" s="58"/>
    </row>
    <row r="139" spans="3:27">
      <c r="C139" s="55"/>
      <c r="D139" s="56"/>
      <c r="E139" s="65"/>
      <c r="F139" s="58"/>
      <c r="G139" s="58"/>
      <c r="H139" s="58"/>
      <c r="I139" s="58"/>
      <c r="J139" s="58"/>
      <c r="K139" s="58"/>
      <c r="L139" s="58"/>
      <c r="M139" s="58"/>
      <c r="N139" s="58"/>
      <c r="O139" s="58"/>
      <c r="P139" s="58"/>
      <c r="Q139" s="58"/>
      <c r="R139" s="58"/>
      <c r="S139" s="58"/>
      <c r="T139" s="58"/>
      <c r="U139" s="58"/>
      <c r="V139" s="58"/>
      <c r="W139" s="58"/>
      <c r="X139" s="58"/>
      <c r="Y139" s="58"/>
      <c r="Z139" s="58"/>
      <c r="AA139" s="58"/>
    </row>
    <row r="140" spans="3:27">
      <c r="C140" s="55"/>
      <c r="D140" s="56"/>
      <c r="E140" s="65"/>
      <c r="F140" s="58"/>
      <c r="G140" s="58"/>
      <c r="H140" s="58"/>
      <c r="I140" s="58"/>
      <c r="J140" s="58"/>
      <c r="K140" s="58"/>
      <c r="L140" s="58"/>
      <c r="M140" s="58"/>
      <c r="N140" s="58"/>
      <c r="O140" s="58"/>
      <c r="P140" s="58"/>
      <c r="Q140" s="58"/>
      <c r="R140" s="58"/>
      <c r="S140" s="58"/>
      <c r="T140" s="58"/>
      <c r="U140" s="58"/>
      <c r="V140" s="58"/>
      <c r="W140" s="58"/>
      <c r="X140" s="58"/>
      <c r="Y140" s="58"/>
      <c r="Z140" s="58"/>
      <c r="AA140" s="58"/>
    </row>
    <row r="141" spans="3:27">
      <c r="C141" s="55"/>
      <c r="D141" s="56"/>
      <c r="E141" s="65"/>
      <c r="F141" s="58"/>
      <c r="G141" s="58"/>
      <c r="H141" s="58"/>
      <c r="I141" s="58"/>
      <c r="J141" s="58"/>
      <c r="K141" s="58"/>
      <c r="L141" s="58"/>
      <c r="M141" s="58"/>
      <c r="N141" s="58"/>
      <c r="O141" s="58"/>
      <c r="P141" s="58"/>
      <c r="Q141" s="58"/>
      <c r="R141" s="58"/>
      <c r="S141" s="58"/>
      <c r="T141" s="58"/>
      <c r="U141" s="58"/>
      <c r="V141" s="58"/>
      <c r="W141" s="58"/>
      <c r="X141" s="58"/>
      <c r="Y141" s="58"/>
      <c r="Z141" s="58"/>
      <c r="AA141" s="58"/>
    </row>
    <row r="142" spans="3:27">
      <c r="C142" s="55"/>
      <c r="D142" s="56"/>
      <c r="E142" s="65"/>
      <c r="F142" s="58"/>
      <c r="G142" s="58"/>
      <c r="H142" s="58"/>
      <c r="I142" s="58"/>
      <c r="J142" s="58"/>
      <c r="K142" s="58"/>
      <c r="L142" s="58"/>
      <c r="M142" s="58"/>
      <c r="N142" s="58"/>
      <c r="O142" s="58"/>
      <c r="P142" s="58"/>
      <c r="Q142" s="58"/>
      <c r="R142" s="58"/>
      <c r="S142" s="58"/>
      <c r="T142" s="58"/>
      <c r="U142" s="58"/>
      <c r="V142" s="58"/>
      <c r="W142" s="58"/>
      <c r="X142" s="58"/>
      <c r="Y142" s="58"/>
      <c r="Z142" s="58"/>
      <c r="AA142" s="58"/>
    </row>
    <row r="143" spans="3:27">
      <c r="C143" s="55"/>
      <c r="D143" s="56"/>
      <c r="E143" s="65"/>
      <c r="F143" s="58"/>
      <c r="G143" s="58"/>
      <c r="H143" s="58"/>
      <c r="I143" s="58"/>
      <c r="J143" s="58"/>
      <c r="K143" s="58"/>
      <c r="L143" s="58"/>
      <c r="M143" s="58"/>
      <c r="N143" s="58"/>
      <c r="O143" s="58"/>
      <c r="P143" s="58"/>
      <c r="Q143" s="58"/>
      <c r="R143" s="58"/>
      <c r="S143" s="58"/>
      <c r="T143" s="58"/>
      <c r="U143" s="58"/>
      <c r="V143" s="58"/>
      <c r="W143" s="58"/>
      <c r="X143" s="58"/>
      <c r="Y143" s="58"/>
      <c r="Z143" s="58"/>
      <c r="AA143" s="58"/>
    </row>
    <row r="144" spans="3:27">
      <c r="C144" s="55"/>
      <c r="D144" s="56"/>
      <c r="E144" s="65"/>
      <c r="F144" s="58"/>
      <c r="G144" s="58"/>
      <c r="H144" s="58"/>
      <c r="I144" s="58"/>
      <c r="J144" s="58"/>
      <c r="K144" s="58"/>
      <c r="L144" s="58"/>
      <c r="M144" s="58"/>
      <c r="N144" s="58"/>
      <c r="O144" s="58"/>
      <c r="P144" s="58"/>
      <c r="Q144" s="58"/>
      <c r="R144" s="58"/>
      <c r="S144" s="58"/>
      <c r="T144" s="58"/>
      <c r="U144" s="58"/>
      <c r="V144" s="58"/>
      <c r="W144" s="58"/>
      <c r="X144" s="58"/>
      <c r="Y144" s="58"/>
      <c r="Z144" s="58"/>
      <c r="AA144" s="58"/>
    </row>
    <row r="145" spans="3:27">
      <c r="C145" s="55"/>
      <c r="D145" s="56"/>
      <c r="E145" s="65"/>
      <c r="F145" s="58"/>
      <c r="G145" s="58"/>
      <c r="H145" s="58"/>
      <c r="I145" s="58"/>
      <c r="J145" s="58"/>
      <c r="K145" s="58"/>
      <c r="L145" s="58"/>
      <c r="M145" s="58"/>
      <c r="N145" s="58"/>
      <c r="O145" s="58"/>
      <c r="P145" s="58"/>
      <c r="Q145" s="58"/>
      <c r="R145" s="58"/>
      <c r="S145" s="58"/>
      <c r="T145" s="58"/>
      <c r="U145" s="58"/>
      <c r="V145" s="58"/>
      <c r="W145" s="58"/>
      <c r="X145" s="58"/>
      <c r="Y145" s="58"/>
      <c r="Z145" s="58"/>
      <c r="AA145" s="58"/>
    </row>
    <row r="146" spans="3:27">
      <c r="C146" s="55"/>
      <c r="D146" s="56"/>
      <c r="E146" s="65"/>
      <c r="F146" s="58"/>
      <c r="G146" s="58"/>
      <c r="H146" s="58"/>
      <c r="I146" s="58"/>
      <c r="J146" s="58"/>
      <c r="K146" s="58"/>
      <c r="L146" s="58"/>
      <c r="M146" s="58"/>
      <c r="N146" s="58"/>
      <c r="O146" s="58"/>
      <c r="P146" s="58"/>
      <c r="Q146" s="58"/>
      <c r="R146" s="58"/>
      <c r="S146" s="58"/>
      <c r="T146" s="58"/>
      <c r="U146" s="58"/>
      <c r="V146" s="58"/>
      <c r="W146" s="58"/>
      <c r="X146" s="58"/>
      <c r="Y146" s="58"/>
      <c r="Z146" s="58"/>
      <c r="AA146" s="58"/>
    </row>
    <row r="147" spans="3:27">
      <c r="C147" s="55"/>
      <c r="D147" s="56"/>
      <c r="E147" s="65"/>
      <c r="F147" s="58"/>
      <c r="G147" s="58"/>
      <c r="H147" s="58"/>
      <c r="I147" s="58"/>
      <c r="J147" s="58"/>
      <c r="K147" s="58"/>
      <c r="L147" s="58"/>
      <c r="M147" s="58"/>
      <c r="N147" s="58"/>
      <c r="O147" s="58"/>
      <c r="P147" s="58"/>
      <c r="Q147" s="58"/>
      <c r="R147" s="58"/>
      <c r="S147" s="58"/>
      <c r="T147" s="58"/>
      <c r="U147" s="58"/>
      <c r="V147" s="58"/>
      <c r="W147" s="58"/>
      <c r="X147" s="58"/>
      <c r="Y147" s="58"/>
      <c r="Z147" s="58"/>
      <c r="AA147" s="58"/>
    </row>
    <row r="148" spans="3:27">
      <c r="C148" s="55"/>
      <c r="D148" s="56"/>
      <c r="E148" s="65"/>
      <c r="F148" s="58"/>
      <c r="G148" s="58"/>
      <c r="H148" s="58"/>
      <c r="I148" s="58"/>
      <c r="J148" s="58"/>
      <c r="K148" s="58"/>
      <c r="L148" s="58"/>
      <c r="M148" s="58"/>
      <c r="N148" s="58"/>
      <c r="O148" s="58"/>
      <c r="P148" s="58"/>
      <c r="Q148" s="58"/>
      <c r="R148" s="58"/>
      <c r="S148" s="58"/>
      <c r="T148" s="58"/>
      <c r="U148" s="58"/>
      <c r="V148" s="58"/>
      <c r="W148" s="58"/>
      <c r="X148" s="58"/>
      <c r="Y148" s="58"/>
      <c r="Z148" s="58"/>
      <c r="AA148" s="58"/>
    </row>
    <row r="149" spans="3:27">
      <c r="C149" s="55"/>
      <c r="D149" s="56"/>
      <c r="E149" s="65"/>
      <c r="F149" s="58"/>
      <c r="G149" s="58"/>
      <c r="H149" s="58"/>
      <c r="I149" s="58"/>
      <c r="J149" s="58"/>
      <c r="K149" s="58"/>
      <c r="L149" s="58"/>
      <c r="M149" s="58"/>
      <c r="N149" s="58"/>
      <c r="O149" s="58"/>
      <c r="P149" s="58"/>
      <c r="Q149" s="58"/>
      <c r="R149" s="58"/>
      <c r="S149" s="58"/>
      <c r="T149" s="58"/>
      <c r="U149" s="58"/>
      <c r="V149" s="58"/>
      <c r="W149" s="58"/>
      <c r="X149" s="58"/>
      <c r="Y149" s="58"/>
      <c r="Z149" s="58"/>
      <c r="AA149" s="58"/>
    </row>
    <row r="150" spans="3:27">
      <c r="C150" s="55"/>
      <c r="D150" s="56"/>
      <c r="E150" s="65"/>
      <c r="F150" s="58"/>
      <c r="G150" s="58"/>
      <c r="H150" s="58"/>
      <c r="I150" s="58"/>
      <c r="J150" s="58"/>
      <c r="K150" s="58"/>
      <c r="L150" s="58"/>
      <c r="M150" s="58"/>
      <c r="N150" s="58"/>
      <c r="O150" s="58"/>
      <c r="P150" s="58"/>
      <c r="Q150" s="58"/>
      <c r="R150" s="58"/>
      <c r="S150" s="58"/>
      <c r="T150" s="58"/>
      <c r="U150" s="58"/>
      <c r="V150" s="58"/>
      <c r="W150" s="58"/>
      <c r="X150" s="58"/>
      <c r="Y150" s="58"/>
      <c r="Z150" s="58"/>
      <c r="AA150" s="58"/>
    </row>
    <row r="151" spans="3:27">
      <c r="C151" s="55"/>
      <c r="D151" s="56"/>
      <c r="E151" s="65"/>
      <c r="F151" s="58"/>
      <c r="G151" s="58"/>
      <c r="H151" s="58"/>
      <c r="I151" s="58"/>
      <c r="J151" s="58"/>
      <c r="K151" s="58"/>
      <c r="L151" s="58"/>
      <c r="M151" s="58"/>
      <c r="N151" s="58"/>
      <c r="O151" s="58"/>
      <c r="P151" s="58"/>
      <c r="Q151" s="58"/>
      <c r="R151" s="58"/>
      <c r="S151" s="58"/>
      <c r="T151" s="58"/>
      <c r="U151" s="58"/>
      <c r="V151" s="58"/>
      <c r="W151" s="58"/>
      <c r="X151" s="58"/>
      <c r="Y151" s="58"/>
      <c r="Z151" s="58"/>
      <c r="AA151" s="58"/>
    </row>
    <row r="152" spans="3:27">
      <c r="C152" s="55"/>
      <c r="D152" s="56"/>
      <c r="E152" s="65"/>
      <c r="F152" s="58"/>
      <c r="G152" s="58"/>
      <c r="H152" s="58"/>
      <c r="I152" s="58"/>
      <c r="J152" s="58"/>
      <c r="K152" s="58"/>
      <c r="L152" s="58"/>
      <c r="M152" s="58"/>
      <c r="N152" s="58"/>
      <c r="O152" s="58"/>
      <c r="P152" s="58"/>
      <c r="Q152" s="58"/>
      <c r="R152" s="58"/>
      <c r="S152" s="58"/>
      <c r="T152" s="58"/>
      <c r="U152" s="58"/>
      <c r="V152" s="58"/>
      <c r="W152" s="58"/>
      <c r="X152" s="58"/>
      <c r="Y152" s="58"/>
      <c r="Z152" s="58"/>
      <c r="AA152" s="58"/>
    </row>
    <row r="153" spans="3:27">
      <c r="C153" s="55"/>
      <c r="D153" s="56"/>
      <c r="E153" s="65"/>
      <c r="F153" s="58"/>
      <c r="G153" s="58"/>
      <c r="H153" s="58"/>
      <c r="I153" s="58"/>
      <c r="J153" s="58"/>
      <c r="K153" s="58"/>
      <c r="L153" s="58"/>
      <c r="M153" s="58"/>
      <c r="N153" s="58"/>
      <c r="O153" s="58"/>
      <c r="P153" s="58"/>
      <c r="Q153" s="58"/>
      <c r="R153" s="58"/>
      <c r="S153" s="58"/>
      <c r="T153" s="58"/>
      <c r="U153" s="58"/>
      <c r="V153" s="58"/>
      <c r="W153" s="58"/>
      <c r="X153" s="58"/>
      <c r="Y153" s="58"/>
      <c r="Z153" s="58"/>
      <c r="AA153" s="58"/>
    </row>
    <row r="154" spans="3:27">
      <c r="C154" s="55"/>
      <c r="D154" s="56"/>
      <c r="E154" s="65"/>
      <c r="F154" s="58"/>
      <c r="G154" s="58"/>
      <c r="H154" s="58"/>
      <c r="I154" s="58"/>
      <c r="J154" s="58"/>
      <c r="K154" s="58"/>
      <c r="L154" s="58"/>
      <c r="M154" s="58"/>
      <c r="N154" s="58"/>
      <c r="O154" s="58"/>
      <c r="P154" s="58"/>
      <c r="Q154" s="58"/>
      <c r="R154" s="58"/>
      <c r="S154" s="58"/>
      <c r="T154" s="58"/>
      <c r="U154" s="58"/>
      <c r="V154" s="58"/>
      <c r="W154" s="58"/>
      <c r="X154" s="58"/>
      <c r="Y154" s="58"/>
      <c r="Z154" s="58"/>
      <c r="AA154" s="58"/>
    </row>
    <row r="155" spans="3:27">
      <c r="C155" s="55"/>
      <c r="D155" s="56"/>
      <c r="E155" s="65"/>
      <c r="F155" s="58"/>
      <c r="G155" s="58"/>
      <c r="H155" s="58"/>
      <c r="I155" s="58"/>
      <c r="J155" s="58"/>
      <c r="K155" s="58"/>
      <c r="L155" s="58"/>
      <c r="M155" s="58"/>
      <c r="N155" s="58"/>
      <c r="O155" s="58"/>
      <c r="P155" s="58"/>
      <c r="Q155" s="58"/>
      <c r="R155" s="58"/>
      <c r="S155" s="58"/>
      <c r="T155" s="58"/>
      <c r="U155" s="58"/>
      <c r="V155" s="58"/>
      <c r="W155" s="58"/>
      <c r="X155" s="58"/>
      <c r="Y155" s="58"/>
      <c r="Z155" s="58"/>
      <c r="AA155" s="58"/>
    </row>
    <row r="156" spans="3:27">
      <c r="C156" s="55"/>
      <c r="D156" s="56"/>
      <c r="E156" s="65"/>
      <c r="F156" s="58"/>
      <c r="G156" s="58"/>
      <c r="H156" s="58"/>
      <c r="I156" s="58"/>
      <c r="J156" s="58"/>
      <c r="K156" s="58"/>
      <c r="L156" s="58"/>
      <c r="M156" s="58"/>
      <c r="N156" s="58"/>
      <c r="O156" s="58"/>
      <c r="P156" s="58"/>
      <c r="Q156" s="58"/>
      <c r="R156" s="58"/>
      <c r="S156" s="58"/>
      <c r="T156" s="58"/>
      <c r="U156" s="58"/>
      <c r="V156" s="58"/>
      <c r="W156" s="58"/>
      <c r="X156" s="58"/>
      <c r="Y156" s="58"/>
      <c r="Z156" s="58"/>
      <c r="AA156" s="58"/>
    </row>
    <row r="157" spans="3:27">
      <c r="C157" s="55"/>
      <c r="D157" s="56"/>
      <c r="E157" s="65"/>
      <c r="F157" s="58"/>
      <c r="G157" s="58"/>
      <c r="H157" s="58"/>
      <c r="I157" s="58"/>
      <c r="J157" s="58"/>
      <c r="K157" s="58"/>
      <c r="L157" s="58"/>
      <c r="M157" s="58"/>
      <c r="N157" s="58"/>
      <c r="O157" s="58"/>
      <c r="P157" s="58"/>
      <c r="Q157" s="58"/>
      <c r="R157" s="58"/>
      <c r="S157" s="58"/>
      <c r="T157" s="58"/>
      <c r="U157" s="58"/>
      <c r="V157" s="58"/>
      <c r="W157" s="58"/>
      <c r="X157" s="58"/>
      <c r="Y157" s="58"/>
      <c r="Z157" s="58"/>
      <c r="AA157" s="58"/>
    </row>
    <row r="158" spans="3:27">
      <c r="C158" s="55"/>
      <c r="D158" s="56"/>
      <c r="E158" s="65"/>
      <c r="F158" s="58"/>
      <c r="G158" s="58"/>
      <c r="H158" s="58"/>
      <c r="I158" s="58"/>
      <c r="J158" s="58"/>
      <c r="K158" s="58"/>
      <c r="L158" s="58"/>
      <c r="M158" s="58"/>
      <c r="N158" s="58"/>
      <c r="O158" s="58"/>
      <c r="P158" s="58"/>
      <c r="Q158" s="58"/>
      <c r="R158" s="58"/>
      <c r="S158" s="58"/>
      <c r="T158" s="58"/>
      <c r="U158" s="58"/>
      <c r="V158" s="58"/>
      <c r="W158" s="58"/>
      <c r="X158" s="58"/>
      <c r="Y158" s="58"/>
      <c r="Z158" s="58"/>
      <c r="AA158" s="58"/>
    </row>
    <row r="159" spans="3:27">
      <c r="C159" s="55"/>
      <c r="D159" s="56"/>
      <c r="E159" s="65"/>
      <c r="F159" s="58"/>
      <c r="G159" s="58"/>
      <c r="H159" s="58"/>
      <c r="I159" s="58"/>
      <c r="J159" s="58"/>
      <c r="K159" s="58"/>
      <c r="L159" s="58"/>
      <c r="M159" s="58"/>
      <c r="N159" s="58"/>
      <c r="O159" s="58"/>
      <c r="P159" s="58"/>
      <c r="Q159" s="58"/>
      <c r="R159" s="58"/>
      <c r="S159" s="58"/>
      <c r="T159" s="58"/>
      <c r="U159" s="58"/>
      <c r="V159" s="58"/>
      <c r="W159" s="58"/>
      <c r="X159" s="58"/>
      <c r="Y159" s="58"/>
      <c r="Z159" s="58"/>
      <c r="AA159" s="58"/>
    </row>
    <row r="160" spans="3:27">
      <c r="C160" s="55"/>
      <c r="D160" s="56"/>
      <c r="E160" s="65"/>
      <c r="F160" s="58"/>
      <c r="G160" s="58"/>
      <c r="H160" s="58"/>
      <c r="I160" s="58"/>
      <c r="J160" s="58"/>
      <c r="K160" s="58"/>
      <c r="L160" s="58"/>
      <c r="M160" s="58"/>
      <c r="N160" s="58"/>
      <c r="O160" s="58"/>
      <c r="P160" s="58"/>
      <c r="Q160" s="58"/>
      <c r="R160" s="58"/>
      <c r="S160" s="58"/>
      <c r="T160" s="58"/>
      <c r="U160" s="58"/>
      <c r="V160" s="58"/>
      <c r="W160" s="58"/>
      <c r="X160" s="58"/>
      <c r="Y160" s="58"/>
      <c r="Z160" s="58"/>
      <c r="AA160" s="58"/>
    </row>
    <row r="161" spans="3:27">
      <c r="C161" s="55"/>
      <c r="D161" s="56"/>
      <c r="E161" s="65"/>
      <c r="F161" s="58"/>
      <c r="G161" s="58"/>
      <c r="H161" s="58"/>
      <c r="I161" s="58"/>
      <c r="J161" s="58"/>
      <c r="K161" s="58"/>
      <c r="L161" s="58"/>
      <c r="M161" s="58"/>
      <c r="N161" s="58"/>
      <c r="O161" s="58"/>
      <c r="P161" s="58"/>
      <c r="Q161" s="58"/>
      <c r="R161" s="58"/>
      <c r="S161" s="58"/>
      <c r="T161" s="58"/>
      <c r="U161" s="58"/>
      <c r="V161" s="58"/>
      <c r="W161" s="58"/>
      <c r="X161" s="58"/>
      <c r="Y161" s="58"/>
      <c r="Z161" s="58"/>
      <c r="AA161" s="58"/>
    </row>
    <row r="162" spans="3:27">
      <c r="C162" s="55"/>
      <c r="D162" s="56"/>
      <c r="E162" s="65"/>
      <c r="F162" s="58"/>
      <c r="G162" s="58"/>
      <c r="H162" s="58"/>
      <c r="I162" s="58"/>
      <c r="J162" s="58"/>
      <c r="K162" s="58"/>
      <c r="L162" s="58"/>
      <c r="M162" s="58"/>
      <c r="N162" s="58"/>
      <c r="O162" s="58"/>
      <c r="P162" s="58"/>
      <c r="Q162" s="58"/>
      <c r="R162" s="58"/>
      <c r="S162" s="58"/>
      <c r="T162" s="58"/>
      <c r="U162" s="58"/>
      <c r="V162" s="58"/>
      <c r="W162" s="58"/>
      <c r="X162" s="58"/>
      <c r="Y162" s="58"/>
      <c r="Z162" s="58"/>
      <c r="AA162" s="58"/>
    </row>
    <row r="163" spans="3:27">
      <c r="C163" s="55"/>
      <c r="D163" s="56"/>
      <c r="E163" s="65"/>
      <c r="F163" s="58"/>
      <c r="G163" s="58"/>
      <c r="H163" s="58"/>
      <c r="I163" s="58"/>
      <c r="J163" s="58"/>
      <c r="K163" s="58"/>
      <c r="L163" s="58"/>
      <c r="M163" s="58"/>
      <c r="N163" s="58"/>
      <c r="O163" s="58"/>
      <c r="P163" s="58"/>
      <c r="Q163" s="58"/>
      <c r="R163" s="58"/>
      <c r="S163" s="58"/>
      <c r="T163" s="58"/>
      <c r="U163" s="58"/>
      <c r="V163" s="58"/>
      <c r="W163" s="58"/>
      <c r="X163" s="58"/>
      <c r="Y163" s="58"/>
      <c r="Z163" s="58"/>
      <c r="AA163" s="58"/>
    </row>
    <row r="164" spans="3:27">
      <c r="C164" s="55"/>
      <c r="D164" s="56"/>
      <c r="E164" s="65"/>
      <c r="F164" s="58"/>
      <c r="G164" s="58"/>
      <c r="H164" s="58"/>
      <c r="I164" s="58"/>
      <c r="J164" s="58"/>
      <c r="K164" s="58"/>
      <c r="L164" s="58"/>
      <c r="M164" s="58"/>
      <c r="N164" s="58"/>
      <c r="O164" s="58"/>
      <c r="P164" s="58"/>
      <c r="Q164" s="58"/>
      <c r="R164" s="58"/>
      <c r="S164" s="58"/>
      <c r="T164" s="58"/>
      <c r="U164" s="58"/>
      <c r="V164" s="58"/>
      <c r="W164" s="58"/>
      <c r="X164" s="58"/>
      <c r="Y164" s="58"/>
      <c r="Z164" s="58"/>
      <c r="AA164" s="58"/>
    </row>
    <row r="165" spans="3:27">
      <c r="C165" s="55"/>
      <c r="D165" s="56"/>
      <c r="E165" s="65"/>
      <c r="F165" s="58"/>
      <c r="G165" s="58"/>
      <c r="H165" s="58"/>
      <c r="I165" s="58"/>
      <c r="J165" s="58"/>
      <c r="K165" s="58"/>
      <c r="L165" s="58"/>
      <c r="M165" s="58"/>
      <c r="N165" s="58"/>
      <c r="O165" s="58"/>
      <c r="P165" s="58"/>
      <c r="Q165" s="58"/>
      <c r="R165" s="58"/>
      <c r="S165" s="58"/>
      <c r="T165" s="58"/>
      <c r="U165" s="58"/>
      <c r="V165" s="58"/>
      <c r="W165" s="58"/>
      <c r="X165" s="58"/>
      <c r="Y165" s="58"/>
      <c r="Z165" s="58"/>
      <c r="AA165" s="58"/>
    </row>
    <row r="166" spans="3:27">
      <c r="C166" s="55"/>
      <c r="D166" s="56"/>
      <c r="E166" s="65"/>
      <c r="F166" s="58"/>
      <c r="G166" s="58"/>
      <c r="H166" s="58"/>
      <c r="I166" s="58"/>
      <c r="J166" s="58"/>
      <c r="K166" s="58"/>
      <c r="L166" s="58"/>
      <c r="M166" s="58"/>
      <c r="N166" s="58"/>
      <c r="O166" s="58"/>
      <c r="P166" s="58"/>
      <c r="Q166" s="58"/>
      <c r="R166" s="58"/>
      <c r="S166" s="58"/>
      <c r="T166" s="58"/>
      <c r="U166" s="58"/>
      <c r="V166" s="58"/>
      <c r="W166" s="58"/>
      <c r="X166" s="58"/>
      <c r="Y166" s="58"/>
      <c r="Z166" s="58"/>
      <c r="AA166" s="58"/>
    </row>
    <row r="167" spans="3:27">
      <c r="C167" s="55"/>
      <c r="D167" s="56"/>
      <c r="E167" s="65"/>
      <c r="F167" s="58"/>
      <c r="G167" s="58"/>
      <c r="H167" s="58"/>
      <c r="I167" s="58"/>
      <c r="J167" s="58"/>
      <c r="K167" s="58"/>
      <c r="L167" s="58"/>
      <c r="M167" s="58"/>
      <c r="N167" s="58"/>
      <c r="O167" s="58"/>
      <c r="P167" s="58"/>
      <c r="Q167" s="58"/>
      <c r="R167" s="58"/>
      <c r="S167" s="58"/>
      <c r="T167" s="58"/>
      <c r="U167" s="58"/>
      <c r="V167" s="58"/>
      <c r="W167" s="58"/>
      <c r="X167" s="58"/>
      <c r="Y167" s="58"/>
      <c r="Z167" s="58"/>
      <c r="AA167" s="58"/>
    </row>
    <row r="168" spans="3:27">
      <c r="C168" s="55"/>
      <c r="D168" s="56"/>
      <c r="E168" s="65"/>
      <c r="F168" s="58"/>
      <c r="G168" s="58"/>
      <c r="H168" s="58"/>
      <c r="I168" s="58"/>
      <c r="J168" s="58"/>
      <c r="K168" s="58"/>
      <c r="L168" s="58"/>
      <c r="M168" s="58"/>
      <c r="N168" s="58"/>
      <c r="O168" s="58"/>
      <c r="P168" s="58"/>
      <c r="Q168" s="58"/>
      <c r="R168" s="58"/>
      <c r="S168" s="58"/>
      <c r="T168" s="58"/>
      <c r="U168" s="58"/>
      <c r="V168" s="58"/>
      <c r="W168" s="58"/>
      <c r="X168" s="58"/>
      <c r="Y168" s="58"/>
      <c r="Z168" s="58"/>
      <c r="AA168" s="58"/>
    </row>
    <row r="169" spans="3:27">
      <c r="C169" s="55"/>
      <c r="D169" s="56"/>
      <c r="E169" s="65"/>
      <c r="F169" s="58"/>
      <c r="G169" s="58"/>
      <c r="H169" s="58"/>
      <c r="I169" s="58"/>
      <c r="J169" s="58"/>
      <c r="K169" s="58"/>
      <c r="L169" s="58"/>
      <c r="M169" s="58"/>
      <c r="N169" s="58"/>
      <c r="O169" s="58"/>
      <c r="P169" s="58"/>
      <c r="Q169" s="58"/>
      <c r="R169" s="58"/>
      <c r="S169" s="58"/>
      <c r="T169" s="58"/>
      <c r="U169" s="58"/>
      <c r="V169" s="58"/>
      <c r="W169" s="58"/>
      <c r="X169" s="58"/>
      <c r="Y169" s="58"/>
      <c r="Z169" s="58"/>
      <c r="AA169" s="58"/>
    </row>
    <row r="170" spans="3:27">
      <c r="C170" s="55"/>
      <c r="D170" s="56"/>
      <c r="E170" s="65"/>
      <c r="F170" s="58"/>
      <c r="G170" s="58"/>
      <c r="H170" s="58"/>
      <c r="I170" s="58"/>
      <c r="J170" s="58"/>
      <c r="K170" s="58"/>
      <c r="L170" s="58"/>
      <c r="M170" s="58"/>
      <c r="N170" s="58"/>
      <c r="O170" s="58"/>
      <c r="P170" s="58"/>
      <c r="Q170" s="58"/>
      <c r="R170" s="58"/>
      <c r="S170" s="58"/>
      <c r="T170" s="58"/>
      <c r="U170" s="58"/>
      <c r="V170" s="58"/>
      <c r="W170" s="58"/>
      <c r="X170" s="58"/>
      <c r="Y170" s="58"/>
      <c r="Z170" s="58"/>
      <c r="AA170" s="58"/>
    </row>
    <row r="171" spans="3:27">
      <c r="C171" s="55"/>
      <c r="D171" s="56"/>
      <c r="E171" s="65"/>
      <c r="F171" s="58"/>
      <c r="G171" s="58"/>
      <c r="H171" s="58"/>
      <c r="I171" s="58"/>
      <c r="J171" s="58"/>
      <c r="K171" s="58"/>
      <c r="L171" s="58"/>
      <c r="M171" s="58"/>
      <c r="N171" s="58"/>
      <c r="O171" s="58"/>
      <c r="P171" s="58"/>
      <c r="Q171" s="58"/>
      <c r="R171" s="58"/>
      <c r="S171" s="58"/>
      <c r="T171" s="58"/>
      <c r="U171" s="58"/>
      <c r="V171" s="58"/>
      <c r="W171" s="58"/>
      <c r="X171" s="58"/>
      <c r="Y171" s="58"/>
      <c r="Z171" s="58"/>
      <c r="AA171" s="58"/>
    </row>
    <row r="172" spans="3:27">
      <c r="C172" s="55"/>
      <c r="D172" s="56"/>
      <c r="E172" s="65"/>
      <c r="F172" s="58"/>
      <c r="G172" s="58"/>
      <c r="H172" s="58"/>
      <c r="I172" s="58"/>
      <c r="J172" s="58"/>
      <c r="K172" s="58"/>
      <c r="L172" s="58"/>
      <c r="M172" s="58"/>
      <c r="N172" s="58"/>
      <c r="O172" s="58"/>
      <c r="P172" s="58"/>
      <c r="Q172" s="58"/>
      <c r="R172" s="58"/>
      <c r="S172" s="58"/>
      <c r="T172" s="58"/>
      <c r="U172" s="58"/>
      <c r="V172" s="58"/>
      <c r="W172" s="58"/>
      <c r="X172" s="58"/>
      <c r="Y172" s="58"/>
      <c r="Z172" s="58"/>
      <c r="AA172" s="58"/>
    </row>
    <row r="173" spans="3:27">
      <c r="C173" s="55"/>
      <c r="D173" s="56"/>
      <c r="E173" s="65"/>
      <c r="F173" s="58"/>
      <c r="G173" s="58"/>
      <c r="H173" s="58"/>
      <c r="I173" s="58"/>
      <c r="J173" s="58"/>
      <c r="K173" s="58"/>
      <c r="L173" s="58"/>
      <c r="M173" s="58"/>
      <c r="N173" s="58"/>
      <c r="O173" s="58"/>
      <c r="P173" s="58"/>
      <c r="Q173" s="58"/>
      <c r="R173" s="58"/>
      <c r="S173" s="58"/>
      <c r="T173" s="58"/>
      <c r="U173" s="58"/>
      <c r="V173" s="58"/>
      <c r="W173" s="58"/>
      <c r="X173" s="58"/>
      <c r="Y173" s="58"/>
      <c r="Z173" s="58"/>
      <c r="AA173" s="58"/>
    </row>
    <row r="174" spans="3:27">
      <c r="C174" s="55"/>
      <c r="D174" s="56"/>
      <c r="E174" s="65"/>
      <c r="F174" s="58"/>
      <c r="G174" s="58"/>
      <c r="H174" s="58"/>
      <c r="I174" s="58"/>
      <c r="J174" s="58"/>
      <c r="K174" s="58"/>
      <c r="L174" s="58"/>
      <c r="M174" s="58"/>
      <c r="N174" s="58"/>
      <c r="O174" s="58"/>
      <c r="P174" s="58"/>
      <c r="Q174" s="58"/>
      <c r="R174" s="58"/>
      <c r="S174" s="58"/>
      <c r="T174" s="58"/>
      <c r="U174" s="58"/>
      <c r="V174" s="58"/>
      <c r="W174" s="58"/>
      <c r="X174" s="58"/>
      <c r="Y174" s="58"/>
      <c r="Z174" s="58"/>
      <c r="AA174" s="58"/>
    </row>
    <row r="175" spans="3:27">
      <c r="C175" s="55"/>
      <c r="D175" s="56"/>
      <c r="E175" s="65"/>
      <c r="F175" s="58"/>
      <c r="G175" s="58"/>
      <c r="H175" s="58"/>
      <c r="I175" s="58"/>
      <c r="J175" s="58"/>
      <c r="K175" s="58"/>
      <c r="L175" s="58"/>
      <c r="M175" s="58"/>
      <c r="N175" s="58"/>
      <c r="O175" s="58"/>
      <c r="P175" s="58"/>
      <c r="Q175" s="58"/>
      <c r="R175" s="58"/>
      <c r="S175" s="58"/>
      <c r="T175" s="58"/>
      <c r="U175" s="58"/>
      <c r="V175" s="58"/>
      <c r="W175" s="58"/>
      <c r="X175" s="58"/>
      <c r="Y175" s="58"/>
      <c r="Z175" s="58"/>
      <c r="AA175" s="58"/>
    </row>
    <row r="176" spans="3:27">
      <c r="C176" s="55"/>
      <c r="D176" s="56"/>
      <c r="E176" s="65"/>
      <c r="F176" s="58"/>
      <c r="G176" s="58"/>
      <c r="H176" s="58"/>
      <c r="I176" s="58"/>
      <c r="J176" s="58"/>
      <c r="K176" s="58"/>
      <c r="L176" s="58"/>
      <c r="M176" s="58"/>
      <c r="N176" s="58"/>
      <c r="O176" s="58"/>
      <c r="P176" s="58"/>
      <c r="Q176" s="58"/>
      <c r="R176" s="58"/>
      <c r="S176" s="58"/>
      <c r="T176" s="58"/>
      <c r="U176" s="58"/>
      <c r="V176" s="58"/>
      <c r="W176" s="58"/>
      <c r="X176" s="58"/>
      <c r="Y176" s="58"/>
      <c r="Z176" s="58"/>
      <c r="AA176" s="58"/>
    </row>
    <row r="177" spans="3:27">
      <c r="C177" s="55"/>
      <c r="D177" s="56"/>
      <c r="E177" s="65"/>
      <c r="F177" s="58"/>
      <c r="G177" s="58"/>
      <c r="H177" s="58"/>
      <c r="I177" s="58"/>
      <c r="J177" s="58"/>
      <c r="K177" s="58"/>
      <c r="L177" s="58"/>
      <c r="M177" s="58"/>
      <c r="N177" s="58"/>
      <c r="O177" s="58"/>
      <c r="P177" s="58"/>
      <c r="Q177" s="58"/>
      <c r="R177" s="58"/>
      <c r="S177" s="58"/>
      <c r="T177" s="58"/>
      <c r="U177" s="58"/>
      <c r="V177" s="58"/>
      <c r="W177" s="58"/>
      <c r="X177" s="58"/>
      <c r="Y177" s="58"/>
      <c r="Z177" s="58"/>
      <c r="AA177" s="58"/>
    </row>
    <row r="178" spans="3:27">
      <c r="C178" s="55"/>
      <c r="D178" s="56"/>
      <c r="E178" s="65"/>
      <c r="F178" s="58"/>
      <c r="G178" s="58"/>
      <c r="H178" s="58"/>
      <c r="I178" s="58"/>
      <c r="J178" s="58"/>
      <c r="K178" s="58"/>
      <c r="L178" s="58"/>
      <c r="M178" s="58"/>
      <c r="N178" s="58"/>
      <c r="O178" s="58"/>
      <c r="P178" s="58"/>
      <c r="Q178" s="58"/>
      <c r="R178" s="58"/>
      <c r="S178" s="58"/>
      <c r="T178" s="58"/>
      <c r="U178" s="58"/>
      <c r="V178" s="58"/>
      <c r="W178" s="58"/>
      <c r="X178" s="58"/>
      <c r="Y178" s="58"/>
      <c r="Z178" s="58"/>
      <c r="AA178" s="5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Front</vt:lpstr>
      <vt:lpstr>ReadMe</vt:lpstr>
      <vt:lpstr>Bank List</vt:lpstr>
      <vt:lpstr>Soundness</vt:lpstr>
      <vt:lpstr>HM - Overall</vt:lpstr>
      <vt:lpstr>HM - CapitalAdequacy</vt:lpstr>
      <vt:lpstr>HM - AssetQuality</vt:lpstr>
      <vt:lpstr>HM - Earnings</vt:lpstr>
      <vt:lpstr>HM - Liquidity</vt:lpstr>
      <vt:lpstr>HM - Leverage</vt:lpstr>
      <vt:lpstr>Tier1</vt:lpstr>
      <vt:lpstr>ImpariedLoans</vt:lpstr>
      <vt:lpstr>NPL</vt:lpstr>
      <vt:lpstr>Provision</vt:lpstr>
      <vt:lpstr>ROAA</vt:lpstr>
      <vt:lpstr>Cash</vt:lpstr>
      <vt:lpstr>Trading</vt:lpstr>
      <vt:lpstr>TotalLiabilities</vt:lpstr>
      <vt:lpstr>Leverage</vt:lpstr>
      <vt:lpstr>O-CapitalAdequacy</vt:lpstr>
      <vt:lpstr>O-AssetQuality</vt:lpstr>
      <vt:lpstr>O-Earnings</vt:lpstr>
      <vt:lpstr>O-Liquidity</vt:lpstr>
      <vt:lpstr>O-Leverage</vt:lpstr>
      <vt:lpstr>S-CapitalAdequacy</vt:lpstr>
      <vt:lpstr>S-AssetQuality</vt:lpstr>
      <vt:lpstr>S-Earnings</vt:lpstr>
      <vt:lpstr>S-Liquidity</vt:lpstr>
      <vt:lpstr>S-Leverage</vt:lpstr>
    </vt:vector>
  </TitlesOfParts>
  <Company>International Monetary Fund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skwoh</dc:creator>
  <cp:lastModifiedBy>Phakawa Jeasakul</cp:lastModifiedBy>
  <dcterms:created xsi:type="dcterms:W3CDTF">2012-12-12T19:55:24Z</dcterms:created>
  <dcterms:modified xsi:type="dcterms:W3CDTF">2012-12-19T19:02:37Z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373807125</vt:i4>
  </property>
  <property fmtid="{D5CDD505-2E9C-101B-9397-08002B2CF9AE}" pid="3" name="_NewReviewCycle">
    <vt:lpwstr/>
  </property>
  <property fmtid="{D5CDD505-2E9C-101B-9397-08002B2CF9AE}" pid="4" name="_EmailSubject">
    <vt:lpwstr>HEAT! Revised user guide and templates</vt:lpwstr>
  </property>
  <property fmtid="{D5CDD505-2E9C-101B-9397-08002B2CF9AE}" pid="5" name="_AuthorEmail">
    <vt:lpwstr>LOng@imf.org</vt:lpwstr>
  </property>
  <property fmtid="{D5CDD505-2E9C-101B-9397-08002B2CF9AE}" pid="6" name="_AuthorEmailDisplayName">
    <vt:lpwstr>Ong, Li Lian</vt:lpwstr>
  </property>
  <property fmtid="{D5CDD505-2E9C-101B-9397-08002B2CF9AE}" pid="7" name="_PreviousAdHocReviewCycleID">
    <vt:i4>-14050458</vt:i4>
  </property>
  <property fmtid="{D5CDD505-2E9C-101B-9397-08002B2CF9AE}" pid="8" name="_ReviewingToolsShownOnce">
    <vt:lpwstr/>
  </property>
</Properties>
</file>